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User\Downloads\Compressed\New folder\الملف المرسل الى الموقع\4\"/>
    </mc:Choice>
  </mc:AlternateContent>
  <bookViews>
    <workbookView xWindow="0" yWindow="0" windowWidth="20490" windowHeight="7665"/>
  </bookViews>
  <sheets>
    <sheet name="ALMA MADINAH" sheetId="1" r:id="rId1"/>
    <sheet name="CAPTIN" sheetId="20" r:id="rId2"/>
    <sheet name="A DELIVERY TIME" sheetId="16" r:id="rId3"/>
    <sheet name="الكباتن" sheetId="14" r:id="rId4"/>
  </sheets>
  <definedNames>
    <definedName name="_xlnm._FilterDatabase" localSheetId="0" hidden="1">'ALMA MADINAH'!$A$1:$N$2299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 i="20" l="1"/>
  <c r="D3" i="20"/>
  <c r="AM52" i="1" l="1"/>
  <c r="AM51" i="1"/>
  <c r="AP50" i="1"/>
  <c r="AO50" i="1"/>
  <c r="AN50" i="1"/>
  <c r="AM50" i="1" l="1"/>
  <c r="AL50" i="1" s="1"/>
  <c r="Q350" i="1" l="1"/>
  <c r="C4" i="20" l="1"/>
  <c r="C14" i="20" l="1"/>
  <c r="C13" i="20"/>
  <c r="C12" i="20"/>
  <c r="C11" i="20"/>
  <c r="C10" i="20"/>
  <c r="C9" i="20"/>
  <c r="C8" i="20"/>
  <c r="C7" i="20"/>
  <c r="C6" i="20"/>
  <c r="C5" i="20"/>
  <c r="R343" i="1" l="1"/>
  <c r="Q343" i="1"/>
  <c r="Q339" i="1" l="1"/>
  <c r="R324" i="1" l="1"/>
  <c r="Q6" i="16" l="1"/>
  <c r="O4" i="16"/>
  <c r="O5" i="16"/>
  <c r="O6" i="16"/>
  <c r="O7" i="16"/>
  <c r="O8" i="16"/>
  <c r="O9" i="16"/>
  <c r="O3" i="16"/>
  <c r="O10" i="16" l="1"/>
  <c r="O11" i="16"/>
  <c r="O12" i="16"/>
  <c r="O13" i="16"/>
  <c r="O14" i="16"/>
  <c r="O15" i="16"/>
  <c r="O16" i="16"/>
  <c r="O17" i="16"/>
  <c r="O18" i="16"/>
  <c r="O19" i="16"/>
  <c r="O20" i="16"/>
  <c r="O21" i="16"/>
  <c r="O22" i="16"/>
  <c r="O23" i="16"/>
  <c r="O24" i="16"/>
  <c r="O25" i="16"/>
  <c r="O26" i="16"/>
  <c r="O27" i="16"/>
  <c r="O28" i="16"/>
  <c r="O29" i="16"/>
  <c r="O30" i="16"/>
  <c r="O31" i="16"/>
  <c r="O32" i="16"/>
  <c r="O33" i="16"/>
  <c r="O34" i="16"/>
  <c r="O35" i="16"/>
  <c r="O36" i="16"/>
  <c r="O37" i="16"/>
  <c r="O38" i="16"/>
  <c r="O39" i="16"/>
  <c r="O40" i="16"/>
  <c r="O41" i="16"/>
  <c r="O42" i="16"/>
  <c r="O43" i="16"/>
  <c r="O44" i="16"/>
  <c r="O45" i="16"/>
  <c r="O46" i="16"/>
  <c r="O47" i="16"/>
  <c r="O48" i="16"/>
  <c r="O49" i="16"/>
  <c r="O50" i="16"/>
  <c r="O51" i="16"/>
  <c r="O52" i="16"/>
  <c r="O53" i="16"/>
  <c r="O54" i="16"/>
  <c r="O55" i="16"/>
  <c r="O56" i="16"/>
  <c r="O57" i="16"/>
  <c r="O58" i="16"/>
  <c r="O59" i="16"/>
  <c r="O60" i="16"/>
  <c r="O61" i="16"/>
  <c r="O62" i="16"/>
  <c r="O63" i="16"/>
  <c r="O64" i="16"/>
  <c r="O65" i="16"/>
  <c r="O66" i="16"/>
  <c r="O67" i="16"/>
  <c r="O68" i="16"/>
  <c r="O69" i="16"/>
  <c r="O70" i="16"/>
  <c r="O71" i="16"/>
  <c r="O72" i="16"/>
  <c r="O73" i="16"/>
  <c r="O74" i="16"/>
  <c r="O75" i="16"/>
  <c r="O76" i="16"/>
  <c r="O77" i="16"/>
  <c r="O78" i="16"/>
  <c r="O79" i="16"/>
  <c r="O80" i="16"/>
  <c r="O81" i="16"/>
  <c r="O82" i="16"/>
  <c r="O83" i="16"/>
  <c r="O84" i="16"/>
  <c r="O85" i="16"/>
  <c r="O86" i="16"/>
  <c r="O87" i="16"/>
  <c r="O88" i="16"/>
  <c r="O89" i="16"/>
  <c r="O90" i="16"/>
  <c r="O91" i="16"/>
  <c r="O92" i="16"/>
  <c r="O93" i="16"/>
  <c r="O94" i="16"/>
  <c r="O95" i="16"/>
  <c r="O96" i="16"/>
  <c r="O97" i="16"/>
  <c r="O98" i="16"/>
  <c r="O99" i="16"/>
  <c r="O100" i="16"/>
  <c r="O101" i="16"/>
  <c r="O102" i="16"/>
  <c r="O103" i="16"/>
  <c r="O104" i="16"/>
  <c r="O105" i="16"/>
  <c r="O106" i="16"/>
  <c r="O107" i="16"/>
  <c r="O108" i="16"/>
  <c r="O109" i="16"/>
  <c r="O110" i="16"/>
  <c r="O111" i="16"/>
  <c r="O112" i="16"/>
  <c r="O113" i="16"/>
  <c r="O114" i="16"/>
  <c r="O115" i="16"/>
  <c r="O116" i="16"/>
  <c r="O117" i="16"/>
  <c r="O118" i="16"/>
  <c r="O119" i="16"/>
  <c r="O120" i="16"/>
  <c r="O121" i="16"/>
  <c r="O122" i="16"/>
  <c r="O123" i="16"/>
  <c r="O124" i="16"/>
  <c r="O125" i="16"/>
  <c r="O126" i="16"/>
  <c r="O127" i="16"/>
  <c r="O128" i="16"/>
  <c r="O129" i="16"/>
  <c r="O130" i="16"/>
  <c r="O131" i="16"/>
  <c r="O132" i="16"/>
  <c r="O133" i="16"/>
  <c r="O134" i="16"/>
  <c r="O135" i="16"/>
  <c r="O136" i="16"/>
  <c r="O137" i="16"/>
  <c r="O138" i="16"/>
  <c r="O139" i="16"/>
  <c r="O140" i="16"/>
  <c r="O141" i="16"/>
  <c r="O142" i="16"/>
  <c r="O143" i="16"/>
  <c r="O144" i="16"/>
  <c r="O145" i="16"/>
  <c r="O146" i="16"/>
  <c r="O147" i="16"/>
  <c r="O148" i="16"/>
  <c r="O149" i="16"/>
  <c r="O150" i="16"/>
  <c r="O151" i="16"/>
  <c r="O152" i="16"/>
  <c r="O153" i="16"/>
  <c r="O154" i="16"/>
  <c r="O155" i="16"/>
  <c r="O156" i="16"/>
  <c r="O157" i="16"/>
  <c r="O158" i="16"/>
  <c r="O159" i="16"/>
  <c r="O160" i="16"/>
  <c r="O161" i="16"/>
  <c r="O162" i="16"/>
  <c r="O163" i="16"/>
  <c r="O164" i="16"/>
  <c r="O165" i="16"/>
  <c r="O166" i="16"/>
  <c r="O167" i="16"/>
  <c r="O168" i="16"/>
  <c r="O169" i="16"/>
  <c r="O170" i="16"/>
  <c r="O171" i="16"/>
  <c r="O172" i="16"/>
  <c r="O173" i="16"/>
  <c r="O174" i="16"/>
  <c r="O175" i="16"/>
  <c r="O176" i="16"/>
  <c r="O177" i="16"/>
  <c r="O178" i="16"/>
  <c r="O179" i="16"/>
  <c r="O180" i="16"/>
  <c r="O181" i="16"/>
  <c r="O182" i="16"/>
  <c r="O183" i="16"/>
  <c r="O184" i="16"/>
  <c r="O185" i="16"/>
  <c r="O186" i="16"/>
  <c r="O187" i="16"/>
  <c r="O188" i="16"/>
  <c r="O189" i="16"/>
  <c r="O190" i="16"/>
  <c r="O191" i="16"/>
  <c r="O192" i="16"/>
  <c r="O193" i="16"/>
  <c r="O194" i="16"/>
  <c r="O195" i="16"/>
  <c r="O196" i="16"/>
  <c r="O197" i="16"/>
  <c r="O198" i="16"/>
  <c r="O199" i="16"/>
  <c r="O200" i="16"/>
  <c r="O201" i="16"/>
  <c r="O202" i="16"/>
  <c r="O203" i="16"/>
  <c r="O204" i="16"/>
  <c r="O205" i="16"/>
  <c r="O206" i="16"/>
  <c r="O207" i="16"/>
  <c r="O208" i="16"/>
  <c r="O209" i="16"/>
  <c r="O210" i="16"/>
  <c r="O211" i="16"/>
  <c r="O212" i="16"/>
  <c r="O213" i="16"/>
  <c r="O214" i="16"/>
  <c r="O215" i="16"/>
  <c r="O216" i="16"/>
  <c r="O217" i="16"/>
  <c r="O218" i="16"/>
  <c r="O219" i="16"/>
  <c r="O220" i="16"/>
  <c r="O221" i="16"/>
  <c r="O222" i="16"/>
  <c r="O223" i="16"/>
  <c r="O224" i="16"/>
  <c r="O225" i="16"/>
  <c r="O226" i="16"/>
  <c r="O227" i="16"/>
  <c r="O228" i="16"/>
  <c r="O229" i="16"/>
  <c r="O230" i="16"/>
  <c r="O231" i="16"/>
  <c r="O232" i="16"/>
  <c r="O233" i="16"/>
  <c r="O234" i="16"/>
  <c r="O235" i="16"/>
  <c r="O236" i="16"/>
  <c r="O237" i="16"/>
  <c r="O238" i="16"/>
  <c r="O239" i="16"/>
  <c r="O240" i="16"/>
  <c r="O241" i="16"/>
  <c r="O242" i="16"/>
  <c r="O243" i="16"/>
  <c r="O244" i="16"/>
  <c r="O245" i="16"/>
  <c r="O246" i="16"/>
  <c r="O247" i="16"/>
  <c r="O248" i="16"/>
  <c r="O249" i="16"/>
  <c r="O250" i="16"/>
  <c r="O251" i="16"/>
  <c r="O252" i="16"/>
  <c r="O253" i="16"/>
  <c r="O254" i="16"/>
  <c r="O255" i="16"/>
  <c r="O256" i="16"/>
  <c r="O257" i="16"/>
  <c r="O258" i="16"/>
  <c r="O259" i="16"/>
  <c r="O260" i="16"/>
  <c r="O261" i="16"/>
  <c r="O262" i="16"/>
  <c r="O263" i="16"/>
  <c r="O264" i="16"/>
  <c r="O265" i="16"/>
  <c r="O266" i="16"/>
  <c r="O267" i="16"/>
  <c r="O268" i="16"/>
  <c r="O269" i="16"/>
  <c r="O270" i="16"/>
  <c r="O271" i="16"/>
  <c r="O272" i="16"/>
  <c r="O273" i="16"/>
  <c r="O274" i="16"/>
  <c r="O275" i="16"/>
  <c r="O276" i="16"/>
  <c r="O277" i="16"/>
  <c r="O278" i="16"/>
  <c r="O279" i="16"/>
  <c r="O280" i="16"/>
  <c r="O281" i="16"/>
  <c r="O282" i="16"/>
  <c r="O283" i="16"/>
  <c r="O284" i="16"/>
  <c r="O285" i="16"/>
  <c r="O286" i="16"/>
  <c r="O287" i="16"/>
  <c r="O288" i="16"/>
  <c r="O289" i="16"/>
  <c r="O290" i="16"/>
  <c r="O291" i="16"/>
  <c r="O292" i="16"/>
  <c r="O293" i="16"/>
  <c r="O294" i="16"/>
  <c r="O295" i="16"/>
  <c r="O296" i="16"/>
  <c r="O297" i="16"/>
  <c r="O298" i="16"/>
  <c r="O299" i="16"/>
  <c r="O300" i="16"/>
  <c r="O301" i="16"/>
  <c r="O302" i="16"/>
  <c r="O303" i="16"/>
  <c r="O304" i="16"/>
  <c r="O305" i="16"/>
  <c r="O306" i="16"/>
  <c r="O307" i="16"/>
  <c r="O308" i="16"/>
  <c r="O309" i="16"/>
  <c r="O310" i="16"/>
  <c r="O311" i="16"/>
  <c r="O312" i="16"/>
  <c r="O313" i="16"/>
  <c r="O314" i="16"/>
  <c r="O315" i="16"/>
  <c r="O316" i="16"/>
  <c r="O317" i="16"/>
  <c r="O318" i="16"/>
  <c r="O319" i="16"/>
  <c r="O320" i="16"/>
  <c r="O321" i="16"/>
  <c r="O322" i="16"/>
  <c r="O323" i="16"/>
  <c r="O324" i="16"/>
  <c r="O325" i="16"/>
  <c r="O326" i="16"/>
  <c r="O327" i="16"/>
  <c r="O328" i="16"/>
  <c r="O329" i="16"/>
  <c r="O330" i="16"/>
  <c r="O331" i="16"/>
  <c r="O332" i="16"/>
  <c r="O333" i="16"/>
  <c r="O334" i="16"/>
  <c r="O335" i="16"/>
  <c r="O336" i="16"/>
  <c r="O337" i="16"/>
  <c r="O338" i="16"/>
  <c r="O339" i="16"/>
  <c r="O340" i="16"/>
  <c r="O341" i="16"/>
  <c r="O342" i="16"/>
  <c r="O343" i="16"/>
  <c r="O344" i="16"/>
  <c r="O345" i="16"/>
  <c r="O346" i="16"/>
  <c r="O347" i="16"/>
  <c r="O348" i="16"/>
  <c r="O349" i="16"/>
  <c r="O350" i="16"/>
  <c r="O351" i="16"/>
  <c r="O352" i="16"/>
  <c r="O353" i="16"/>
  <c r="O354" i="16"/>
  <c r="O355" i="16"/>
  <c r="O356" i="16"/>
  <c r="O357" i="16"/>
  <c r="O358" i="16"/>
  <c r="O359" i="16"/>
  <c r="O360" i="16"/>
  <c r="O361" i="16"/>
  <c r="O362" i="16"/>
  <c r="O363" i="16"/>
  <c r="O364" i="16"/>
  <c r="O365" i="16"/>
  <c r="O366" i="16"/>
  <c r="O367" i="16"/>
  <c r="O368" i="16"/>
  <c r="O369" i="16"/>
  <c r="O370" i="16"/>
  <c r="O371" i="16"/>
  <c r="O372" i="16"/>
  <c r="O373" i="16"/>
  <c r="O374" i="16"/>
  <c r="O375" i="16"/>
  <c r="O376" i="16"/>
  <c r="O377" i="16"/>
  <c r="O378" i="16"/>
  <c r="O379" i="16"/>
  <c r="O380" i="16"/>
  <c r="O381" i="16"/>
  <c r="O382" i="16"/>
  <c r="O383" i="16"/>
  <c r="O384" i="16"/>
  <c r="O385" i="16"/>
  <c r="O386" i="16"/>
  <c r="O387" i="16"/>
  <c r="O388" i="16"/>
  <c r="O389" i="16"/>
  <c r="O390" i="16"/>
  <c r="O391" i="16"/>
  <c r="O392" i="16"/>
  <c r="O393" i="16"/>
  <c r="O394" i="16"/>
  <c r="O395" i="16"/>
  <c r="O396" i="16"/>
  <c r="O397" i="16"/>
  <c r="O398" i="16"/>
  <c r="O399" i="16"/>
  <c r="O400" i="16"/>
  <c r="O401" i="16"/>
  <c r="O402" i="16"/>
  <c r="O403" i="16"/>
  <c r="O404" i="16"/>
  <c r="O405" i="16"/>
  <c r="O406" i="16"/>
  <c r="O407" i="16"/>
  <c r="O408" i="16"/>
  <c r="O409" i="16"/>
  <c r="O410" i="16"/>
  <c r="O411" i="16"/>
  <c r="O412" i="16"/>
  <c r="O413" i="16"/>
  <c r="O414" i="16"/>
  <c r="O415" i="16"/>
  <c r="O416" i="16"/>
  <c r="O417" i="16"/>
  <c r="O418" i="16"/>
  <c r="O419" i="16"/>
  <c r="O420" i="16"/>
  <c r="O421" i="16"/>
  <c r="O422" i="16"/>
  <c r="O423" i="16"/>
  <c r="O424" i="16"/>
  <c r="O425" i="16"/>
  <c r="O426" i="16"/>
  <c r="O427" i="16"/>
  <c r="O428" i="16"/>
  <c r="O429" i="16"/>
  <c r="O430" i="16"/>
  <c r="O431" i="16"/>
  <c r="O432" i="16"/>
  <c r="O433" i="16"/>
  <c r="O434" i="16"/>
  <c r="O435" i="16"/>
  <c r="O436" i="16"/>
  <c r="O437" i="16"/>
  <c r="O438" i="16"/>
  <c r="O439" i="16"/>
  <c r="O440" i="16"/>
  <c r="O441" i="16"/>
  <c r="O442" i="16"/>
  <c r="O443" i="16"/>
  <c r="O444" i="16"/>
  <c r="O445" i="16"/>
  <c r="O446" i="16"/>
  <c r="O447" i="16"/>
  <c r="O448" i="16"/>
  <c r="O449" i="16"/>
  <c r="O450" i="16"/>
  <c r="O451" i="16"/>
  <c r="O452" i="16"/>
  <c r="O453" i="16"/>
  <c r="O454" i="16"/>
  <c r="O455" i="16"/>
  <c r="O456" i="16"/>
  <c r="O457" i="16"/>
  <c r="O458" i="16"/>
  <c r="O459" i="16"/>
  <c r="O460" i="16"/>
  <c r="O461" i="16"/>
  <c r="O462" i="16"/>
  <c r="O463" i="16"/>
  <c r="O464" i="16"/>
  <c r="O465" i="16"/>
  <c r="O466" i="16"/>
  <c r="O467" i="16"/>
  <c r="O468" i="16"/>
  <c r="O469" i="16"/>
  <c r="O470" i="16"/>
  <c r="O471" i="16"/>
  <c r="O472" i="16"/>
  <c r="O473" i="16"/>
  <c r="O474" i="16"/>
  <c r="O475" i="16"/>
  <c r="O476" i="16"/>
  <c r="O477" i="16"/>
  <c r="O478" i="16"/>
  <c r="O479" i="16"/>
  <c r="O480" i="16"/>
  <c r="O481" i="16"/>
  <c r="O482" i="16"/>
  <c r="O483" i="16"/>
  <c r="O484" i="16"/>
  <c r="O485" i="16"/>
  <c r="O486" i="16"/>
  <c r="O487" i="16"/>
  <c r="O488" i="16"/>
  <c r="O489" i="16"/>
  <c r="O490" i="16"/>
  <c r="O491" i="16"/>
  <c r="O492" i="16"/>
  <c r="O493" i="16"/>
  <c r="O494" i="16"/>
  <c r="O495" i="16"/>
  <c r="O496" i="16"/>
  <c r="O497" i="16"/>
  <c r="O498" i="16"/>
  <c r="O499" i="16"/>
  <c r="O500" i="16"/>
  <c r="O501" i="16"/>
  <c r="O502" i="16"/>
  <c r="O503" i="16"/>
  <c r="O504" i="16"/>
  <c r="O505" i="16"/>
  <c r="O506" i="16"/>
  <c r="O507" i="16"/>
  <c r="O508" i="16"/>
  <c r="O509" i="16"/>
  <c r="O510" i="16"/>
  <c r="O511" i="16"/>
  <c r="O512" i="16"/>
  <c r="O513" i="16"/>
  <c r="O514" i="16"/>
  <c r="O515" i="16"/>
  <c r="O516" i="16"/>
  <c r="O517" i="16"/>
  <c r="O518" i="16"/>
  <c r="O519" i="16"/>
  <c r="O520" i="16"/>
  <c r="O521" i="16"/>
  <c r="O522" i="16"/>
  <c r="O523" i="16"/>
  <c r="O524" i="16"/>
  <c r="O525" i="16"/>
  <c r="O526" i="16"/>
  <c r="O527" i="16"/>
  <c r="O528" i="16"/>
  <c r="O529" i="16"/>
  <c r="O530" i="16"/>
  <c r="O531" i="16"/>
  <c r="O532" i="16"/>
  <c r="O533" i="16"/>
  <c r="O534" i="16"/>
  <c r="O535" i="16"/>
  <c r="O536" i="16"/>
  <c r="O537" i="16"/>
  <c r="O538" i="16"/>
  <c r="O539" i="16"/>
  <c r="O540" i="16"/>
  <c r="O541" i="16"/>
  <c r="O542" i="16"/>
  <c r="O543" i="16"/>
  <c r="O544" i="16"/>
  <c r="O545" i="16"/>
  <c r="O546" i="16"/>
  <c r="O547" i="16"/>
  <c r="O548" i="16"/>
  <c r="O549" i="16"/>
  <c r="O550" i="16"/>
  <c r="O551" i="16"/>
  <c r="O552" i="16"/>
  <c r="O553" i="16"/>
  <c r="O554" i="16"/>
  <c r="O555" i="16"/>
  <c r="O556" i="16"/>
  <c r="O557" i="16"/>
  <c r="O558" i="16"/>
  <c r="O559" i="16"/>
  <c r="O560" i="16"/>
  <c r="O561" i="16"/>
  <c r="O562" i="16"/>
  <c r="O563" i="16"/>
  <c r="O564" i="16"/>
  <c r="O565" i="16"/>
  <c r="O566" i="16"/>
  <c r="O567" i="16"/>
  <c r="O568" i="16"/>
  <c r="O569" i="16"/>
  <c r="O570" i="16"/>
  <c r="O571" i="16"/>
  <c r="O572" i="16"/>
  <c r="O573" i="16"/>
  <c r="O574" i="16"/>
  <c r="O575" i="16"/>
  <c r="O576" i="16"/>
  <c r="O577" i="16"/>
  <c r="O578" i="16"/>
  <c r="O579" i="16"/>
  <c r="O580" i="16"/>
  <c r="O581" i="16"/>
  <c r="O582" i="16"/>
  <c r="O583" i="16"/>
  <c r="O584" i="16"/>
  <c r="O585" i="16"/>
  <c r="O586" i="16"/>
  <c r="O587" i="16"/>
  <c r="O588" i="16"/>
  <c r="O589" i="16"/>
  <c r="O590" i="16"/>
  <c r="O591" i="16"/>
  <c r="O592" i="16"/>
  <c r="O593" i="16"/>
  <c r="O594" i="16"/>
  <c r="O595" i="16"/>
  <c r="O596" i="16"/>
  <c r="O597" i="16"/>
  <c r="O598" i="16"/>
  <c r="O599" i="16"/>
  <c r="O600" i="16"/>
  <c r="O601" i="16"/>
  <c r="O602" i="16"/>
  <c r="O603" i="16"/>
  <c r="O604" i="16"/>
  <c r="O605" i="16"/>
  <c r="O606" i="16"/>
  <c r="O607" i="16"/>
  <c r="O608" i="16"/>
  <c r="O609" i="16"/>
  <c r="O610" i="16"/>
  <c r="O611" i="16"/>
  <c r="O612" i="16"/>
  <c r="O613" i="16"/>
  <c r="O614" i="16"/>
  <c r="O615" i="16"/>
  <c r="O616" i="16"/>
  <c r="O617" i="16"/>
  <c r="O618" i="16"/>
  <c r="O619" i="16"/>
  <c r="O620" i="16"/>
  <c r="O621" i="16"/>
  <c r="O622" i="16"/>
  <c r="O623" i="16"/>
  <c r="O624" i="16"/>
  <c r="O625" i="16"/>
  <c r="O626" i="16"/>
  <c r="O627" i="16"/>
  <c r="O628" i="16"/>
  <c r="O629" i="16"/>
  <c r="O630" i="16"/>
  <c r="O631" i="16"/>
  <c r="O632" i="16"/>
  <c r="O633" i="16"/>
  <c r="O634" i="16"/>
  <c r="O635" i="16"/>
  <c r="O636" i="16"/>
  <c r="O637" i="16"/>
  <c r="O638" i="16"/>
  <c r="O639" i="16"/>
  <c r="O640" i="16"/>
  <c r="O641" i="16"/>
  <c r="O642" i="16"/>
  <c r="O643" i="16"/>
  <c r="O644" i="16"/>
  <c r="O645" i="16"/>
  <c r="O646" i="16"/>
  <c r="O647" i="16"/>
  <c r="O648" i="16"/>
  <c r="O649" i="16"/>
  <c r="O650" i="16"/>
  <c r="O651" i="16"/>
  <c r="O652" i="16"/>
  <c r="O653" i="16"/>
  <c r="O654" i="16"/>
  <c r="O655" i="16"/>
  <c r="O656" i="16"/>
  <c r="O657" i="16"/>
  <c r="O658" i="16"/>
  <c r="O659" i="16"/>
  <c r="O660" i="16"/>
  <c r="O661" i="16"/>
  <c r="O662" i="16"/>
  <c r="O663" i="16"/>
  <c r="O664" i="16"/>
  <c r="O665" i="16"/>
  <c r="O666" i="16"/>
  <c r="O667" i="16"/>
  <c r="O668" i="16"/>
  <c r="O669" i="16"/>
  <c r="O670" i="16"/>
  <c r="O671" i="16"/>
  <c r="O672" i="16"/>
  <c r="O673" i="16"/>
  <c r="O674" i="16"/>
  <c r="O675" i="16"/>
  <c r="O676" i="16"/>
  <c r="O677" i="16"/>
  <c r="O678" i="16"/>
  <c r="O679" i="16"/>
  <c r="O680" i="16"/>
  <c r="O681" i="16"/>
  <c r="O682" i="16"/>
  <c r="O683" i="16"/>
  <c r="O684" i="16"/>
  <c r="O685" i="16"/>
  <c r="O686" i="16"/>
  <c r="O687" i="16"/>
  <c r="O688" i="16"/>
  <c r="O689" i="16"/>
  <c r="O690" i="16"/>
  <c r="O691" i="16"/>
  <c r="O692" i="16"/>
  <c r="O693" i="16"/>
  <c r="O694" i="16"/>
  <c r="O695" i="16"/>
  <c r="O696" i="16"/>
  <c r="O697" i="16"/>
  <c r="O698" i="16"/>
  <c r="O699" i="16"/>
  <c r="O700" i="16"/>
  <c r="O701" i="16"/>
  <c r="O702" i="16"/>
  <c r="O703" i="16"/>
  <c r="O704" i="16"/>
  <c r="O705" i="16"/>
  <c r="O706" i="16"/>
  <c r="O707" i="16"/>
  <c r="O708" i="16"/>
  <c r="O709" i="16"/>
  <c r="O710" i="16"/>
  <c r="O711" i="16"/>
  <c r="O712" i="16"/>
  <c r="O713" i="16"/>
  <c r="O714" i="16"/>
  <c r="O715" i="16"/>
  <c r="O716" i="16"/>
  <c r="O717" i="16"/>
  <c r="O718" i="16"/>
  <c r="O719" i="16"/>
  <c r="O720" i="16"/>
  <c r="O721" i="16"/>
  <c r="O722" i="16"/>
  <c r="O723" i="16"/>
  <c r="O724" i="16"/>
  <c r="O725" i="16"/>
  <c r="O726" i="16"/>
  <c r="O727" i="16"/>
  <c r="O728" i="16"/>
  <c r="O729" i="16"/>
  <c r="O730" i="16"/>
  <c r="O731" i="16"/>
  <c r="O732" i="16"/>
  <c r="O733" i="16"/>
  <c r="O734" i="16"/>
  <c r="O735" i="16"/>
  <c r="O736" i="16"/>
  <c r="O737" i="16"/>
  <c r="O738" i="16"/>
  <c r="O739" i="16"/>
  <c r="O740" i="16"/>
  <c r="O741" i="16"/>
  <c r="O742" i="16"/>
  <c r="O743" i="16"/>
  <c r="O744" i="16"/>
  <c r="O745" i="16"/>
  <c r="O746" i="16"/>
  <c r="O747" i="16"/>
  <c r="O748" i="16"/>
  <c r="O749" i="16"/>
  <c r="O750" i="16"/>
  <c r="O751" i="16"/>
  <c r="O752" i="16"/>
  <c r="O753" i="16"/>
  <c r="O754" i="16"/>
  <c r="O755" i="16"/>
  <c r="O756" i="16"/>
  <c r="O757" i="16"/>
  <c r="O758" i="16"/>
  <c r="O759" i="16"/>
  <c r="O760" i="16"/>
  <c r="O761" i="16"/>
  <c r="O762" i="16"/>
  <c r="O763" i="16"/>
  <c r="O764" i="16"/>
  <c r="O765" i="16"/>
  <c r="O766" i="16"/>
  <c r="O767" i="16"/>
  <c r="O768" i="16"/>
  <c r="O769" i="16"/>
  <c r="O770" i="16"/>
  <c r="O771" i="16"/>
  <c r="O772" i="16"/>
  <c r="O773" i="16"/>
  <c r="O774" i="16"/>
  <c r="O775" i="16"/>
  <c r="O776" i="16"/>
  <c r="O777" i="16"/>
  <c r="O778" i="16"/>
  <c r="O779" i="16"/>
  <c r="O780" i="16"/>
  <c r="O781" i="16"/>
  <c r="O782" i="16"/>
  <c r="O783" i="16"/>
  <c r="O784" i="16"/>
  <c r="O785" i="16"/>
  <c r="O786" i="16"/>
  <c r="O787" i="16"/>
  <c r="O788" i="16"/>
  <c r="O789" i="16"/>
  <c r="O790" i="16"/>
  <c r="O791" i="16"/>
  <c r="O792" i="16"/>
  <c r="O793" i="16"/>
  <c r="O794" i="16"/>
  <c r="O795" i="16"/>
  <c r="O796" i="16"/>
  <c r="O797" i="16"/>
  <c r="O798" i="16"/>
  <c r="O799" i="16"/>
  <c r="O800" i="16"/>
  <c r="O801" i="16"/>
  <c r="O802" i="16"/>
  <c r="O803" i="16"/>
  <c r="O804" i="16"/>
  <c r="O805" i="16"/>
  <c r="O806" i="16"/>
  <c r="O807" i="16"/>
  <c r="O808" i="16"/>
  <c r="O809" i="16"/>
  <c r="O810" i="16"/>
  <c r="O811" i="16"/>
  <c r="O812" i="16"/>
  <c r="O813" i="16"/>
  <c r="O814" i="16"/>
  <c r="O815" i="16"/>
  <c r="O816" i="16"/>
  <c r="O817" i="16"/>
  <c r="O818" i="16"/>
  <c r="O819" i="16"/>
  <c r="O820" i="16"/>
  <c r="O821" i="16"/>
  <c r="O822" i="16"/>
  <c r="O823" i="16"/>
  <c r="O824" i="16"/>
  <c r="O825" i="16"/>
  <c r="O826" i="16"/>
  <c r="O827" i="16"/>
  <c r="O828" i="16"/>
  <c r="O829" i="16"/>
  <c r="O830" i="16"/>
  <c r="O831" i="16"/>
  <c r="O832" i="16"/>
  <c r="O833" i="16"/>
  <c r="O834" i="16"/>
  <c r="O835" i="16"/>
  <c r="O836" i="16"/>
  <c r="O837" i="16"/>
  <c r="O838" i="16"/>
  <c r="O839" i="16"/>
  <c r="O840" i="16"/>
  <c r="O841" i="16"/>
  <c r="O842" i="16"/>
  <c r="O843" i="16"/>
  <c r="O844" i="16"/>
  <c r="O845" i="16"/>
  <c r="O846" i="16"/>
  <c r="O847" i="16"/>
  <c r="O848" i="16"/>
  <c r="O849" i="16"/>
  <c r="O850" i="16"/>
  <c r="O851" i="16"/>
  <c r="O852" i="16"/>
  <c r="O853" i="16"/>
  <c r="O854" i="16"/>
  <c r="O855" i="16"/>
  <c r="O856" i="16"/>
  <c r="O857" i="16"/>
  <c r="O858" i="16"/>
  <c r="O859" i="16"/>
  <c r="O860" i="16"/>
  <c r="O861" i="16"/>
  <c r="O862" i="16"/>
  <c r="O863" i="16"/>
  <c r="O864" i="16"/>
  <c r="O865" i="16"/>
  <c r="O866" i="16"/>
  <c r="O867" i="16"/>
  <c r="O868" i="16"/>
  <c r="O869" i="16"/>
  <c r="O870" i="16"/>
  <c r="O871" i="16"/>
  <c r="O872" i="16"/>
  <c r="O873" i="16"/>
  <c r="O874" i="16"/>
  <c r="O875" i="16"/>
  <c r="O876" i="16"/>
  <c r="O877" i="16"/>
  <c r="O878" i="16"/>
  <c r="O879" i="16"/>
  <c r="O880" i="16"/>
  <c r="O881" i="16"/>
  <c r="O882" i="16"/>
  <c r="O883" i="16"/>
  <c r="O884" i="16"/>
  <c r="O885" i="16"/>
  <c r="O886" i="16"/>
  <c r="O887" i="16"/>
  <c r="O888" i="16"/>
  <c r="O889" i="16"/>
  <c r="O890" i="16"/>
  <c r="O891" i="16"/>
  <c r="O892" i="16"/>
  <c r="O893" i="16"/>
  <c r="O894" i="16"/>
  <c r="O895" i="16"/>
  <c r="O896" i="16"/>
  <c r="O897" i="16"/>
  <c r="O898" i="16"/>
  <c r="O899" i="16"/>
  <c r="O900" i="16"/>
  <c r="O901" i="16"/>
  <c r="O902" i="16"/>
  <c r="O903" i="16"/>
  <c r="O904" i="16"/>
  <c r="O905" i="16"/>
  <c r="O906" i="16"/>
  <c r="O907" i="16"/>
  <c r="O908" i="16"/>
  <c r="O909" i="16"/>
  <c r="O910" i="16"/>
  <c r="O911" i="16"/>
  <c r="O912" i="16"/>
  <c r="O913" i="16"/>
  <c r="O914" i="16"/>
  <c r="O915" i="16"/>
  <c r="O916" i="16"/>
  <c r="O917" i="16"/>
  <c r="O918" i="16"/>
  <c r="O919" i="16"/>
  <c r="O920" i="16"/>
  <c r="O921" i="16"/>
  <c r="O922" i="16"/>
  <c r="O923" i="16"/>
  <c r="O924" i="16"/>
  <c r="O925" i="16"/>
  <c r="O926" i="16"/>
  <c r="O927" i="16"/>
  <c r="O928" i="16"/>
  <c r="O929" i="16"/>
  <c r="O930" i="16"/>
  <c r="O931" i="16"/>
  <c r="O932" i="16"/>
  <c r="O933" i="16"/>
  <c r="O934" i="16"/>
  <c r="O935" i="16"/>
  <c r="O936" i="16"/>
  <c r="O937" i="16"/>
  <c r="O938" i="16"/>
  <c r="O939" i="16"/>
  <c r="O940" i="16"/>
  <c r="O941" i="16"/>
  <c r="O942" i="16"/>
  <c r="O943" i="16"/>
  <c r="O944" i="16"/>
  <c r="O945" i="16"/>
  <c r="O946" i="16"/>
  <c r="O947" i="16"/>
  <c r="O948" i="16"/>
  <c r="O949" i="16"/>
  <c r="O950" i="16"/>
  <c r="O951" i="16"/>
  <c r="O952" i="16"/>
  <c r="O953" i="16"/>
  <c r="O954" i="16"/>
  <c r="O955" i="16"/>
  <c r="O956" i="16"/>
  <c r="O957" i="16"/>
  <c r="O958" i="16"/>
  <c r="O959" i="16"/>
  <c r="O960" i="16"/>
  <c r="O961" i="16"/>
  <c r="O962" i="16"/>
  <c r="O963" i="16"/>
  <c r="O964" i="16"/>
  <c r="O965" i="16"/>
  <c r="O966" i="16"/>
  <c r="O967" i="16"/>
  <c r="O968" i="16"/>
  <c r="O969" i="16"/>
  <c r="O970" i="16"/>
  <c r="O971" i="16"/>
  <c r="O972" i="16"/>
  <c r="O973" i="16"/>
  <c r="O974" i="16"/>
  <c r="O975" i="16"/>
  <c r="O976" i="16"/>
  <c r="O977" i="16"/>
  <c r="O978" i="16"/>
  <c r="O979" i="16"/>
  <c r="O980" i="16"/>
  <c r="O981" i="16"/>
  <c r="O982" i="16"/>
  <c r="O983" i="16"/>
  <c r="O984" i="16"/>
  <c r="O985" i="16"/>
  <c r="O986" i="16"/>
  <c r="O987" i="16"/>
  <c r="O988" i="16"/>
  <c r="O989" i="16"/>
  <c r="O990" i="16"/>
  <c r="O991" i="16"/>
  <c r="O992" i="16"/>
  <c r="O993" i="16"/>
  <c r="O994" i="16"/>
  <c r="O995" i="16"/>
  <c r="O996" i="16"/>
  <c r="O997" i="16"/>
  <c r="O998" i="16"/>
  <c r="O999" i="16"/>
  <c r="O1000" i="16"/>
  <c r="O1001" i="16"/>
  <c r="O1002" i="16"/>
  <c r="O1003" i="16"/>
  <c r="O1004" i="16"/>
  <c r="O1005" i="16"/>
  <c r="O1006" i="16"/>
  <c r="O1007" i="16"/>
  <c r="O1008" i="16"/>
  <c r="O1009" i="16"/>
  <c r="O1010" i="16"/>
  <c r="O1011" i="16"/>
  <c r="O1012" i="16"/>
  <c r="O1013" i="16"/>
  <c r="O1014" i="16"/>
  <c r="O1015" i="16"/>
  <c r="O1016" i="16"/>
  <c r="O1017" i="16"/>
  <c r="O1018" i="16"/>
  <c r="O1019" i="16"/>
  <c r="O1020" i="16"/>
  <c r="O1021" i="16"/>
  <c r="O1022" i="16"/>
  <c r="O1023" i="16"/>
  <c r="O1024" i="16"/>
  <c r="O1025" i="16"/>
  <c r="O1026" i="16"/>
  <c r="O1027" i="16"/>
  <c r="O1028" i="16"/>
  <c r="O1029" i="16"/>
  <c r="O1030" i="16"/>
  <c r="O1031" i="16"/>
  <c r="O1032" i="16"/>
  <c r="O1033" i="16"/>
  <c r="O1034" i="16"/>
  <c r="O1035" i="16"/>
  <c r="O1036" i="16"/>
  <c r="O1037" i="16"/>
  <c r="O1038" i="16"/>
  <c r="O1039" i="16"/>
  <c r="O1040" i="16"/>
  <c r="O1041" i="16"/>
  <c r="O1042" i="16"/>
  <c r="O1043" i="16"/>
  <c r="O1044" i="16"/>
  <c r="O1045" i="16"/>
  <c r="O1046" i="16"/>
  <c r="O1047" i="16"/>
  <c r="O1048" i="16"/>
  <c r="R314" i="1" l="1"/>
  <c r="Q314" i="1"/>
  <c r="Q311" i="1" l="1"/>
  <c r="X98" i="1" l="1"/>
  <c r="X99" i="1" s="1"/>
  <c r="Y98" i="1"/>
  <c r="Y99" i="1" s="1"/>
  <c r="Z98" i="1"/>
  <c r="Z99" i="1" s="1"/>
  <c r="AI8" i="1" l="1"/>
  <c r="AH8" i="1"/>
  <c r="AG8" i="1"/>
  <c r="AF8" i="1"/>
  <c r="AE8" i="1"/>
  <c r="AD8" i="1"/>
  <c r="X94" i="1" l="1"/>
  <c r="X95" i="1" s="1"/>
  <c r="Y94" i="1"/>
  <c r="Y95" i="1" s="1"/>
  <c r="Z94" i="1"/>
  <c r="Z95" i="1" s="1"/>
  <c r="R300" i="1"/>
  <c r="Q292" i="1" l="1"/>
  <c r="AD9" i="1" l="1"/>
  <c r="AH9" i="1"/>
  <c r="AF9" i="1"/>
  <c r="AD10" i="1" l="1"/>
  <c r="X90" i="1"/>
  <c r="X91" i="1" s="1"/>
  <c r="Y90" i="1"/>
  <c r="Y91" i="1" s="1"/>
  <c r="Z90" i="1"/>
  <c r="Z91" i="1" s="1"/>
  <c r="R287" i="1" l="1"/>
  <c r="Q287" i="1"/>
  <c r="X86" i="1" l="1"/>
  <c r="X87" i="1" s="1"/>
  <c r="Y86" i="1"/>
  <c r="Y87" i="1" s="1"/>
  <c r="Z86" i="1"/>
  <c r="Z87" i="1" s="1"/>
  <c r="R277" i="1" l="1"/>
  <c r="Q277" i="1"/>
  <c r="P277" i="1"/>
  <c r="X82" i="1" l="1"/>
  <c r="X83" i="1" s="1"/>
  <c r="Y82" i="1"/>
  <c r="Y83" i="1" s="1"/>
  <c r="Z82" i="1"/>
  <c r="Z83" i="1" s="1"/>
  <c r="P264" i="1" l="1"/>
  <c r="Q264" i="1"/>
  <c r="R264" i="1"/>
  <c r="X78" i="1" l="1"/>
  <c r="X79" i="1" s="1"/>
  <c r="Y78" i="1"/>
  <c r="Y79" i="1" s="1"/>
  <c r="Z78" i="1"/>
  <c r="Z79" i="1" s="1"/>
  <c r="P261" i="1"/>
  <c r="Q261" i="1"/>
  <c r="R261" i="1"/>
  <c r="R255" i="1"/>
  <c r="Q255" i="1"/>
  <c r="P255" i="1"/>
  <c r="X74" i="1" l="1"/>
  <c r="X75" i="1" s="1"/>
  <c r="Y74" i="1"/>
  <c r="Y75" i="1" s="1"/>
  <c r="Z74" i="1"/>
  <c r="Z75" i="1" s="1"/>
  <c r="X70" i="1" l="1"/>
  <c r="X71" i="1" s="1"/>
  <c r="Y70" i="1"/>
  <c r="Y71" i="1" s="1"/>
  <c r="Z70" i="1"/>
  <c r="Z71" i="1" s="1"/>
  <c r="X66" i="1"/>
  <c r="X67" i="1" s="1"/>
  <c r="Y66" i="1"/>
  <c r="Y67" i="1" s="1"/>
  <c r="Z66" i="1"/>
  <c r="Z67" i="1" s="1"/>
  <c r="AP28" i="1"/>
  <c r="AO28" i="1"/>
  <c r="AO32" i="1" s="1"/>
  <c r="AN28" i="1"/>
  <c r="X62" i="1"/>
  <c r="X63" i="1" s="1"/>
  <c r="Y62" i="1"/>
  <c r="Y63" i="1" s="1"/>
  <c r="Z62" i="1"/>
  <c r="Z63" i="1" s="1"/>
  <c r="X58" i="1"/>
  <c r="X59" i="1" s="1"/>
  <c r="Y58" i="1"/>
  <c r="Y59" i="1" s="1"/>
  <c r="Z58" i="1"/>
  <c r="Z59" i="1" s="1"/>
  <c r="X54" i="1"/>
  <c r="X55" i="1" s="1"/>
  <c r="Y54" i="1"/>
  <c r="Y55" i="1" s="1"/>
  <c r="Z54" i="1"/>
  <c r="Z55" i="1" s="1"/>
  <c r="P210" i="1"/>
  <c r="Q210" i="1"/>
  <c r="R210" i="1"/>
  <c r="X50" i="1"/>
  <c r="X51" i="1" s="1"/>
  <c r="Y50" i="1"/>
  <c r="Y51" i="1" s="1"/>
  <c r="Z50" i="1"/>
  <c r="Z51" i="1" s="1"/>
  <c r="U190" i="1"/>
  <c r="T190" i="1"/>
  <c r="T191" i="1"/>
  <c r="P190" i="1"/>
  <c r="P191" i="1"/>
  <c r="Q190" i="1"/>
  <c r="Q191" i="1"/>
  <c r="R190" i="1"/>
  <c r="R191" i="1"/>
  <c r="S190" i="1"/>
  <c r="K190" i="1" s="1"/>
  <c r="M190" i="1" s="1"/>
  <c r="S191" i="1"/>
  <c r="X46" i="1"/>
  <c r="X47" i="1" s="1"/>
  <c r="Y46" i="1"/>
  <c r="Y47" i="1" s="1"/>
  <c r="Z46" i="1"/>
  <c r="Z47" i="1" s="1"/>
  <c r="X42" i="1"/>
  <c r="X43" i="1" s="1"/>
  <c r="Y42" i="1"/>
  <c r="Y43" i="1" s="1"/>
  <c r="Z42" i="1"/>
  <c r="Z43" i="1" s="1"/>
  <c r="R173" i="1"/>
  <c r="R174" i="1"/>
  <c r="R175" i="1"/>
  <c r="T173" i="1"/>
  <c r="T174" i="1"/>
  <c r="T175" i="1"/>
  <c r="U173" i="1"/>
  <c r="U174" i="1"/>
  <c r="U175" i="1"/>
  <c r="V173" i="1"/>
  <c r="V174" i="1"/>
  <c r="P173" i="1"/>
  <c r="X38" i="1"/>
  <c r="X39" i="1" s="1"/>
  <c r="Y38" i="1"/>
  <c r="Y39" i="1" s="1"/>
  <c r="Z38" i="1"/>
  <c r="Z39" i="1" s="1"/>
  <c r="X34" i="1"/>
  <c r="X35" i="1" s="1"/>
  <c r="Y34" i="1"/>
  <c r="Y35" i="1" s="1"/>
  <c r="Z34" i="1"/>
  <c r="Z35" i="1" s="1"/>
  <c r="G19" i="14"/>
  <c r="G20" i="14"/>
  <c r="G21" i="14"/>
  <c r="G22" i="14"/>
  <c r="G23" i="14"/>
  <c r="G24" i="14"/>
  <c r="G25" i="14"/>
  <c r="G26" i="14"/>
  <c r="G27" i="14"/>
  <c r="G28" i="14"/>
  <c r="G29" i="14"/>
  <c r="G30" i="14"/>
  <c r="G31" i="14"/>
  <c r="G32" i="14"/>
  <c r="G4" i="14"/>
  <c r="G5" i="14"/>
  <c r="G6" i="14"/>
  <c r="G7" i="14"/>
  <c r="G8" i="14"/>
  <c r="G9" i="14"/>
  <c r="G10" i="14"/>
  <c r="G11" i="14"/>
  <c r="G12" i="14"/>
  <c r="G13" i="14"/>
  <c r="G14" i="14"/>
  <c r="G15" i="14"/>
  <c r="G16" i="14"/>
  <c r="G17" i="14"/>
  <c r="G18" i="14"/>
  <c r="G3" i="14"/>
  <c r="X30" i="1"/>
  <c r="X31" i="1" s="1"/>
  <c r="Y30" i="1"/>
  <c r="Y31" i="1" s="1"/>
  <c r="Z30" i="1"/>
  <c r="Z31" i="1" s="1"/>
  <c r="V139" i="1"/>
  <c r="U139" i="1"/>
  <c r="T139" i="1"/>
  <c r="R139" i="1"/>
  <c r="Q139" i="1"/>
  <c r="P139" i="1"/>
  <c r="S139" i="1" s="1"/>
  <c r="K139" i="1" s="1"/>
  <c r="M139" i="1" s="1"/>
  <c r="V137" i="1"/>
  <c r="U137" i="1"/>
  <c r="T137" i="1"/>
  <c r="R137" i="1"/>
  <c r="Q137" i="1"/>
  <c r="P137" i="1"/>
  <c r="S137" i="1" s="1"/>
  <c r="K137" i="1" s="1"/>
  <c r="M137" i="1" s="1"/>
  <c r="V142" i="1"/>
  <c r="U142" i="1"/>
  <c r="T142" i="1"/>
  <c r="R142" i="1"/>
  <c r="Q142" i="1"/>
  <c r="P142" i="1"/>
  <c r="S142" i="1" s="1"/>
  <c r="K142" i="1" s="1"/>
  <c r="M142" i="1" s="1"/>
  <c r="X26" i="1"/>
  <c r="X27" i="1"/>
  <c r="Y26" i="1"/>
  <c r="Y27" i="1"/>
  <c r="Z26" i="1"/>
  <c r="Z27" i="1"/>
  <c r="X22" i="1"/>
  <c r="X23" i="1" s="1"/>
  <c r="Y22" i="1"/>
  <c r="Y23" i="1" s="1"/>
  <c r="Z22" i="1"/>
  <c r="Z23" i="1" s="1"/>
  <c r="P128" i="1"/>
  <c r="P129" i="1"/>
  <c r="Q128" i="1"/>
  <c r="Q129" i="1"/>
  <c r="Q130" i="1"/>
  <c r="R128" i="1"/>
  <c r="R129" i="1"/>
  <c r="R130" i="1"/>
  <c r="T128" i="1"/>
  <c r="T129" i="1"/>
  <c r="U128" i="1"/>
  <c r="U129" i="1"/>
  <c r="V128" i="1"/>
  <c r="V129" i="1"/>
  <c r="Z15" i="1"/>
  <c r="Z16" i="1" s="1"/>
  <c r="Z18" i="1" s="1"/>
  <c r="X15" i="1"/>
  <c r="X16" i="1" s="1"/>
  <c r="X18" i="1" s="1"/>
  <c r="Y15" i="1"/>
  <c r="Y16" i="1" s="1"/>
  <c r="Y18" i="1" s="1"/>
  <c r="P81" i="1"/>
  <c r="Q81" i="1"/>
  <c r="R81" i="1"/>
  <c r="T81" i="1"/>
  <c r="U81" i="1"/>
  <c r="V81" i="1"/>
  <c r="V224" i="1"/>
  <c r="V225" i="1"/>
  <c r="V226" i="1"/>
  <c r="V227" i="1"/>
  <c r="V228" i="1"/>
  <c r="V229" i="1"/>
  <c r="V230" i="1"/>
  <c r="V231" i="1"/>
  <c r="V232" i="1"/>
  <c r="V233" i="1"/>
  <c r="V234" i="1"/>
  <c r="V235" i="1"/>
  <c r="V236" i="1"/>
  <c r="V237" i="1"/>
  <c r="V238" i="1"/>
  <c r="V239" i="1"/>
  <c r="V240" i="1"/>
  <c r="V241" i="1"/>
  <c r="V242" i="1"/>
  <c r="V243" i="1"/>
  <c r="V244" i="1"/>
  <c r="V245" i="1"/>
  <c r="V246" i="1"/>
  <c r="V247" i="1"/>
  <c r="V248" i="1"/>
  <c r="V249" i="1"/>
  <c r="V250" i="1"/>
  <c r="V251" i="1"/>
  <c r="V252" i="1"/>
  <c r="V253" i="1"/>
  <c r="V254" i="1"/>
  <c r="V255" i="1"/>
  <c r="V256" i="1"/>
  <c r="V257" i="1"/>
  <c r="V258" i="1"/>
  <c r="V259" i="1"/>
  <c r="V260" i="1"/>
  <c r="V261" i="1"/>
  <c r="V262" i="1"/>
  <c r="V263" i="1"/>
  <c r="V264" i="1"/>
  <c r="V265" i="1"/>
  <c r="V266" i="1"/>
  <c r="V267" i="1"/>
  <c r="V268" i="1"/>
  <c r="V269" i="1"/>
  <c r="V270" i="1"/>
  <c r="V271" i="1"/>
  <c r="V272" i="1"/>
  <c r="V273" i="1"/>
  <c r="V274" i="1"/>
  <c r="V275" i="1"/>
  <c r="V276" i="1"/>
  <c r="V277" i="1"/>
  <c r="V278" i="1"/>
  <c r="V279" i="1"/>
  <c r="V280" i="1"/>
  <c r="V281" i="1"/>
  <c r="V282" i="1"/>
  <c r="V283" i="1"/>
  <c r="V284" i="1"/>
  <c r="V285" i="1"/>
  <c r="V286" i="1"/>
  <c r="V287" i="1"/>
  <c r="V288" i="1"/>
  <c r="V289" i="1"/>
  <c r="V290" i="1"/>
  <c r="V291" i="1"/>
  <c r="V292" i="1"/>
  <c r="V293" i="1"/>
  <c r="V294" i="1"/>
  <c r="V295" i="1"/>
  <c r="V296" i="1"/>
  <c r="V297" i="1"/>
  <c r="V298" i="1"/>
  <c r="V299" i="1"/>
  <c r="V300" i="1"/>
  <c r="V301" i="1"/>
  <c r="V302" i="1"/>
  <c r="V303" i="1"/>
  <c r="V304" i="1"/>
  <c r="V305" i="1"/>
  <c r="V306" i="1"/>
  <c r="V307" i="1"/>
  <c r="V308" i="1"/>
  <c r="V309" i="1"/>
  <c r="V310" i="1"/>
  <c r="V311" i="1"/>
  <c r="V312" i="1"/>
  <c r="V313" i="1"/>
  <c r="V314" i="1"/>
  <c r="V315" i="1"/>
  <c r="V316" i="1"/>
  <c r="V317" i="1"/>
  <c r="V318" i="1"/>
  <c r="V319" i="1"/>
  <c r="V320" i="1"/>
  <c r="V321" i="1"/>
  <c r="V322" i="1"/>
  <c r="V323" i="1"/>
  <c r="V324" i="1"/>
  <c r="V325" i="1"/>
  <c r="V326" i="1"/>
  <c r="V327" i="1"/>
  <c r="V328" i="1"/>
  <c r="V329" i="1"/>
  <c r="V330" i="1"/>
  <c r="V331" i="1"/>
  <c r="V332" i="1"/>
  <c r="V333" i="1"/>
  <c r="V334" i="1"/>
  <c r="V335" i="1"/>
  <c r="V336" i="1"/>
  <c r="V337" i="1"/>
  <c r="V338" i="1"/>
  <c r="V339" i="1"/>
  <c r="V340" i="1"/>
  <c r="V341" i="1"/>
  <c r="V342" i="1"/>
  <c r="V343" i="1"/>
  <c r="V344" i="1"/>
  <c r="V345" i="1"/>
  <c r="V346" i="1"/>
  <c r="V347" i="1"/>
  <c r="V348" i="1"/>
  <c r="V349" i="1"/>
  <c r="V350" i="1"/>
  <c r="V351" i="1"/>
  <c r="V352" i="1"/>
  <c r="V353" i="1"/>
  <c r="V354" i="1"/>
  <c r="V355" i="1"/>
  <c r="V356" i="1"/>
  <c r="V357" i="1"/>
  <c r="V358" i="1"/>
  <c r="V359" i="1"/>
  <c r="V360" i="1"/>
  <c r="V361" i="1"/>
  <c r="V362" i="1"/>
  <c r="V363" i="1"/>
  <c r="V364" i="1"/>
  <c r="V365" i="1"/>
  <c r="V366" i="1"/>
  <c r="V367" i="1"/>
  <c r="V368" i="1"/>
  <c r="V369" i="1"/>
  <c r="V370" i="1"/>
  <c r="V371" i="1"/>
  <c r="V372" i="1"/>
  <c r="V373" i="1"/>
  <c r="V374" i="1"/>
  <c r="V375" i="1"/>
  <c r="V376" i="1"/>
  <c r="V377" i="1"/>
  <c r="V378" i="1"/>
  <c r="V379" i="1"/>
  <c r="V380" i="1"/>
  <c r="V381" i="1"/>
  <c r="V382" i="1"/>
  <c r="V383" i="1"/>
  <c r="V384" i="1"/>
  <c r="V385" i="1"/>
  <c r="V386" i="1"/>
  <c r="V387" i="1"/>
  <c r="V388" i="1"/>
  <c r="V389" i="1"/>
  <c r="V390" i="1"/>
  <c r="V391" i="1"/>
  <c r="V392" i="1"/>
  <c r="V393" i="1"/>
  <c r="V394" i="1"/>
  <c r="V395" i="1"/>
  <c r="V396" i="1"/>
  <c r="V397" i="1"/>
  <c r="V398" i="1"/>
  <c r="V399" i="1"/>
  <c r="V400" i="1"/>
  <c r="V401" i="1"/>
  <c r="V402" i="1"/>
  <c r="V403" i="1"/>
  <c r="V404" i="1"/>
  <c r="V405" i="1"/>
  <c r="V406" i="1"/>
  <c r="V407" i="1"/>
  <c r="V408" i="1"/>
  <c r="V409" i="1"/>
  <c r="V410" i="1"/>
  <c r="V411" i="1"/>
  <c r="V412" i="1"/>
  <c r="V413" i="1"/>
  <c r="V414" i="1"/>
  <c r="V415" i="1"/>
  <c r="V416" i="1"/>
  <c r="V417" i="1"/>
  <c r="V418" i="1"/>
  <c r="V419" i="1"/>
  <c r="V420" i="1"/>
  <c r="V421" i="1"/>
  <c r="V422" i="1"/>
  <c r="V423" i="1"/>
  <c r="V424" i="1"/>
  <c r="V425" i="1"/>
  <c r="V426" i="1"/>
  <c r="V427" i="1"/>
  <c r="V428" i="1"/>
  <c r="V429" i="1"/>
  <c r="V430" i="1"/>
  <c r="V431" i="1"/>
  <c r="V432" i="1"/>
  <c r="V433" i="1"/>
  <c r="V434" i="1"/>
  <c r="V435" i="1"/>
  <c r="V436" i="1"/>
  <c r="V437" i="1"/>
  <c r="V438" i="1"/>
  <c r="V439" i="1"/>
  <c r="V440" i="1"/>
  <c r="V441" i="1"/>
  <c r="V442" i="1"/>
  <c r="V443" i="1"/>
  <c r="V444" i="1"/>
  <c r="V445" i="1"/>
  <c r="V446" i="1"/>
  <c r="V447" i="1"/>
  <c r="V448" i="1"/>
  <c r="V449" i="1"/>
  <c r="V450" i="1"/>
  <c r="V451" i="1"/>
  <c r="V452" i="1"/>
  <c r="V453" i="1"/>
  <c r="V454" i="1"/>
  <c r="V455" i="1"/>
  <c r="V456" i="1"/>
  <c r="V457" i="1"/>
  <c r="V458" i="1"/>
  <c r="V459" i="1"/>
  <c r="V460" i="1"/>
  <c r="V461" i="1"/>
  <c r="V462" i="1"/>
  <c r="V463" i="1"/>
  <c r="V464" i="1"/>
  <c r="V465" i="1"/>
  <c r="V466" i="1"/>
  <c r="V467" i="1"/>
  <c r="V468" i="1"/>
  <c r="V469" i="1"/>
  <c r="V470" i="1"/>
  <c r="V471" i="1"/>
  <c r="V472" i="1"/>
  <c r="V473" i="1"/>
  <c r="V474" i="1"/>
  <c r="V475" i="1"/>
  <c r="V476" i="1"/>
  <c r="V477" i="1"/>
  <c r="V478" i="1"/>
  <c r="V479" i="1"/>
  <c r="V480" i="1"/>
  <c r="V481" i="1"/>
  <c r="V482" i="1"/>
  <c r="V483" i="1"/>
  <c r="V484" i="1"/>
  <c r="V485" i="1"/>
  <c r="V486" i="1"/>
  <c r="V487" i="1"/>
  <c r="V488" i="1"/>
  <c r="V489" i="1"/>
  <c r="V490" i="1"/>
  <c r="V491" i="1"/>
  <c r="V492" i="1"/>
  <c r="V493" i="1"/>
  <c r="V494" i="1"/>
  <c r="V495" i="1"/>
  <c r="V496" i="1"/>
  <c r="V497" i="1"/>
  <c r="V498" i="1"/>
  <c r="V499" i="1"/>
  <c r="V500" i="1"/>
  <c r="V501" i="1"/>
  <c r="V502" i="1"/>
  <c r="V503" i="1"/>
  <c r="V504" i="1"/>
  <c r="V505" i="1"/>
  <c r="V506" i="1"/>
  <c r="V507" i="1"/>
  <c r="V508" i="1"/>
  <c r="V509" i="1"/>
  <c r="V510" i="1"/>
  <c r="V511" i="1"/>
  <c r="V512" i="1"/>
  <c r="V513" i="1"/>
  <c r="V514" i="1"/>
  <c r="V515" i="1"/>
  <c r="V516" i="1"/>
  <c r="V517" i="1"/>
  <c r="V518" i="1"/>
  <c r="V519" i="1"/>
  <c r="V520" i="1"/>
  <c r="V521" i="1"/>
  <c r="V522" i="1"/>
  <c r="V523" i="1"/>
  <c r="V524" i="1"/>
  <c r="V525" i="1"/>
  <c r="V526" i="1"/>
  <c r="V527" i="1"/>
  <c r="V528" i="1"/>
  <c r="V529" i="1"/>
  <c r="V530" i="1"/>
  <c r="V531" i="1"/>
  <c r="V532" i="1"/>
  <c r="V533" i="1"/>
  <c r="V534" i="1"/>
  <c r="V535" i="1"/>
  <c r="V536" i="1"/>
  <c r="V537" i="1"/>
  <c r="V538" i="1"/>
  <c r="V539" i="1"/>
  <c r="V540" i="1"/>
  <c r="V541" i="1"/>
  <c r="V542" i="1"/>
  <c r="V543" i="1"/>
  <c r="V544" i="1"/>
  <c r="V545" i="1"/>
  <c r="V546" i="1"/>
  <c r="V547" i="1"/>
  <c r="V548" i="1"/>
  <c r="V549" i="1"/>
  <c r="V550" i="1"/>
  <c r="V551" i="1"/>
  <c r="V552" i="1"/>
  <c r="V553" i="1"/>
  <c r="V554" i="1"/>
  <c r="V555" i="1"/>
  <c r="V556" i="1"/>
  <c r="V557" i="1"/>
  <c r="V558" i="1"/>
  <c r="V559" i="1"/>
  <c r="V560" i="1"/>
  <c r="V561" i="1"/>
  <c r="V562" i="1"/>
  <c r="V563" i="1"/>
  <c r="V564" i="1"/>
  <c r="V565" i="1"/>
  <c r="V566" i="1"/>
  <c r="V567" i="1"/>
  <c r="V568" i="1"/>
  <c r="V569" i="1"/>
  <c r="V570" i="1"/>
  <c r="V571" i="1"/>
  <c r="V572" i="1"/>
  <c r="V573" i="1"/>
  <c r="V574" i="1"/>
  <c r="V575" i="1"/>
  <c r="V576" i="1"/>
  <c r="V577" i="1"/>
  <c r="V578" i="1"/>
  <c r="V579" i="1"/>
  <c r="V580" i="1"/>
  <c r="V581" i="1"/>
  <c r="V582" i="1"/>
  <c r="V583" i="1"/>
  <c r="V584" i="1"/>
  <c r="V585" i="1"/>
  <c r="V586" i="1"/>
  <c r="V587" i="1"/>
  <c r="V588" i="1"/>
  <c r="V589" i="1"/>
  <c r="V590" i="1"/>
  <c r="V591" i="1"/>
  <c r="V592" i="1"/>
  <c r="V593" i="1"/>
  <c r="V594" i="1"/>
  <c r="V595" i="1"/>
  <c r="V596" i="1"/>
  <c r="V597" i="1"/>
  <c r="V598" i="1"/>
  <c r="V599" i="1"/>
  <c r="V600" i="1"/>
  <c r="V601" i="1"/>
  <c r="V602" i="1"/>
  <c r="V603" i="1"/>
  <c r="V604" i="1"/>
  <c r="V605" i="1"/>
  <c r="V606" i="1"/>
  <c r="V607" i="1"/>
  <c r="V608" i="1"/>
  <c r="V609" i="1"/>
  <c r="V610" i="1"/>
  <c r="V611" i="1"/>
  <c r="V612" i="1"/>
  <c r="V613" i="1"/>
  <c r="V614" i="1"/>
  <c r="V615" i="1"/>
  <c r="V616" i="1"/>
  <c r="V617" i="1"/>
  <c r="V618" i="1"/>
  <c r="V619" i="1"/>
  <c r="V620" i="1"/>
  <c r="V621" i="1"/>
  <c r="V622" i="1"/>
  <c r="V623" i="1"/>
  <c r="V624" i="1"/>
  <c r="V625" i="1"/>
  <c r="V626" i="1"/>
  <c r="V627" i="1"/>
  <c r="V628" i="1"/>
  <c r="V629" i="1"/>
  <c r="V630" i="1"/>
  <c r="V631" i="1"/>
  <c r="V632" i="1"/>
  <c r="V633" i="1"/>
  <c r="V634" i="1"/>
  <c r="V635" i="1"/>
  <c r="V636" i="1"/>
  <c r="V637" i="1"/>
  <c r="V638" i="1"/>
  <c r="V639" i="1"/>
  <c r="V640" i="1"/>
  <c r="V641" i="1"/>
  <c r="V642" i="1"/>
  <c r="V643" i="1"/>
  <c r="V644" i="1"/>
  <c r="V645" i="1"/>
  <c r="V646" i="1"/>
  <c r="V647" i="1"/>
  <c r="V648" i="1"/>
  <c r="V649" i="1"/>
  <c r="V650" i="1"/>
  <c r="V651" i="1"/>
  <c r="V652" i="1"/>
  <c r="V653" i="1"/>
  <c r="V654" i="1"/>
  <c r="V655" i="1"/>
  <c r="V656" i="1"/>
  <c r="V657" i="1"/>
  <c r="V658" i="1"/>
  <c r="V659" i="1"/>
  <c r="V660" i="1"/>
  <c r="V661" i="1"/>
  <c r="V662" i="1"/>
  <c r="V663" i="1"/>
  <c r="V664" i="1"/>
  <c r="V665" i="1"/>
  <c r="V666" i="1"/>
  <c r="V667" i="1"/>
  <c r="V668" i="1"/>
  <c r="V669" i="1"/>
  <c r="V670" i="1"/>
  <c r="V671" i="1"/>
  <c r="V672" i="1"/>
  <c r="V673" i="1"/>
  <c r="V674" i="1"/>
  <c r="V675" i="1"/>
  <c r="V676" i="1"/>
  <c r="V677" i="1"/>
  <c r="V678" i="1"/>
  <c r="V679" i="1"/>
  <c r="V680" i="1"/>
  <c r="V681" i="1"/>
  <c r="V682" i="1"/>
  <c r="V683" i="1"/>
  <c r="V684" i="1"/>
  <c r="V685" i="1"/>
  <c r="V686" i="1"/>
  <c r="V687" i="1"/>
  <c r="V688" i="1"/>
  <c r="V689" i="1"/>
  <c r="V690" i="1"/>
  <c r="V691" i="1"/>
  <c r="V692" i="1"/>
  <c r="V693" i="1"/>
  <c r="V694" i="1"/>
  <c r="V695" i="1"/>
  <c r="V696" i="1"/>
  <c r="V697" i="1"/>
  <c r="V698" i="1"/>
  <c r="V699" i="1"/>
  <c r="V700" i="1"/>
  <c r="V701" i="1"/>
  <c r="V702" i="1"/>
  <c r="V703" i="1"/>
  <c r="V704" i="1"/>
  <c r="V705" i="1"/>
  <c r="V706" i="1"/>
  <c r="V707" i="1"/>
  <c r="V708" i="1"/>
  <c r="V709" i="1"/>
  <c r="V710" i="1"/>
  <c r="V711" i="1"/>
  <c r="V712" i="1"/>
  <c r="V713" i="1"/>
  <c r="V714" i="1"/>
  <c r="V715" i="1"/>
  <c r="V716" i="1"/>
  <c r="V717" i="1"/>
  <c r="V718" i="1"/>
  <c r="V719" i="1"/>
  <c r="V720" i="1"/>
  <c r="V721" i="1"/>
  <c r="V722" i="1"/>
  <c r="V723" i="1"/>
  <c r="V724" i="1"/>
  <c r="V725" i="1"/>
  <c r="V726" i="1"/>
  <c r="V727" i="1"/>
  <c r="V728" i="1"/>
  <c r="V729" i="1"/>
  <c r="V730" i="1"/>
  <c r="V731" i="1"/>
  <c r="V732" i="1"/>
  <c r="V733" i="1"/>
  <c r="V734" i="1"/>
  <c r="V735" i="1"/>
  <c r="V736" i="1"/>
  <c r="V737" i="1"/>
  <c r="V738" i="1"/>
  <c r="V739" i="1"/>
  <c r="V740" i="1"/>
  <c r="V741" i="1"/>
  <c r="V742" i="1"/>
  <c r="V743" i="1"/>
  <c r="V744" i="1"/>
  <c r="V745" i="1"/>
  <c r="V746" i="1"/>
  <c r="V747" i="1"/>
  <c r="V748" i="1"/>
  <c r="V749" i="1"/>
  <c r="V750" i="1"/>
  <c r="V751" i="1"/>
  <c r="V752" i="1"/>
  <c r="V753" i="1"/>
  <c r="V754" i="1"/>
  <c r="V755" i="1"/>
  <c r="V756" i="1"/>
  <c r="V757" i="1"/>
  <c r="V758" i="1"/>
  <c r="V759" i="1"/>
  <c r="V760" i="1"/>
  <c r="V761" i="1"/>
  <c r="V762" i="1"/>
  <c r="V763" i="1"/>
  <c r="V764" i="1"/>
  <c r="V765" i="1"/>
  <c r="V766" i="1"/>
  <c r="V767" i="1"/>
  <c r="V768" i="1"/>
  <c r="V769" i="1"/>
  <c r="V770" i="1"/>
  <c r="V771" i="1"/>
  <c r="V772" i="1"/>
  <c r="V773" i="1"/>
  <c r="V774" i="1"/>
  <c r="V775" i="1"/>
  <c r="V776" i="1"/>
  <c r="V777" i="1"/>
  <c r="V778" i="1"/>
  <c r="V779" i="1"/>
  <c r="V780" i="1"/>
  <c r="V781" i="1"/>
  <c r="V782" i="1"/>
  <c r="V783" i="1"/>
  <c r="V784" i="1"/>
  <c r="V785" i="1"/>
  <c r="V786" i="1"/>
  <c r="V787" i="1"/>
  <c r="V788" i="1"/>
  <c r="V789" i="1"/>
  <c r="V790" i="1"/>
  <c r="V791" i="1"/>
  <c r="V792" i="1"/>
  <c r="V793" i="1"/>
  <c r="V794" i="1"/>
  <c r="V795" i="1"/>
  <c r="V796" i="1"/>
  <c r="V797" i="1"/>
  <c r="V798" i="1"/>
  <c r="V799" i="1"/>
  <c r="V800" i="1"/>
  <c r="V801" i="1"/>
  <c r="V802" i="1"/>
  <c r="V803" i="1"/>
  <c r="V804" i="1"/>
  <c r="V805" i="1"/>
  <c r="V806" i="1"/>
  <c r="V807" i="1"/>
  <c r="V808" i="1"/>
  <c r="V809" i="1"/>
  <c r="V810" i="1"/>
  <c r="V811" i="1"/>
  <c r="V812" i="1"/>
  <c r="V813" i="1"/>
  <c r="V814" i="1"/>
  <c r="V815" i="1"/>
  <c r="V816" i="1"/>
  <c r="V817" i="1"/>
  <c r="V818" i="1"/>
  <c r="V819" i="1"/>
  <c r="V820" i="1"/>
  <c r="V821" i="1"/>
  <c r="V822" i="1"/>
  <c r="V823" i="1"/>
  <c r="V824" i="1"/>
  <c r="V825" i="1"/>
  <c r="V826" i="1"/>
  <c r="V827" i="1"/>
  <c r="V828" i="1"/>
  <c r="V829" i="1"/>
  <c r="V830" i="1"/>
  <c r="V831" i="1"/>
  <c r="V832" i="1"/>
  <c r="V833" i="1"/>
  <c r="V834" i="1"/>
  <c r="V835" i="1"/>
  <c r="V836" i="1"/>
  <c r="V837" i="1"/>
  <c r="V838" i="1"/>
  <c r="V839" i="1"/>
  <c r="V840" i="1"/>
  <c r="V841" i="1"/>
  <c r="V842" i="1"/>
  <c r="V843" i="1"/>
  <c r="V844" i="1"/>
  <c r="V845" i="1"/>
  <c r="V846" i="1"/>
  <c r="V847" i="1"/>
  <c r="V848" i="1"/>
  <c r="V849" i="1"/>
  <c r="V850" i="1"/>
  <c r="V851" i="1"/>
  <c r="V852" i="1"/>
  <c r="V853" i="1"/>
  <c r="V854" i="1"/>
  <c r="V855" i="1"/>
  <c r="V856" i="1"/>
  <c r="V857" i="1"/>
  <c r="V858" i="1"/>
  <c r="V859" i="1"/>
  <c r="V860" i="1"/>
  <c r="V861" i="1"/>
  <c r="V862" i="1"/>
  <c r="V863" i="1"/>
  <c r="V864" i="1"/>
  <c r="V865" i="1"/>
  <c r="V866" i="1"/>
  <c r="V867" i="1"/>
  <c r="V868" i="1"/>
  <c r="V869" i="1"/>
  <c r="V870" i="1"/>
  <c r="V871" i="1"/>
  <c r="V872" i="1"/>
  <c r="V873" i="1"/>
  <c r="V874" i="1"/>
  <c r="V875" i="1"/>
  <c r="V876" i="1"/>
  <c r="V877" i="1"/>
  <c r="V878" i="1"/>
  <c r="V879" i="1"/>
  <c r="V880" i="1"/>
  <c r="V881" i="1"/>
  <c r="V882" i="1"/>
  <c r="V883" i="1"/>
  <c r="V884" i="1"/>
  <c r="V885" i="1"/>
  <c r="V886" i="1"/>
  <c r="V887" i="1"/>
  <c r="V888" i="1"/>
  <c r="V889" i="1"/>
  <c r="V890" i="1"/>
  <c r="V891" i="1"/>
  <c r="V892" i="1"/>
  <c r="V893" i="1"/>
  <c r="V894" i="1"/>
  <c r="V895" i="1"/>
  <c r="V896" i="1"/>
  <c r="V897" i="1"/>
  <c r="V898" i="1"/>
  <c r="V899" i="1"/>
  <c r="V900" i="1"/>
  <c r="V901" i="1"/>
  <c r="V902" i="1"/>
  <c r="V903" i="1"/>
  <c r="V904" i="1"/>
  <c r="V905" i="1"/>
  <c r="V906" i="1"/>
  <c r="V907" i="1"/>
  <c r="V908" i="1"/>
  <c r="V909" i="1"/>
  <c r="V910" i="1"/>
  <c r="V911" i="1"/>
  <c r="V912" i="1"/>
  <c r="V913" i="1"/>
  <c r="V914" i="1"/>
  <c r="V915" i="1"/>
  <c r="V916" i="1"/>
  <c r="V917" i="1"/>
  <c r="V918" i="1"/>
  <c r="V919" i="1"/>
  <c r="V920" i="1"/>
  <c r="V921" i="1"/>
  <c r="V922" i="1"/>
  <c r="V923" i="1"/>
  <c r="V924" i="1"/>
  <c r="V925" i="1"/>
  <c r="V926" i="1"/>
  <c r="V927" i="1"/>
  <c r="V928" i="1"/>
  <c r="V929" i="1"/>
  <c r="V930" i="1"/>
  <c r="V931" i="1"/>
  <c r="V932" i="1"/>
  <c r="V933" i="1"/>
  <c r="V934" i="1"/>
  <c r="V935" i="1"/>
  <c r="V936" i="1"/>
  <c r="V937" i="1"/>
  <c r="V938" i="1"/>
  <c r="V939" i="1"/>
  <c r="V940" i="1"/>
  <c r="V941" i="1"/>
  <c r="V942" i="1"/>
  <c r="V943" i="1"/>
  <c r="V944" i="1"/>
  <c r="V945" i="1"/>
  <c r="V946" i="1"/>
  <c r="V947" i="1"/>
  <c r="V948" i="1"/>
  <c r="V949" i="1"/>
  <c r="V950" i="1"/>
  <c r="V951" i="1"/>
  <c r="V952" i="1"/>
  <c r="V953" i="1"/>
  <c r="V954" i="1"/>
  <c r="V955" i="1"/>
  <c r="V956" i="1"/>
  <c r="V957" i="1"/>
  <c r="V958" i="1"/>
  <c r="V959" i="1"/>
  <c r="V960" i="1"/>
  <c r="V961" i="1"/>
  <c r="V962" i="1"/>
  <c r="V963" i="1"/>
  <c r="V964" i="1"/>
  <c r="V965" i="1"/>
  <c r="V966" i="1"/>
  <c r="V967" i="1"/>
  <c r="V968" i="1"/>
  <c r="V969" i="1"/>
  <c r="V970" i="1"/>
  <c r="V971" i="1"/>
  <c r="V972" i="1"/>
  <c r="V973" i="1"/>
  <c r="V974" i="1"/>
  <c r="V975" i="1"/>
  <c r="V976" i="1"/>
  <c r="V977" i="1"/>
  <c r="V978" i="1"/>
  <c r="V979" i="1"/>
  <c r="V980" i="1"/>
  <c r="V981" i="1"/>
  <c r="V982" i="1"/>
  <c r="V983" i="1"/>
  <c r="V984" i="1"/>
  <c r="V985" i="1"/>
  <c r="V986" i="1"/>
  <c r="V987" i="1"/>
  <c r="V988" i="1"/>
  <c r="V989" i="1"/>
  <c r="V990" i="1"/>
  <c r="V991" i="1"/>
  <c r="V992" i="1"/>
  <c r="V993" i="1"/>
  <c r="V994" i="1"/>
  <c r="V995" i="1"/>
  <c r="V996" i="1"/>
  <c r="V997" i="1"/>
  <c r="V998" i="1"/>
  <c r="V999" i="1"/>
  <c r="V1000" i="1"/>
  <c r="V1001" i="1"/>
  <c r="V1002" i="1"/>
  <c r="V1003" i="1"/>
  <c r="V1004" i="1"/>
  <c r="V1005" i="1"/>
  <c r="V1006" i="1"/>
  <c r="V1007" i="1"/>
  <c r="V1008" i="1"/>
  <c r="V1009" i="1"/>
  <c r="V1010" i="1"/>
  <c r="V1011" i="1"/>
  <c r="V1012" i="1"/>
  <c r="V1013" i="1"/>
  <c r="V1014" i="1"/>
  <c r="V1015" i="1"/>
  <c r="V1016" i="1"/>
  <c r="V1017" i="1"/>
  <c r="V1018" i="1"/>
  <c r="V1019" i="1"/>
  <c r="V1020" i="1"/>
  <c r="V1021" i="1"/>
  <c r="V1022" i="1"/>
  <c r="V1023" i="1"/>
  <c r="V1024" i="1"/>
  <c r="V1025" i="1"/>
  <c r="V1026" i="1"/>
  <c r="V1027" i="1"/>
  <c r="V1028" i="1"/>
  <c r="V1029" i="1"/>
  <c r="V1030" i="1"/>
  <c r="V1031" i="1"/>
  <c r="V1032" i="1"/>
  <c r="V1033" i="1"/>
  <c r="V1034" i="1"/>
  <c r="V1035" i="1"/>
  <c r="V1036" i="1"/>
  <c r="V1037" i="1"/>
  <c r="V1038" i="1"/>
  <c r="V1039" i="1"/>
  <c r="V1040" i="1"/>
  <c r="V1041" i="1"/>
  <c r="V1042" i="1"/>
  <c r="V1043" i="1"/>
  <c r="V1044" i="1"/>
  <c r="V1045" i="1"/>
  <c r="V1046" i="1"/>
  <c r="V1047" i="1"/>
  <c r="V1048" i="1"/>
  <c r="V1049" i="1"/>
  <c r="V1050" i="1"/>
  <c r="V1051" i="1"/>
  <c r="V1052" i="1"/>
  <c r="V1053" i="1"/>
  <c r="V1054" i="1"/>
  <c r="V1055" i="1"/>
  <c r="V1056" i="1"/>
  <c r="V1057" i="1"/>
  <c r="V1058" i="1"/>
  <c r="V1059" i="1"/>
  <c r="V1060" i="1"/>
  <c r="V1061" i="1"/>
  <c r="V1062" i="1"/>
  <c r="V1063" i="1"/>
  <c r="V1064" i="1"/>
  <c r="V1065" i="1"/>
  <c r="V1066" i="1"/>
  <c r="V1067" i="1"/>
  <c r="V1068" i="1"/>
  <c r="V1069" i="1"/>
  <c r="V1070" i="1"/>
  <c r="V1071" i="1"/>
  <c r="V1072" i="1"/>
  <c r="V1073" i="1"/>
  <c r="V1074" i="1"/>
  <c r="V1075" i="1"/>
  <c r="V1076" i="1"/>
  <c r="V1077" i="1"/>
  <c r="V1078" i="1"/>
  <c r="V1079" i="1"/>
  <c r="V1080" i="1"/>
  <c r="V1081" i="1"/>
  <c r="V1082" i="1"/>
  <c r="V1083" i="1"/>
  <c r="V1084" i="1"/>
  <c r="V1085" i="1"/>
  <c r="V1086" i="1"/>
  <c r="V1087" i="1"/>
  <c r="V1088" i="1"/>
  <c r="V1089" i="1"/>
  <c r="V1090" i="1"/>
  <c r="V1091" i="1"/>
  <c r="V1092" i="1"/>
  <c r="V1093" i="1"/>
  <c r="V1094" i="1"/>
  <c r="V1095" i="1"/>
  <c r="V1096" i="1"/>
  <c r="V1097" i="1"/>
  <c r="V1098" i="1"/>
  <c r="V1099" i="1"/>
  <c r="V1100" i="1"/>
  <c r="V1101" i="1"/>
  <c r="V1102" i="1"/>
  <c r="V1103" i="1"/>
  <c r="V1104" i="1"/>
  <c r="V1105" i="1"/>
  <c r="V1106" i="1"/>
  <c r="V1107" i="1"/>
  <c r="V1108" i="1"/>
  <c r="V1109" i="1"/>
  <c r="V1110" i="1"/>
  <c r="V1111" i="1"/>
  <c r="V1112" i="1"/>
  <c r="V1113" i="1"/>
  <c r="V1114" i="1"/>
  <c r="V1115" i="1"/>
  <c r="V1116" i="1"/>
  <c r="V1117" i="1"/>
  <c r="V1118" i="1"/>
  <c r="V1119" i="1"/>
  <c r="V1120" i="1"/>
  <c r="V1121" i="1"/>
  <c r="V1122" i="1"/>
  <c r="V1123" i="1"/>
  <c r="V1124" i="1"/>
  <c r="V1125" i="1"/>
  <c r="V1126" i="1"/>
  <c r="V1127" i="1"/>
  <c r="V1128" i="1"/>
  <c r="V1129" i="1"/>
  <c r="V1130" i="1"/>
  <c r="V1131" i="1"/>
  <c r="V1132" i="1"/>
  <c r="V1133" i="1"/>
  <c r="V1134" i="1"/>
  <c r="V1135" i="1"/>
  <c r="V1136" i="1"/>
  <c r="V1137" i="1"/>
  <c r="V1138" i="1"/>
  <c r="V1139" i="1"/>
  <c r="V1140" i="1"/>
  <c r="V1141" i="1"/>
  <c r="V1142" i="1"/>
  <c r="V1143" i="1"/>
  <c r="V1144" i="1"/>
  <c r="V1145" i="1"/>
  <c r="V1146" i="1"/>
  <c r="V1147" i="1"/>
  <c r="V1148" i="1"/>
  <c r="V1149" i="1"/>
  <c r="V1150" i="1"/>
  <c r="V1151" i="1"/>
  <c r="V1152" i="1"/>
  <c r="V1153" i="1"/>
  <c r="V1154" i="1"/>
  <c r="V1155" i="1"/>
  <c r="V1156" i="1"/>
  <c r="V1157" i="1"/>
  <c r="V1158" i="1"/>
  <c r="V1159" i="1"/>
  <c r="V1160" i="1"/>
  <c r="V1161" i="1"/>
  <c r="V1162" i="1"/>
  <c r="V1163" i="1"/>
  <c r="V1164" i="1"/>
  <c r="V1165" i="1"/>
  <c r="V1166" i="1"/>
  <c r="V1167" i="1"/>
  <c r="V1168" i="1"/>
  <c r="V1169" i="1"/>
  <c r="V1170" i="1"/>
  <c r="V1171" i="1"/>
  <c r="V1172" i="1"/>
  <c r="V1173" i="1"/>
  <c r="V1174" i="1"/>
  <c r="V1175" i="1"/>
  <c r="V1176" i="1"/>
  <c r="V1177" i="1"/>
  <c r="V1178" i="1"/>
  <c r="V1179" i="1"/>
  <c r="V1180" i="1"/>
  <c r="V1181" i="1"/>
  <c r="V1182" i="1"/>
  <c r="V1183" i="1"/>
  <c r="V1184" i="1"/>
  <c r="V1185" i="1"/>
  <c r="V1186" i="1"/>
  <c r="V1187" i="1"/>
  <c r="V1188" i="1"/>
  <c r="V1189" i="1"/>
  <c r="V1190" i="1"/>
  <c r="V1191" i="1"/>
  <c r="V1192" i="1"/>
  <c r="V1193" i="1"/>
  <c r="V1194" i="1"/>
  <c r="V1195" i="1"/>
  <c r="V1196" i="1"/>
  <c r="V1197" i="1"/>
  <c r="V1198" i="1"/>
  <c r="V1199" i="1"/>
  <c r="V1200" i="1"/>
  <c r="V1201" i="1"/>
  <c r="V1202" i="1"/>
  <c r="V1203" i="1"/>
  <c r="V1204" i="1"/>
  <c r="V1205" i="1"/>
  <c r="V1206" i="1"/>
  <c r="V1207" i="1"/>
  <c r="V1208" i="1"/>
  <c r="V1209" i="1"/>
  <c r="V1210" i="1"/>
  <c r="V1211" i="1"/>
  <c r="V1212" i="1"/>
  <c r="V1213" i="1"/>
  <c r="V1214" i="1"/>
  <c r="V1215" i="1"/>
  <c r="V1216" i="1"/>
  <c r="V1217" i="1"/>
  <c r="V1218" i="1"/>
  <c r="V1219" i="1"/>
  <c r="V1220" i="1"/>
  <c r="V1221" i="1"/>
  <c r="V1222" i="1"/>
  <c r="V1223" i="1"/>
  <c r="V1224" i="1"/>
  <c r="V1225" i="1"/>
  <c r="V1226" i="1"/>
  <c r="V1227" i="1"/>
  <c r="V1228" i="1"/>
  <c r="V1229" i="1"/>
  <c r="V1230" i="1"/>
  <c r="V1231" i="1"/>
  <c r="V1232" i="1"/>
  <c r="V1233" i="1"/>
  <c r="V1234" i="1"/>
  <c r="V1235" i="1"/>
  <c r="V1236" i="1"/>
  <c r="V1237" i="1"/>
  <c r="V1238" i="1"/>
  <c r="V1239" i="1"/>
  <c r="V1240" i="1"/>
  <c r="V1241" i="1"/>
  <c r="V1242" i="1"/>
  <c r="V1243" i="1"/>
  <c r="V1244" i="1"/>
  <c r="V1245" i="1"/>
  <c r="V1246" i="1"/>
  <c r="V1247" i="1"/>
  <c r="V1248" i="1"/>
  <c r="V1249" i="1"/>
  <c r="V1250" i="1"/>
  <c r="V1251" i="1"/>
  <c r="V1252" i="1"/>
  <c r="V1253" i="1"/>
  <c r="V1254" i="1"/>
  <c r="V1255" i="1"/>
  <c r="V1256" i="1"/>
  <c r="V1257" i="1"/>
  <c r="V1258" i="1"/>
  <c r="V1259" i="1"/>
  <c r="V1260" i="1"/>
  <c r="V1261" i="1"/>
  <c r="V1262" i="1"/>
  <c r="V1263" i="1"/>
  <c r="V1264" i="1"/>
  <c r="V1265" i="1"/>
  <c r="V1266" i="1"/>
  <c r="V1267" i="1"/>
  <c r="V1268" i="1"/>
  <c r="V1269" i="1"/>
  <c r="V1270" i="1"/>
  <c r="V1271" i="1"/>
  <c r="V1272" i="1"/>
  <c r="V1273" i="1"/>
  <c r="V1274" i="1"/>
  <c r="V1275" i="1"/>
  <c r="V1276" i="1"/>
  <c r="V1277" i="1"/>
  <c r="V1278" i="1"/>
  <c r="V1279" i="1"/>
  <c r="V1280" i="1"/>
  <c r="V1281" i="1"/>
  <c r="V1282" i="1"/>
  <c r="V1283" i="1"/>
  <c r="V1284" i="1"/>
  <c r="V1285" i="1"/>
  <c r="V1286" i="1"/>
  <c r="V1287" i="1"/>
  <c r="V1288" i="1"/>
  <c r="V1289" i="1"/>
  <c r="V1290" i="1"/>
  <c r="V1291" i="1"/>
  <c r="V1292" i="1"/>
  <c r="V1293" i="1"/>
  <c r="V1294" i="1"/>
  <c r="V1295" i="1"/>
  <c r="V1296" i="1"/>
  <c r="V1297" i="1"/>
  <c r="V1298" i="1"/>
  <c r="V1299" i="1"/>
  <c r="V1300" i="1"/>
  <c r="V1301" i="1"/>
  <c r="V1302" i="1"/>
  <c r="V1303" i="1"/>
  <c r="V1304" i="1"/>
  <c r="V1305" i="1"/>
  <c r="V1306" i="1"/>
  <c r="V1307" i="1"/>
  <c r="V1308" i="1"/>
  <c r="V1309" i="1"/>
  <c r="V1310" i="1"/>
  <c r="V1311" i="1"/>
  <c r="V1312" i="1"/>
  <c r="V1313" i="1"/>
  <c r="V1314" i="1"/>
  <c r="V1315" i="1"/>
  <c r="V1316" i="1"/>
  <c r="V1317" i="1"/>
  <c r="V1318" i="1"/>
  <c r="V1319" i="1"/>
  <c r="V1320" i="1"/>
  <c r="V1321" i="1"/>
  <c r="V1322" i="1"/>
  <c r="V1323" i="1"/>
  <c r="V1324" i="1"/>
  <c r="V1325" i="1"/>
  <c r="V1326" i="1"/>
  <c r="V1327" i="1"/>
  <c r="V1328" i="1"/>
  <c r="V1329" i="1"/>
  <c r="V1330" i="1"/>
  <c r="V1331" i="1"/>
  <c r="V1332" i="1"/>
  <c r="V1333" i="1"/>
  <c r="V1334" i="1"/>
  <c r="V1335" i="1"/>
  <c r="V1336" i="1"/>
  <c r="V1337" i="1"/>
  <c r="V1338" i="1"/>
  <c r="V1339" i="1"/>
  <c r="V1340" i="1"/>
  <c r="V1341" i="1"/>
  <c r="V1342" i="1"/>
  <c r="V1343" i="1"/>
  <c r="V1344" i="1"/>
  <c r="V1345" i="1"/>
  <c r="V1346" i="1"/>
  <c r="V1347" i="1"/>
  <c r="V1348" i="1"/>
  <c r="V1349" i="1"/>
  <c r="V1350" i="1"/>
  <c r="V1351" i="1"/>
  <c r="V1352" i="1"/>
  <c r="V1353" i="1"/>
  <c r="V1354" i="1"/>
  <c r="V1355" i="1"/>
  <c r="V1356" i="1"/>
  <c r="V1357" i="1"/>
  <c r="V1358" i="1"/>
  <c r="V1359" i="1"/>
  <c r="V1360" i="1"/>
  <c r="V1361" i="1"/>
  <c r="V1362" i="1"/>
  <c r="V1363" i="1"/>
  <c r="V1364" i="1"/>
  <c r="V1365" i="1"/>
  <c r="V1366" i="1"/>
  <c r="V1367" i="1"/>
  <c r="V1368" i="1"/>
  <c r="V1369" i="1"/>
  <c r="V1370" i="1"/>
  <c r="V1371" i="1"/>
  <c r="V1372" i="1"/>
  <c r="V1373" i="1"/>
  <c r="V1374" i="1"/>
  <c r="V1375" i="1"/>
  <c r="V1376" i="1"/>
  <c r="V1377" i="1"/>
  <c r="V1378" i="1"/>
  <c r="V1379" i="1"/>
  <c r="V1380" i="1"/>
  <c r="V1381" i="1"/>
  <c r="V1382" i="1"/>
  <c r="V1383" i="1"/>
  <c r="V1384" i="1"/>
  <c r="V1385" i="1"/>
  <c r="V1386" i="1"/>
  <c r="V1387" i="1"/>
  <c r="V1388" i="1"/>
  <c r="V1389" i="1"/>
  <c r="V1390" i="1"/>
  <c r="V1391" i="1"/>
  <c r="V1392" i="1"/>
  <c r="V1393" i="1"/>
  <c r="V1394" i="1"/>
  <c r="V1395" i="1"/>
  <c r="V1396" i="1"/>
  <c r="V1397" i="1"/>
  <c r="V1398" i="1"/>
  <c r="V1399" i="1"/>
  <c r="V1400" i="1"/>
  <c r="V1401" i="1"/>
  <c r="V1402" i="1"/>
  <c r="V1403" i="1"/>
  <c r="V1404" i="1"/>
  <c r="V1405" i="1"/>
  <c r="V1406" i="1"/>
  <c r="V1407" i="1"/>
  <c r="V1408" i="1"/>
  <c r="V1409" i="1"/>
  <c r="V1410" i="1"/>
  <c r="V1411" i="1"/>
  <c r="V1412" i="1"/>
  <c r="V1413" i="1"/>
  <c r="V1414" i="1"/>
  <c r="V1415" i="1"/>
  <c r="V1416" i="1"/>
  <c r="V1417" i="1"/>
  <c r="V1418" i="1"/>
  <c r="V1419" i="1"/>
  <c r="V1420" i="1"/>
  <c r="V1421" i="1"/>
  <c r="V1422" i="1"/>
  <c r="V1423" i="1"/>
  <c r="V1424" i="1"/>
  <c r="V1425" i="1"/>
  <c r="V1426" i="1"/>
  <c r="V1427" i="1"/>
  <c r="V1428" i="1"/>
  <c r="V1429" i="1"/>
  <c r="V1430" i="1"/>
  <c r="V1431" i="1"/>
  <c r="V1432" i="1"/>
  <c r="V1433" i="1"/>
  <c r="V1434" i="1"/>
  <c r="V1435" i="1"/>
  <c r="V1436" i="1"/>
  <c r="V1437" i="1"/>
  <c r="V1438" i="1"/>
  <c r="V1439" i="1"/>
  <c r="V1440" i="1"/>
  <c r="V1441" i="1"/>
  <c r="V1442" i="1"/>
  <c r="V1443" i="1"/>
  <c r="V1444" i="1"/>
  <c r="V1445" i="1"/>
  <c r="V1446" i="1"/>
  <c r="V1447" i="1"/>
  <c r="V1448" i="1"/>
  <c r="V1449" i="1"/>
  <c r="V1450" i="1"/>
  <c r="V1451" i="1"/>
  <c r="V1452" i="1"/>
  <c r="V1453" i="1"/>
  <c r="V1454" i="1"/>
  <c r="V1455" i="1"/>
  <c r="V1456" i="1"/>
  <c r="V1457" i="1"/>
  <c r="V1458" i="1"/>
  <c r="V1459" i="1"/>
  <c r="V1460" i="1"/>
  <c r="V1461" i="1"/>
  <c r="V1462" i="1"/>
  <c r="V1463" i="1"/>
  <c r="V1464" i="1"/>
  <c r="V1465" i="1"/>
  <c r="V1466" i="1"/>
  <c r="V1467" i="1"/>
  <c r="V1468" i="1"/>
  <c r="V1469" i="1"/>
  <c r="V1470" i="1"/>
  <c r="V1471" i="1"/>
  <c r="V1472" i="1"/>
  <c r="V1473" i="1"/>
  <c r="V1474" i="1"/>
  <c r="V1475" i="1"/>
  <c r="V1476" i="1"/>
  <c r="V1477" i="1"/>
  <c r="V1478" i="1"/>
  <c r="V1479" i="1"/>
  <c r="V1480" i="1"/>
  <c r="V1481" i="1"/>
  <c r="V1482" i="1"/>
  <c r="V1483" i="1"/>
  <c r="V1484" i="1"/>
  <c r="V1485" i="1"/>
  <c r="V1486" i="1"/>
  <c r="V1487" i="1"/>
  <c r="V1488" i="1"/>
  <c r="V1489" i="1"/>
  <c r="V1490" i="1"/>
  <c r="V1491" i="1"/>
  <c r="V1492" i="1"/>
  <c r="V1493" i="1"/>
  <c r="V1494" i="1"/>
  <c r="V1495" i="1"/>
  <c r="V1496" i="1"/>
  <c r="V1497" i="1"/>
  <c r="V1498" i="1"/>
  <c r="V1499" i="1"/>
  <c r="V1500" i="1"/>
  <c r="V1501" i="1"/>
  <c r="V1502" i="1"/>
  <c r="V1503" i="1"/>
  <c r="V1504" i="1"/>
  <c r="V1505" i="1"/>
  <c r="V1506" i="1"/>
  <c r="V1507" i="1"/>
  <c r="V1508" i="1"/>
  <c r="V1509" i="1"/>
  <c r="V1510" i="1"/>
  <c r="V1511" i="1"/>
  <c r="V1512" i="1"/>
  <c r="V1513" i="1"/>
  <c r="V1514" i="1"/>
  <c r="V1515" i="1"/>
  <c r="V1516" i="1"/>
  <c r="V1517" i="1"/>
  <c r="V1518" i="1"/>
  <c r="V1519" i="1"/>
  <c r="V1520" i="1"/>
  <c r="V1521" i="1"/>
  <c r="V1522" i="1"/>
  <c r="V1523" i="1"/>
  <c r="V1524" i="1"/>
  <c r="V1525" i="1"/>
  <c r="V1526" i="1"/>
  <c r="V1527" i="1"/>
  <c r="V1528" i="1"/>
  <c r="V1529" i="1"/>
  <c r="V1530" i="1"/>
  <c r="V1531" i="1"/>
  <c r="V1532" i="1"/>
  <c r="V1533" i="1"/>
  <c r="V1534" i="1"/>
  <c r="V1535" i="1"/>
  <c r="V1536" i="1"/>
  <c r="V1537" i="1"/>
  <c r="V1538" i="1"/>
  <c r="V1539" i="1"/>
  <c r="V1540" i="1"/>
  <c r="V1541" i="1"/>
  <c r="V1542" i="1"/>
  <c r="V1543" i="1"/>
  <c r="V1544" i="1"/>
  <c r="V1545" i="1"/>
  <c r="V1546" i="1"/>
  <c r="V1547" i="1"/>
  <c r="V1548" i="1"/>
  <c r="V1549" i="1"/>
  <c r="V1550" i="1"/>
  <c r="V1551" i="1"/>
  <c r="V1552" i="1"/>
  <c r="V1553" i="1"/>
  <c r="V1554" i="1"/>
  <c r="V1555" i="1"/>
  <c r="V1556" i="1"/>
  <c r="V1557" i="1"/>
  <c r="V1558" i="1"/>
  <c r="V1559" i="1"/>
  <c r="V1560" i="1"/>
  <c r="V1561" i="1"/>
  <c r="V1562" i="1"/>
  <c r="V1563" i="1"/>
  <c r="V1564" i="1"/>
  <c r="V1565" i="1"/>
  <c r="V1566" i="1"/>
  <c r="V1567" i="1"/>
  <c r="V1568" i="1"/>
  <c r="V1569" i="1"/>
  <c r="V1570" i="1"/>
  <c r="V1571" i="1"/>
  <c r="V1572" i="1"/>
  <c r="V1573" i="1"/>
  <c r="V1574" i="1"/>
  <c r="V1575" i="1"/>
  <c r="V1576" i="1"/>
  <c r="V1577" i="1"/>
  <c r="V1578" i="1"/>
  <c r="V1579" i="1"/>
  <c r="V1580" i="1"/>
  <c r="V1581" i="1"/>
  <c r="V1582" i="1"/>
  <c r="V1583" i="1"/>
  <c r="V1584" i="1"/>
  <c r="V1585" i="1"/>
  <c r="V1586" i="1"/>
  <c r="V1587" i="1"/>
  <c r="V1588" i="1"/>
  <c r="V1589" i="1"/>
  <c r="V1590" i="1"/>
  <c r="V1591" i="1"/>
  <c r="V1592" i="1"/>
  <c r="V1593" i="1"/>
  <c r="V1594" i="1"/>
  <c r="V1595" i="1"/>
  <c r="V1596" i="1"/>
  <c r="V1597" i="1"/>
  <c r="V1598" i="1"/>
  <c r="V1599" i="1"/>
  <c r="V1600" i="1"/>
  <c r="V1601" i="1"/>
  <c r="V1602" i="1"/>
  <c r="V1603" i="1"/>
  <c r="V1604" i="1"/>
  <c r="V1605" i="1"/>
  <c r="V1606" i="1"/>
  <c r="V1607" i="1"/>
  <c r="V1608" i="1"/>
  <c r="V1609" i="1"/>
  <c r="V1610" i="1"/>
  <c r="V1611" i="1"/>
  <c r="V1612" i="1"/>
  <c r="V1613" i="1"/>
  <c r="V1614" i="1"/>
  <c r="V1615" i="1"/>
  <c r="V1616" i="1"/>
  <c r="V1617" i="1"/>
  <c r="V1618" i="1"/>
  <c r="V1619" i="1"/>
  <c r="V1620" i="1"/>
  <c r="V1621" i="1"/>
  <c r="V1622" i="1"/>
  <c r="V1623" i="1"/>
  <c r="V1624" i="1"/>
  <c r="V1625" i="1"/>
  <c r="V1626" i="1"/>
  <c r="V1627" i="1"/>
  <c r="V1628" i="1"/>
  <c r="V1629" i="1"/>
  <c r="V1630" i="1"/>
  <c r="V1631" i="1"/>
  <c r="V1632" i="1"/>
  <c r="V1633" i="1"/>
  <c r="V1634" i="1"/>
  <c r="V1635" i="1"/>
  <c r="V1636" i="1"/>
  <c r="V1637" i="1"/>
  <c r="V1638" i="1"/>
  <c r="V1639" i="1"/>
  <c r="V1640" i="1"/>
  <c r="V1641" i="1"/>
  <c r="V1642" i="1"/>
  <c r="V1643" i="1"/>
  <c r="V1644" i="1"/>
  <c r="V1645" i="1"/>
  <c r="V1646" i="1"/>
  <c r="V1647" i="1"/>
  <c r="V1648" i="1"/>
  <c r="V1649" i="1"/>
  <c r="V1650" i="1"/>
  <c r="V1651" i="1"/>
  <c r="V1652" i="1"/>
  <c r="V1653" i="1"/>
  <c r="V1654" i="1"/>
  <c r="V1655" i="1"/>
  <c r="V1656" i="1"/>
  <c r="V1657" i="1"/>
  <c r="V1658" i="1"/>
  <c r="V1659" i="1"/>
  <c r="V1660" i="1"/>
  <c r="V1661" i="1"/>
  <c r="V1662" i="1"/>
  <c r="V1663" i="1"/>
  <c r="V1664" i="1"/>
  <c r="V1665" i="1"/>
  <c r="V1666" i="1"/>
  <c r="V1667" i="1"/>
  <c r="V1668" i="1"/>
  <c r="V1669" i="1"/>
  <c r="V1670" i="1"/>
  <c r="V1671" i="1"/>
  <c r="V1672" i="1"/>
  <c r="V1673" i="1"/>
  <c r="V1674" i="1"/>
  <c r="V1675" i="1"/>
  <c r="V1676" i="1"/>
  <c r="V1677" i="1"/>
  <c r="V1678" i="1"/>
  <c r="V1679" i="1"/>
  <c r="V1680" i="1"/>
  <c r="V1681" i="1"/>
  <c r="V1682" i="1"/>
  <c r="V1683" i="1"/>
  <c r="V1684" i="1"/>
  <c r="V1685" i="1"/>
  <c r="V1686" i="1"/>
  <c r="V1687" i="1"/>
  <c r="V1688" i="1"/>
  <c r="V1689" i="1"/>
  <c r="V1690" i="1"/>
  <c r="V1691" i="1"/>
  <c r="V1692" i="1"/>
  <c r="V1693" i="1"/>
  <c r="V1694" i="1"/>
  <c r="V1695" i="1"/>
  <c r="V1696" i="1"/>
  <c r="V1697" i="1"/>
  <c r="V1698" i="1"/>
  <c r="V1699" i="1"/>
  <c r="V1700" i="1"/>
  <c r="V1701" i="1"/>
  <c r="V1702" i="1"/>
  <c r="V1703" i="1"/>
  <c r="V1704" i="1"/>
  <c r="V1705" i="1"/>
  <c r="V1706" i="1"/>
  <c r="V1707" i="1"/>
  <c r="V1708" i="1"/>
  <c r="V1709" i="1"/>
  <c r="V1710" i="1"/>
  <c r="V1711" i="1"/>
  <c r="V1712" i="1"/>
  <c r="V1713" i="1"/>
  <c r="V1714" i="1"/>
  <c r="V1715" i="1"/>
  <c r="V1716" i="1"/>
  <c r="V1717" i="1"/>
  <c r="V1718" i="1"/>
  <c r="V1719" i="1"/>
  <c r="V1720" i="1"/>
  <c r="V1721" i="1"/>
  <c r="V1722" i="1"/>
  <c r="V1723" i="1"/>
  <c r="V1724" i="1"/>
  <c r="V1725" i="1"/>
  <c r="V1726" i="1"/>
  <c r="V1727" i="1"/>
  <c r="V1728" i="1"/>
  <c r="V1729" i="1"/>
  <c r="V1730" i="1"/>
  <c r="V1731" i="1"/>
  <c r="V1732" i="1"/>
  <c r="V1733" i="1"/>
  <c r="V1734" i="1"/>
  <c r="V1735" i="1"/>
  <c r="V1736" i="1"/>
  <c r="V1737" i="1"/>
  <c r="V1738" i="1"/>
  <c r="V1739" i="1"/>
  <c r="V1740" i="1"/>
  <c r="V1741" i="1"/>
  <c r="V1742" i="1"/>
  <c r="V1743" i="1"/>
  <c r="V1744" i="1"/>
  <c r="V1745" i="1"/>
  <c r="V1746" i="1"/>
  <c r="V1747" i="1"/>
  <c r="V1748" i="1"/>
  <c r="V1749" i="1"/>
  <c r="V1750" i="1"/>
  <c r="V1751" i="1"/>
  <c r="V1752" i="1"/>
  <c r="V1753" i="1"/>
  <c r="V1754" i="1"/>
  <c r="V1755" i="1"/>
  <c r="V1756" i="1"/>
  <c r="V1757" i="1"/>
  <c r="V1758" i="1"/>
  <c r="V1759" i="1"/>
  <c r="V1760" i="1"/>
  <c r="V1761" i="1"/>
  <c r="V1762" i="1"/>
  <c r="V1763" i="1"/>
  <c r="V1764" i="1"/>
  <c r="V1765" i="1"/>
  <c r="V1766" i="1"/>
  <c r="V1767" i="1"/>
  <c r="V1768" i="1"/>
  <c r="V1769" i="1"/>
  <c r="V1770" i="1"/>
  <c r="V1771" i="1"/>
  <c r="V1772" i="1"/>
  <c r="V1773" i="1"/>
  <c r="V1774" i="1"/>
  <c r="V1775" i="1"/>
  <c r="V1776" i="1"/>
  <c r="V1777" i="1"/>
  <c r="V1778" i="1"/>
  <c r="V1779" i="1"/>
  <c r="V1780" i="1"/>
  <c r="V1781" i="1"/>
  <c r="V1782" i="1"/>
  <c r="V1783" i="1"/>
  <c r="V1784" i="1"/>
  <c r="V1785" i="1"/>
  <c r="V1786" i="1"/>
  <c r="V1787" i="1"/>
  <c r="V1788" i="1"/>
  <c r="V1789" i="1"/>
  <c r="V1790" i="1"/>
  <c r="V1791" i="1"/>
  <c r="V1792" i="1"/>
  <c r="V1793" i="1"/>
  <c r="V1794" i="1"/>
  <c r="V1795" i="1"/>
  <c r="V1796" i="1"/>
  <c r="V1797" i="1"/>
  <c r="V1798" i="1"/>
  <c r="V1799" i="1"/>
  <c r="V1800" i="1"/>
  <c r="V1801" i="1"/>
  <c r="V1802" i="1"/>
  <c r="V1803" i="1"/>
  <c r="V1804" i="1"/>
  <c r="V1805" i="1"/>
  <c r="V1806" i="1"/>
  <c r="V1807" i="1"/>
  <c r="V1808" i="1"/>
  <c r="V1809" i="1"/>
  <c r="V1810" i="1"/>
  <c r="V1811" i="1"/>
  <c r="V1812" i="1"/>
  <c r="V1813" i="1"/>
  <c r="V1814" i="1"/>
  <c r="V1815" i="1"/>
  <c r="V1816" i="1"/>
  <c r="V1817" i="1"/>
  <c r="V1818" i="1"/>
  <c r="V1819" i="1"/>
  <c r="V1820" i="1"/>
  <c r="V1821" i="1"/>
  <c r="V1822" i="1"/>
  <c r="V1823" i="1"/>
  <c r="V1824" i="1"/>
  <c r="V1825" i="1"/>
  <c r="V1826" i="1"/>
  <c r="V1827" i="1"/>
  <c r="V1828" i="1"/>
  <c r="V1829" i="1"/>
  <c r="V1830" i="1"/>
  <c r="V1831" i="1"/>
  <c r="V1832" i="1"/>
  <c r="V1833" i="1"/>
  <c r="V1834" i="1"/>
  <c r="V1835" i="1"/>
  <c r="V1836" i="1"/>
  <c r="V1837" i="1"/>
  <c r="V1838" i="1"/>
  <c r="V1839" i="1"/>
  <c r="V1840" i="1"/>
  <c r="V1841" i="1"/>
  <c r="V1842" i="1"/>
  <c r="V1843" i="1"/>
  <c r="V1844" i="1"/>
  <c r="V1845" i="1"/>
  <c r="V1846" i="1"/>
  <c r="V1847" i="1"/>
  <c r="V1848" i="1"/>
  <c r="V1849" i="1"/>
  <c r="V1850" i="1"/>
  <c r="V1851" i="1"/>
  <c r="V1852" i="1"/>
  <c r="V1853" i="1"/>
  <c r="V1854" i="1"/>
  <c r="V1855" i="1"/>
  <c r="V1856" i="1"/>
  <c r="V1857" i="1"/>
  <c r="V1858" i="1"/>
  <c r="V1859" i="1"/>
  <c r="V1860" i="1"/>
  <c r="V1861" i="1"/>
  <c r="V1862" i="1"/>
  <c r="V1863" i="1"/>
  <c r="V1864" i="1"/>
  <c r="V1865" i="1"/>
  <c r="V1866" i="1"/>
  <c r="V1867" i="1"/>
  <c r="V1868" i="1"/>
  <c r="V1869" i="1"/>
  <c r="V1870" i="1"/>
  <c r="V1871" i="1"/>
  <c r="V1872" i="1"/>
  <c r="V1873" i="1"/>
  <c r="V1874" i="1"/>
  <c r="V1875" i="1"/>
  <c r="V1876" i="1"/>
  <c r="V1877" i="1"/>
  <c r="V1878" i="1"/>
  <c r="V1879" i="1"/>
  <c r="V1880" i="1"/>
  <c r="V1881" i="1"/>
  <c r="V1882" i="1"/>
  <c r="V1883" i="1"/>
  <c r="V1884" i="1"/>
  <c r="V1885" i="1"/>
  <c r="V1886" i="1"/>
  <c r="V1887" i="1"/>
  <c r="V1888" i="1"/>
  <c r="V1889" i="1"/>
  <c r="V1890" i="1"/>
  <c r="V1891" i="1"/>
  <c r="V1892" i="1"/>
  <c r="V1893" i="1"/>
  <c r="V1894" i="1"/>
  <c r="V1895" i="1"/>
  <c r="V1896" i="1"/>
  <c r="V1897" i="1"/>
  <c r="V1898" i="1"/>
  <c r="V1899" i="1"/>
  <c r="V1900" i="1"/>
  <c r="V1901" i="1"/>
  <c r="V1902" i="1"/>
  <c r="V1903" i="1"/>
  <c r="V1904" i="1"/>
  <c r="V1905" i="1"/>
  <c r="V1906" i="1"/>
  <c r="V1907" i="1"/>
  <c r="V1908" i="1"/>
  <c r="V1909" i="1"/>
  <c r="V1910" i="1"/>
  <c r="V1911" i="1"/>
  <c r="V1912" i="1"/>
  <c r="V1913" i="1"/>
  <c r="V1914" i="1"/>
  <c r="V1915" i="1"/>
  <c r="V1916" i="1"/>
  <c r="V1917" i="1"/>
  <c r="V1918" i="1"/>
  <c r="V1919" i="1"/>
  <c r="V1920" i="1"/>
  <c r="V1921" i="1"/>
  <c r="V1922" i="1"/>
  <c r="V1923" i="1"/>
  <c r="V1924" i="1"/>
  <c r="V1925" i="1"/>
  <c r="V1926" i="1"/>
  <c r="V1927" i="1"/>
  <c r="V1928" i="1"/>
  <c r="V1929" i="1"/>
  <c r="V1930" i="1"/>
  <c r="V1931" i="1"/>
  <c r="V1932" i="1"/>
  <c r="V1933" i="1"/>
  <c r="V1934" i="1"/>
  <c r="V1935" i="1"/>
  <c r="V1936" i="1"/>
  <c r="V1937" i="1"/>
  <c r="V1938" i="1"/>
  <c r="V1939" i="1"/>
  <c r="V1940" i="1"/>
  <c r="V1941" i="1"/>
  <c r="V1942" i="1"/>
  <c r="V1943" i="1"/>
  <c r="V1944" i="1"/>
  <c r="V1945" i="1"/>
  <c r="V1946" i="1"/>
  <c r="V1947" i="1"/>
  <c r="V1948" i="1"/>
  <c r="V1949" i="1"/>
  <c r="V1950" i="1"/>
  <c r="V1951" i="1"/>
  <c r="V1952" i="1"/>
  <c r="V1953" i="1"/>
  <c r="V1954" i="1"/>
  <c r="V1955" i="1"/>
  <c r="V1956" i="1"/>
  <c r="V1957" i="1"/>
  <c r="V1958" i="1"/>
  <c r="V1959" i="1"/>
  <c r="V1960" i="1"/>
  <c r="V1961" i="1"/>
  <c r="V1962" i="1"/>
  <c r="V1963" i="1"/>
  <c r="V1964" i="1"/>
  <c r="V1965" i="1"/>
  <c r="V1966" i="1"/>
  <c r="V1967" i="1"/>
  <c r="V1968" i="1"/>
  <c r="V1969" i="1"/>
  <c r="V1970" i="1"/>
  <c r="V1971" i="1"/>
  <c r="V1972" i="1"/>
  <c r="V1973" i="1"/>
  <c r="V1974" i="1"/>
  <c r="V1975" i="1"/>
  <c r="V1976" i="1"/>
  <c r="V1977" i="1"/>
  <c r="V1978" i="1"/>
  <c r="V1979" i="1"/>
  <c r="V1980" i="1"/>
  <c r="V1981" i="1"/>
  <c r="V1982" i="1"/>
  <c r="V1983" i="1"/>
  <c r="V1984" i="1"/>
  <c r="V1985" i="1"/>
  <c r="V1986" i="1"/>
  <c r="V1987" i="1"/>
  <c r="V1988" i="1"/>
  <c r="V1989" i="1"/>
  <c r="V1990" i="1"/>
  <c r="V1991" i="1"/>
  <c r="V1992" i="1"/>
  <c r="V1993" i="1"/>
  <c r="V1994" i="1"/>
  <c r="V1995" i="1"/>
  <c r="V1996" i="1"/>
  <c r="V1997" i="1"/>
  <c r="V1998" i="1"/>
  <c r="V1999" i="1"/>
  <c r="V2000" i="1"/>
  <c r="V2001" i="1"/>
  <c r="V2002" i="1"/>
  <c r="V2003" i="1"/>
  <c r="V2004" i="1"/>
  <c r="V2005" i="1"/>
  <c r="V2006" i="1"/>
  <c r="V2007" i="1"/>
  <c r="V2008" i="1"/>
  <c r="V2009" i="1"/>
  <c r="V2010" i="1"/>
  <c r="V2011" i="1"/>
  <c r="V2012" i="1"/>
  <c r="V2013" i="1"/>
  <c r="V2014" i="1"/>
  <c r="V2015" i="1"/>
  <c r="V2016" i="1"/>
  <c r="V2017" i="1"/>
  <c r="V2018" i="1"/>
  <c r="V2019" i="1"/>
  <c r="V2020" i="1"/>
  <c r="V2021" i="1"/>
  <c r="V2022" i="1"/>
  <c r="V2023" i="1"/>
  <c r="V2024" i="1"/>
  <c r="V2025" i="1"/>
  <c r="V2026" i="1"/>
  <c r="V2027" i="1"/>
  <c r="V2028" i="1"/>
  <c r="V2029" i="1"/>
  <c r="V2030" i="1"/>
  <c r="V2031" i="1"/>
  <c r="V2032" i="1"/>
  <c r="V2033" i="1"/>
  <c r="V2034" i="1"/>
  <c r="V2035" i="1"/>
  <c r="V2036" i="1"/>
  <c r="V2037" i="1"/>
  <c r="V2038" i="1"/>
  <c r="V2039" i="1"/>
  <c r="V2040" i="1"/>
  <c r="V2041" i="1"/>
  <c r="V2042" i="1"/>
  <c r="V2043" i="1"/>
  <c r="V2044" i="1"/>
  <c r="V2045" i="1"/>
  <c r="V2046" i="1"/>
  <c r="V2047" i="1"/>
  <c r="V2048" i="1"/>
  <c r="V2049" i="1"/>
  <c r="V2050" i="1"/>
  <c r="V2051" i="1"/>
  <c r="V2052" i="1"/>
  <c r="V2053" i="1"/>
  <c r="V2054" i="1"/>
  <c r="V2055" i="1"/>
  <c r="V2056" i="1"/>
  <c r="V2057" i="1"/>
  <c r="V2058" i="1"/>
  <c r="V2059" i="1"/>
  <c r="V2060" i="1"/>
  <c r="V2061" i="1"/>
  <c r="V2062" i="1"/>
  <c r="V2063" i="1"/>
  <c r="V2064" i="1"/>
  <c r="V2065" i="1"/>
  <c r="V2066" i="1"/>
  <c r="V2067" i="1"/>
  <c r="V2068" i="1"/>
  <c r="V2069" i="1"/>
  <c r="V2070" i="1"/>
  <c r="V2071" i="1"/>
  <c r="V2072" i="1"/>
  <c r="V2073" i="1"/>
  <c r="V2074" i="1"/>
  <c r="V2075" i="1"/>
  <c r="V2076" i="1"/>
  <c r="V2077" i="1"/>
  <c r="V2078" i="1"/>
  <c r="V2079" i="1"/>
  <c r="V2080" i="1"/>
  <c r="V2081" i="1"/>
  <c r="V2082" i="1"/>
  <c r="V2083" i="1"/>
  <c r="V2084" i="1"/>
  <c r="V2085" i="1"/>
  <c r="V2086" i="1"/>
  <c r="V2087" i="1"/>
  <c r="V2088" i="1"/>
  <c r="V2089" i="1"/>
  <c r="V2090" i="1"/>
  <c r="V2091" i="1"/>
  <c r="V2092" i="1"/>
  <c r="V2093" i="1"/>
  <c r="V2094" i="1"/>
  <c r="V2095" i="1"/>
  <c r="V2096" i="1"/>
  <c r="V2097" i="1"/>
  <c r="V2098" i="1"/>
  <c r="V2099" i="1"/>
  <c r="V2100" i="1"/>
  <c r="V2101" i="1"/>
  <c r="V2102" i="1"/>
  <c r="V2103" i="1"/>
  <c r="V2104" i="1"/>
  <c r="V2105" i="1"/>
  <c r="V2106" i="1"/>
  <c r="V2107" i="1"/>
  <c r="V2108" i="1"/>
  <c r="V2109" i="1"/>
  <c r="V2110" i="1"/>
  <c r="V2111" i="1"/>
  <c r="V2112" i="1"/>
  <c r="V2113" i="1"/>
  <c r="V2114" i="1"/>
  <c r="V2115" i="1"/>
  <c r="V2116" i="1"/>
  <c r="V2117" i="1"/>
  <c r="V2118" i="1"/>
  <c r="V2119" i="1"/>
  <c r="V2120" i="1"/>
  <c r="V2121" i="1"/>
  <c r="V2122" i="1"/>
  <c r="V2123" i="1"/>
  <c r="V2124" i="1"/>
  <c r="V2125" i="1"/>
  <c r="V2126" i="1"/>
  <c r="V2127" i="1"/>
  <c r="V2128" i="1"/>
  <c r="V2129" i="1"/>
  <c r="V2130" i="1"/>
  <c r="V2131" i="1"/>
  <c r="V2132" i="1"/>
  <c r="V2133" i="1"/>
  <c r="V2134" i="1"/>
  <c r="V2135" i="1"/>
  <c r="V2136" i="1"/>
  <c r="V2137" i="1"/>
  <c r="V2138" i="1"/>
  <c r="V2139" i="1"/>
  <c r="V2140" i="1"/>
  <c r="V2141" i="1"/>
  <c r="V2142" i="1"/>
  <c r="V2143" i="1"/>
  <c r="V2144" i="1"/>
  <c r="V2145" i="1"/>
  <c r="V2146" i="1"/>
  <c r="V2147" i="1"/>
  <c r="V2148" i="1"/>
  <c r="V2149" i="1"/>
  <c r="V2150" i="1"/>
  <c r="V2151" i="1"/>
  <c r="V2152" i="1"/>
  <c r="V2153" i="1"/>
  <c r="V2154" i="1"/>
  <c r="V2155" i="1"/>
  <c r="V2156" i="1"/>
  <c r="V2157" i="1"/>
  <c r="V2158" i="1"/>
  <c r="V2159" i="1"/>
  <c r="V2160" i="1"/>
  <c r="V2161" i="1"/>
  <c r="V2162" i="1"/>
  <c r="V2163" i="1"/>
  <c r="V2164" i="1"/>
  <c r="V2165" i="1"/>
  <c r="V2166" i="1"/>
  <c r="V2167" i="1"/>
  <c r="V2168" i="1"/>
  <c r="V2169" i="1"/>
  <c r="V2170" i="1"/>
  <c r="V2171" i="1"/>
  <c r="V2172" i="1"/>
  <c r="V2173" i="1"/>
  <c r="V2174" i="1"/>
  <c r="V2175" i="1"/>
  <c r="V2176" i="1"/>
  <c r="V2177" i="1"/>
  <c r="V2178" i="1"/>
  <c r="V2179" i="1"/>
  <c r="V2180" i="1"/>
  <c r="V2181" i="1"/>
  <c r="V2182" i="1"/>
  <c r="V2183" i="1"/>
  <c r="V2184" i="1"/>
  <c r="V2185" i="1"/>
  <c r="V2186" i="1"/>
  <c r="V2187" i="1"/>
  <c r="V2188" i="1"/>
  <c r="V2189" i="1"/>
  <c r="V2190" i="1"/>
  <c r="V2191" i="1"/>
  <c r="V2192" i="1"/>
  <c r="V2193" i="1"/>
  <c r="V2194" i="1"/>
  <c r="V2195" i="1"/>
  <c r="V2196" i="1"/>
  <c r="V2197" i="1"/>
  <c r="V2198" i="1"/>
  <c r="V2199" i="1"/>
  <c r="V2200" i="1"/>
  <c r="V2201" i="1"/>
  <c r="V2202" i="1"/>
  <c r="V2203" i="1"/>
  <c r="V2204" i="1"/>
  <c r="V2205" i="1"/>
  <c r="V2206" i="1"/>
  <c r="V2207" i="1"/>
  <c r="V2208" i="1"/>
  <c r="V2209" i="1"/>
  <c r="V2210" i="1"/>
  <c r="V2211" i="1"/>
  <c r="V2212" i="1"/>
  <c r="V2213" i="1"/>
  <c r="V2214" i="1"/>
  <c r="V2215" i="1"/>
  <c r="V2216" i="1"/>
  <c r="V2217" i="1"/>
  <c r="V2218" i="1"/>
  <c r="V2219" i="1"/>
  <c r="V2220" i="1"/>
  <c r="V2221" i="1"/>
  <c r="V2222" i="1"/>
  <c r="V2223" i="1"/>
  <c r="V2224" i="1"/>
  <c r="V2225" i="1"/>
  <c r="V2226" i="1"/>
  <c r="V2227" i="1"/>
  <c r="V2228" i="1"/>
  <c r="V2229" i="1"/>
  <c r="V2230" i="1"/>
  <c r="V2231" i="1"/>
  <c r="V2232" i="1"/>
  <c r="V2233" i="1"/>
  <c r="V2234" i="1"/>
  <c r="V2235" i="1"/>
  <c r="V2236" i="1"/>
  <c r="V2237" i="1"/>
  <c r="V2238" i="1"/>
  <c r="V2239" i="1"/>
  <c r="V2240" i="1"/>
  <c r="V2241" i="1"/>
  <c r="V2242" i="1"/>
  <c r="V2243" i="1"/>
  <c r="V2244" i="1"/>
  <c r="V2245" i="1"/>
  <c r="V2246" i="1"/>
  <c r="V2247" i="1"/>
  <c r="V2248" i="1"/>
  <c r="V2249" i="1"/>
  <c r="V2250" i="1"/>
  <c r="V2251" i="1"/>
  <c r="V2252" i="1"/>
  <c r="V2253" i="1"/>
  <c r="V2254" i="1"/>
  <c r="V2255" i="1"/>
  <c r="V2256" i="1"/>
  <c r="V2257" i="1"/>
  <c r="V2258" i="1"/>
  <c r="V2259" i="1"/>
  <c r="V2260" i="1"/>
  <c r="V2261" i="1"/>
  <c r="V2262" i="1"/>
  <c r="V2263" i="1"/>
  <c r="V2264" i="1"/>
  <c r="V2265" i="1"/>
  <c r="V2266" i="1"/>
  <c r="V2267" i="1"/>
  <c r="V2268" i="1"/>
  <c r="V2269" i="1"/>
  <c r="V2270" i="1"/>
  <c r="V2271" i="1"/>
  <c r="V2272" i="1"/>
  <c r="V2273" i="1"/>
  <c r="V2274" i="1"/>
  <c r="V2275" i="1"/>
  <c r="V2276" i="1"/>
  <c r="V2277" i="1"/>
  <c r="V2278" i="1"/>
  <c r="V2279" i="1"/>
  <c r="V2280" i="1"/>
  <c r="V2281" i="1"/>
  <c r="V2282" i="1"/>
  <c r="V2283" i="1"/>
  <c r="V2284" i="1"/>
  <c r="V2285" i="1"/>
  <c r="V2286" i="1"/>
  <c r="V2287" i="1"/>
  <c r="V2288" i="1"/>
  <c r="V2289" i="1"/>
  <c r="V2290" i="1"/>
  <c r="V2291" i="1"/>
  <c r="V2292" i="1"/>
  <c r="V2293" i="1"/>
  <c r="V2294" i="1"/>
  <c r="V2295" i="1"/>
  <c r="V2296" i="1"/>
  <c r="V2297" i="1"/>
  <c r="V2298" i="1"/>
  <c r="V2299" i="1"/>
  <c r="V2300" i="1"/>
  <c r="T1095" i="1"/>
  <c r="T1096" i="1"/>
  <c r="T1097" i="1"/>
  <c r="T1098" i="1"/>
  <c r="T1099" i="1"/>
  <c r="T1100" i="1"/>
  <c r="T1101" i="1"/>
  <c r="T1102" i="1"/>
  <c r="T1103" i="1"/>
  <c r="T1104" i="1"/>
  <c r="T1105" i="1"/>
  <c r="T1106" i="1"/>
  <c r="T1107" i="1"/>
  <c r="T1108" i="1"/>
  <c r="T1109" i="1"/>
  <c r="T1110" i="1"/>
  <c r="T1111" i="1"/>
  <c r="T1112" i="1"/>
  <c r="T1113" i="1"/>
  <c r="T1114" i="1"/>
  <c r="T1115" i="1"/>
  <c r="T1116" i="1"/>
  <c r="T1117" i="1"/>
  <c r="T1118" i="1"/>
  <c r="T1119" i="1"/>
  <c r="T1120" i="1"/>
  <c r="T1121" i="1"/>
  <c r="T1122" i="1"/>
  <c r="T1123" i="1"/>
  <c r="T1124" i="1"/>
  <c r="T1125" i="1"/>
  <c r="T1126" i="1"/>
  <c r="T1127" i="1"/>
  <c r="T1128" i="1"/>
  <c r="T1129" i="1"/>
  <c r="T1130" i="1"/>
  <c r="T1131" i="1"/>
  <c r="T1132" i="1"/>
  <c r="T1133" i="1"/>
  <c r="T1134" i="1"/>
  <c r="T1135" i="1"/>
  <c r="T1136" i="1"/>
  <c r="T1137" i="1"/>
  <c r="T1138" i="1"/>
  <c r="T1139" i="1"/>
  <c r="T1140" i="1"/>
  <c r="T1141" i="1"/>
  <c r="T1142" i="1"/>
  <c r="T1143" i="1"/>
  <c r="T1144" i="1"/>
  <c r="T1145" i="1"/>
  <c r="T1146" i="1"/>
  <c r="T1147" i="1"/>
  <c r="T1148" i="1"/>
  <c r="T1149" i="1"/>
  <c r="T1150" i="1"/>
  <c r="T1151" i="1"/>
  <c r="T1152" i="1"/>
  <c r="T1153" i="1"/>
  <c r="T1154" i="1"/>
  <c r="T1155" i="1"/>
  <c r="T1156" i="1"/>
  <c r="T1157" i="1"/>
  <c r="T1158" i="1"/>
  <c r="T1159" i="1"/>
  <c r="T1160" i="1"/>
  <c r="T1161" i="1"/>
  <c r="T1162" i="1"/>
  <c r="T1163" i="1"/>
  <c r="T1164" i="1"/>
  <c r="T1165" i="1"/>
  <c r="T1166" i="1"/>
  <c r="T1167" i="1"/>
  <c r="T1168" i="1"/>
  <c r="T1169" i="1"/>
  <c r="T1170" i="1"/>
  <c r="T1171" i="1"/>
  <c r="T1172" i="1"/>
  <c r="T1173" i="1"/>
  <c r="T1174" i="1"/>
  <c r="T1175" i="1"/>
  <c r="T1176" i="1"/>
  <c r="T1177" i="1"/>
  <c r="T1178" i="1"/>
  <c r="T1179" i="1"/>
  <c r="T1180" i="1"/>
  <c r="T1181" i="1"/>
  <c r="T1182" i="1"/>
  <c r="T1183" i="1"/>
  <c r="T1184" i="1"/>
  <c r="T1185" i="1"/>
  <c r="T1186" i="1"/>
  <c r="T1187" i="1"/>
  <c r="T1188" i="1"/>
  <c r="T1189" i="1"/>
  <c r="T1190" i="1"/>
  <c r="T1191" i="1"/>
  <c r="T1192" i="1"/>
  <c r="T1193" i="1"/>
  <c r="T1194" i="1"/>
  <c r="T1195" i="1"/>
  <c r="T1196" i="1"/>
  <c r="T1197" i="1"/>
  <c r="T1198" i="1"/>
  <c r="T1199" i="1"/>
  <c r="T1200" i="1"/>
  <c r="T1201" i="1"/>
  <c r="T1202" i="1"/>
  <c r="T1203" i="1"/>
  <c r="T1204" i="1"/>
  <c r="T1205" i="1"/>
  <c r="T1206" i="1"/>
  <c r="T1207" i="1"/>
  <c r="T1208" i="1"/>
  <c r="T1209" i="1"/>
  <c r="T1210" i="1"/>
  <c r="T1211" i="1"/>
  <c r="T1212" i="1"/>
  <c r="T1213" i="1"/>
  <c r="T1214" i="1"/>
  <c r="T1215" i="1"/>
  <c r="T1216" i="1"/>
  <c r="T1217" i="1"/>
  <c r="T1218" i="1"/>
  <c r="T1219" i="1"/>
  <c r="T1220" i="1"/>
  <c r="T1221" i="1"/>
  <c r="T1222" i="1"/>
  <c r="T1223" i="1"/>
  <c r="T1224" i="1"/>
  <c r="T1225" i="1"/>
  <c r="T1226" i="1"/>
  <c r="T1227" i="1"/>
  <c r="T1228" i="1"/>
  <c r="T1229" i="1"/>
  <c r="T1230" i="1"/>
  <c r="T1231" i="1"/>
  <c r="T1232" i="1"/>
  <c r="T1233" i="1"/>
  <c r="T1234" i="1"/>
  <c r="T1235" i="1"/>
  <c r="T1236" i="1"/>
  <c r="T1237" i="1"/>
  <c r="T1238" i="1"/>
  <c r="T1239" i="1"/>
  <c r="T1240" i="1"/>
  <c r="T1241" i="1"/>
  <c r="T1242" i="1"/>
  <c r="T1243" i="1"/>
  <c r="T1244" i="1"/>
  <c r="T1245" i="1"/>
  <c r="T1246" i="1"/>
  <c r="T1247" i="1"/>
  <c r="T1248" i="1"/>
  <c r="T1249" i="1"/>
  <c r="T1250" i="1"/>
  <c r="T1251" i="1"/>
  <c r="T1252" i="1"/>
  <c r="T1253" i="1"/>
  <c r="T1254" i="1"/>
  <c r="T1255" i="1"/>
  <c r="T1256" i="1"/>
  <c r="T1257" i="1"/>
  <c r="T1258" i="1"/>
  <c r="T1259" i="1"/>
  <c r="T1260" i="1"/>
  <c r="T1261" i="1"/>
  <c r="T1262" i="1"/>
  <c r="T1263" i="1"/>
  <c r="T1264" i="1"/>
  <c r="T1265" i="1"/>
  <c r="T1266" i="1"/>
  <c r="T1267" i="1"/>
  <c r="T1268" i="1"/>
  <c r="T1269" i="1"/>
  <c r="T1270" i="1"/>
  <c r="T1271" i="1"/>
  <c r="T1272" i="1"/>
  <c r="T1273" i="1"/>
  <c r="T1274" i="1"/>
  <c r="T1275" i="1"/>
  <c r="T1276" i="1"/>
  <c r="T1277" i="1"/>
  <c r="T1278" i="1"/>
  <c r="T1279" i="1"/>
  <c r="T1280" i="1"/>
  <c r="T1281" i="1"/>
  <c r="T1282" i="1"/>
  <c r="T1283" i="1"/>
  <c r="T1284" i="1"/>
  <c r="T1285" i="1"/>
  <c r="T1286" i="1"/>
  <c r="T1287" i="1"/>
  <c r="T1288" i="1"/>
  <c r="T1289" i="1"/>
  <c r="T1290" i="1"/>
  <c r="T1291" i="1"/>
  <c r="T1292" i="1"/>
  <c r="T1293" i="1"/>
  <c r="T1294" i="1"/>
  <c r="T1295" i="1"/>
  <c r="T1296" i="1"/>
  <c r="T1297" i="1"/>
  <c r="T1298" i="1"/>
  <c r="T1299" i="1"/>
  <c r="T1300" i="1"/>
  <c r="T1301" i="1"/>
  <c r="T1302" i="1"/>
  <c r="T1303" i="1"/>
  <c r="T1304" i="1"/>
  <c r="T1305" i="1"/>
  <c r="T1306" i="1"/>
  <c r="T1307" i="1"/>
  <c r="T1308" i="1"/>
  <c r="T1309" i="1"/>
  <c r="T1310" i="1"/>
  <c r="T1311" i="1"/>
  <c r="T1312" i="1"/>
  <c r="T1313" i="1"/>
  <c r="T1314" i="1"/>
  <c r="T1315" i="1"/>
  <c r="T1316" i="1"/>
  <c r="T1317" i="1"/>
  <c r="T1318" i="1"/>
  <c r="T1319" i="1"/>
  <c r="T1320" i="1"/>
  <c r="T1321" i="1"/>
  <c r="T1322" i="1"/>
  <c r="T1323" i="1"/>
  <c r="T1324" i="1"/>
  <c r="T1325" i="1"/>
  <c r="T1326" i="1"/>
  <c r="T1327" i="1"/>
  <c r="T1328" i="1"/>
  <c r="T1329" i="1"/>
  <c r="T1330" i="1"/>
  <c r="T1331" i="1"/>
  <c r="T1332" i="1"/>
  <c r="T1333" i="1"/>
  <c r="T1334" i="1"/>
  <c r="T1335" i="1"/>
  <c r="T1336" i="1"/>
  <c r="T1337" i="1"/>
  <c r="T1338" i="1"/>
  <c r="T1339" i="1"/>
  <c r="T1340" i="1"/>
  <c r="T1341" i="1"/>
  <c r="T1342" i="1"/>
  <c r="T1343" i="1"/>
  <c r="T1344" i="1"/>
  <c r="T1345" i="1"/>
  <c r="T1346" i="1"/>
  <c r="T1347" i="1"/>
  <c r="T1348" i="1"/>
  <c r="T1349" i="1"/>
  <c r="T1350" i="1"/>
  <c r="T1351" i="1"/>
  <c r="T1352" i="1"/>
  <c r="T1353" i="1"/>
  <c r="T1354" i="1"/>
  <c r="T1355" i="1"/>
  <c r="T1356" i="1"/>
  <c r="T1357" i="1"/>
  <c r="T1358" i="1"/>
  <c r="T1359" i="1"/>
  <c r="T1360" i="1"/>
  <c r="T1361" i="1"/>
  <c r="T1362" i="1"/>
  <c r="T1363" i="1"/>
  <c r="T1364" i="1"/>
  <c r="T1365" i="1"/>
  <c r="T1366" i="1"/>
  <c r="T1367" i="1"/>
  <c r="T1368" i="1"/>
  <c r="T1369" i="1"/>
  <c r="T1370" i="1"/>
  <c r="T1371" i="1"/>
  <c r="T1372" i="1"/>
  <c r="T1373" i="1"/>
  <c r="T1374" i="1"/>
  <c r="T1375" i="1"/>
  <c r="T1376" i="1"/>
  <c r="T1377" i="1"/>
  <c r="T1378" i="1"/>
  <c r="T1379" i="1"/>
  <c r="T1380" i="1"/>
  <c r="T1381" i="1"/>
  <c r="T1382" i="1"/>
  <c r="T1383" i="1"/>
  <c r="T1384" i="1"/>
  <c r="T1385" i="1"/>
  <c r="T1386" i="1"/>
  <c r="T1387" i="1"/>
  <c r="T1388" i="1"/>
  <c r="T1389" i="1"/>
  <c r="T1390" i="1"/>
  <c r="T1391" i="1"/>
  <c r="T1392" i="1"/>
  <c r="T1393" i="1"/>
  <c r="T1394" i="1"/>
  <c r="T1395" i="1"/>
  <c r="T1396" i="1"/>
  <c r="T1397" i="1"/>
  <c r="T1398" i="1"/>
  <c r="T1399" i="1"/>
  <c r="T1400" i="1"/>
  <c r="T1401" i="1"/>
  <c r="T1402" i="1"/>
  <c r="T1403" i="1"/>
  <c r="T1404" i="1"/>
  <c r="T1405" i="1"/>
  <c r="T1406" i="1"/>
  <c r="T1407" i="1"/>
  <c r="T1408" i="1"/>
  <c r="T1409" i="1"/>
  <c r="T1410" i="1"/>
  <c r="T1411" i="1"/>
  <c r="T1412" i="1"/>
  <c r="T1413" i="1"/>
  <c r="T1414" i="1"/>
  <c r="T1415" i="1"/>
  <c r="T1416" i="1"/>
  <c r="T1417" i="1"/>
  <c r="T1418" i="1"/>
  <c r="T1419" i="1"/>
  <c r="T1420" i="1"/>
  <c r="T1421" i="1"/>
  <c r="T1422" i="1"/>
  <c r="T1423" i="1"/>
  <c r="T1424" i="1"/>
  <c r="T1425" i="1"/>
  <c r="T1426" i="1"/>
  <c r="T1427" i="1"/>
  <c r="T1428" i="1"/>
  <c r="T1429" i="1"/>
  <c r="T1430" i="1"/>
  <c r="T1431" i="1"/>
  <c r="T1432" i="1"/>
  <c r="T1433" i="1"/>
  <c r="T1434" i="1"/>
  <c r="T1435" i="1"/>
  <c r="T1436" i="1"/>
  <c r="T1437" i="1"/>
  <c r="T1438" i="1"/>
  <c r="T1439" i="1"/>
  <c r="T1440" i="1"/>
  <c r="T1441" i="1"/>
  <c r="T1442" i="1"/>
  <c r="T1443" i="1"/>
  <c r="T1444" i="1"/>
  <c r="T1445" i="1"/>
  <c r="T1446" i="1"/>
  <c r="T1447" i="1"/>
  <c r="T1448" i="1"/>
  <c r="T1449" i="1"/>
  <c r="T1450" i="1"/>
  <c r="T1451" i="1"/>
  <c r="T1452" i="1"/>
  <c r="T1453" i="1"/>
  <c r="T1454" i="1"/>
  <c r="T1455" i="1"/>
  <c r="T1456" i="1"/>
  <c r="T1457" i="1"/>
  <c r="T1458" i="1"/>
  <c r="T1459" i="1"/>
  <c r="T1460" i="1"/>
  <c r="T1461" i="1"/>
  <c r="T1462" i="1"/>
  <c r="T1463" i="1"/>
  <c r="T1464" i="1"/>
  <c r="T1465" i="1"/>
  <c r="T1466" i="1"/>
  <c r="T1467" i="1"/>
  <c r="T1468" i="1"/>
  <c r="T1469" i="1"/>
  <c r="T1470" i="1"/>
  <c r="T1471" i="1"/>
  <c r="T1472" i="1"/>
  <c r="T1473" i="1"/>
  <c r="T1474" i="1"/>
  <c r="T1475" i="1"/>
  <c r="T1476" i="1"/>
  <c r="T1477" i="1"/>
  <c r="T1478" i="1"/>
  <c r="T1479" i="1"/>
  <c r="T1480" i="1"/>
  <c r="T1481" i="1"/>
  <c r="T1482" i="1"/>
  <c r="T1483" i="1"/>
  <c r="T1484" i="1"/>
  <c r="T1485" i="1"/>
  <c r="T1486" i="1"/>
  <c r="T1487" i="1"/>
  <c r="T1488" i="1"/>
  <c r="T1489" i="1"/>
  <c r="T1490" i="1"/>
  <c r="T1491" i="1"/>
  <c r="T1492" i="1"/>
  <c r="T1493" i="1"/>
  <c r="T1494" i="1"/>
  <c r="T1495" i="1"/>
  <c r="T1496" i="1"/>
  <c r="T1497" i="1"/>
  <c r="T1498" i="1"/>
  <c r="T1499" i="1"/>
  <c r="T1500" i="1"/>
  <c r="T1501" i="1"/>
  <c r="T1502" i="1"/>
  <c r="T1503" i="1"/>
  <c r="T1504" i="1"/>
  <c r="T1505" i="1"/>
  <c r="T1506" i="1"/>
  <c r="T1507" i="1"/>
  <c r="T1508" i="1"/>
  <c r="T1509" i="1"/>
  <c r="T1510" i="1"/>
  <c r="T1511" i="1"/>
  <c r="T1512" i="1"/>
  <c r="T1513" i="1"/>
  <c r="T1514" i="1"/>
  <c r="T1515" i="1"/>
  <c r="T1516" i="1"/>
  <c r="T1517" i="1"/>
  <c r="T1518" i="1"/>
  <c r="T1519" i="1"/>
  <c r="T1520" i="1"/>
  <c r="T1521" i="1"/>
  <c r="T1522" i="1"/>
  <c r="T1523" i="1"/>
  <c r="T1524" i="1"/>
  <c r="T1525" i="1"/>
  <c r="T1526" i="1"/>
  <c r="T1527" i="1"/>
  <c r="T1528" i="1"/>
  <c r="T1529" i="1"/>
  <c r="T1530" i="1"/>
  <c r="T1531" i="1"/>
  <c r="T1532" i="1"/>
  <c r="T1533" i="1"/>
  <c r="T1534" i="1"/>
  <c r="T1535" i="1"/>
  <c r="T1536" i="1"/>
  <c r="T1537" i="1"/>
  <c r="T1538" i="1"/>
  <c r="T1539" i="1"/>
  <c r="T1540" i="1"/>
  <c r="T1541" i="1"/>
  <c r="T1542" i="1"/>
  <c r="T1543" i="1"/>
  <c r="T1544" i="1"/>
  <c r="T1545" i="1"/>
  <c r="T1546" i="1"/>
  <c r="T1547" i="1"/>
  <c r="T1548" i="1"/>
  <c r="T1549" i="1"/>
  <c r="T1550" i="1"/>
  <c r="T1551" i="1"/>
  <c r="T1552" i="1"/>
  <c r="T1553" i="1"/>
  <c r="T1554" i="1"/>
  <c r="T1555" i="1"/>
  <c r="T1556" i="1"/>
  <c r="T1557" i="1"/>
  <c r="T1558" i="1"/>
  <c r="T1559" i="1"/>
  <c r="T1560" i="1"/>
  <c r="T1561" i="1"/>
  <c r="T1562" i="1"/>
  <c r="T1563" i="1"/>
  <c r="T1564" i="1"/>
  <c r="T1565" i="1"/>
  <c r="T1566" i="1"/>
  <c r="T1567" i="1"/>
  <c r="T1568" i="1"/>
  <c r="T1569" i="1"/>
  <c r="T1570" i="1"/>
  <c r="T1571" i="1"/>
  <c r="T1572" i="1"/>
  <c r="T1573" i="1"/>
  <c r="T1574" i="1"/>
  <c r="T1575" i="1"/>
  <c r="T1576" i="1"/>
  <c r="T1577" i="1"/>
  <c r="T1578" i="1"/>
  <c r="T1579" i="1"/>
  <c r="T1580" i="1"/>
  <c r="T1581" i="1"/>
  <c r="T1582" i="1"/>
  <c r="T1583" i="1"/>
  <c r="T1584" i="1"/>
  <c r="T1585" i="1"/>
  <c r="T1586" i="1"/>
  <c r="T1587" i="1"/>
  <c r="T1588" i="1"/>
  <c r="T1589" i="1"/>
  <c r="T1590" i="1"/>
  <c r="T1591" i="1"/>
  <c r="T1592" i="1"/>
  <c r="T1593" i="1"/>
  <c r="T1594" i="1"/>
  <c r="T1595" i="1"/>
  <c r="T1596" i="1"/>
  <c r="T1597" i="1"/>
  <c r="T1598" i="1"/>
  <c r="T1599" i="1"/>
  <c r="T1600" i="1"/>
  <c r="T1601" i="1"/>
  <c r="T1602" i="1"/>
  <c r="T1603" i="1"/>
  <c r="T1604" i="1"/>
  <c r="T1605" i="1"/>
  <c r="T1606" i="1"/>
  <c r="T1607" i="1"/>
  <c r="T1608" i="1"/>
  <c r="T1609" i="1"/>
  <c r="T1610" i="1"/>
  <c r="T1611" i="1"/>
  <c r="T1612" i="1"/>
  <c r="T1613" i="1"/>
  <c r="T1614" i="1"/>
  <c r="T1615" i="1"/>
  <c r="T1616" i="1"/>
  <c r="T1617" i="1"/>
  <c r="T1618" i="1"/>
  <c r="T1619" i="1"/>
  <c r="T1620" i="1"/>
  <c r="T1621" i="1"/>
  <c r="T1622" i="1"/>
  <c r="T1623" i="1"/>
  <c r="T1624" i="1"/>
  <c r="T1625" i="1"/>
  <c r="T1626" i="1"/>
  <c r="T1627" i="1"/>
  <c r="T1628" i="1"/>
  <c r="T1629" i="1"/>
  <c r="T1630" i="1"/>
  <c r="T1631" i="1"/>
  <c r="T1632" i="1"/>
  <c r="T1633" i="1"/>
  <c r="T1634" i="1"/>
  <c r="T1635" i="1"/>
  <c r="T1636" i="1"/>
  <c r="T1637" i="1"/>
  <c r="T1638" i="1"/>
  <c r="T1639" i="1"/>
  <c r="T1640" i="1"/>
  <c r="T1641" i="1"/>
  <c r="T1642" i="1"/>
  <c r="T1643" i="1"/>
  <c r="T1644" i="1"/>
  <c r="T1645" i="1"/>
  <c r="T1646" i="1"/>
  <c r="T1647" i="1"/>
  <c r="T1648" i="1"/>
  <c r="T1649" i="1"/>
  <c r="T1650" i="1"/>
  <c r="T1651" i="1"/>
  <c r="T1652" i="1"/>
  <c r="T1653" i="1"/>
  <c r="T1654" i="1"/>
  <c r="T1655" i="1"/>
  <c r="T1656" i="1"/>
  <c r="T1657" i="1"/>
  <c r="T1658" i="1"/>
  <c r="T1659" i="1"/>
  <c r="T1660" i="1"/>
  <c r="T1661" i="1"/>
  <c r="T1662" i="1"/>
  <c r="T1663" i="1"/>
  <c r="T1664" i="1"/>
  <c r="T1665" i="1"/>
  <c r="T1666" i="1"/>
  <c r="T1667" i="1"/>
  <c r="T1668" i="1"/>
  <c r="T1669" i="1"/>
  <c r="T1670" i="1"/>
  <c r="T1671" i="1"/>
  <c r="T1672" i="1"/>
  <c r="T1673" i="1"/>
  <c r="T1674" i="1"/>
  <c r="T1675" i="1"/>
  <c r="T1676" i="1"/>
  <c r="T1677" i="1"/>
  <c r="T1678" i="1"/>
  <c r="T1679" i="1"/>
  <c r="T1680" i="1"/>
  <c r="T1681" i="1"/>
  <c r="T1682" i="1"/>
  <c r="T1683" i="1"/>
  <c r="T1684" i="1"/>
  <c r="T1685" i="1"/>
  <c r="T1686" i="1"/>
  <c r="T1687" i="1"/>
  <c r="T1688" i="1"/>
  <c r="T1689" i="1"/>
  <c r="T1690" i="1"/>
  <c r="T1691" i="1"/>
  <c r="T1692" i="1"/>
  <c r="T1693" i="1"/>
  <c r="T1694" i="1"/>
  <c r="T1695" i="1"/>
  <c r="T1696" i="1"/>
  <c r="T1697" i="1"/>
  <c r="T1698" i="1"/>
  <c r="T1699" i="1"/>
  <c r="T1700" i="1"/>
  <c r="T1701" i="1"/>
  <c r="T1702" i="1"/>
  <c r="T1703" i="1"/>
  <c r="T1704" i="1"/>
  <c r="T1705" i="1"/>
  <c r="T1706" i="1"/>
  <c r="T1707" i="1"/>
  <c r="T1708" i="1"/>
  <c r="T1709" i="1"/>
  <c r="T1710" i="1"/>
  <c r="T1711" i="1"/>
  <c r="T1712" i="1"/>
  <c r="T1713" i="1"/>
  <c r="T1714" i="1"/>
  <c r="T1715" i="1"/>
  <c r="T1716" i="1"/>
  <c r="T1717" i="1"/>
  <c r="T1718" i="1"/>
  <c r="T1719" i="1"/>
  <c r="T1720" i="1"/>
  <c r="T1721" i="1"/>
  <c r="T1722" i="1"/>
  <c r="T1723" i="1"/>
  <c r="T1724" i="1"/>
  <c r="T1725" i="1"/>
  <c r="T1726" i="1"/>
  <c r="T1727" i="1"/>
  <c r="T1728" i="1"/>
  <c r="T1729" i="1"/>
  <c r="T1730" i="1"/>
  <c r="T1731" i="1"/>
  <c r="T1732" i="1"/>
  <c r="T1733" i="1"/>
  <c r="T1734" i="1"/>
  <c r="T1735" i="1"/>
  <c r="T1736" i="1"/>
  <c r="T1737" i="1"/>
  <c r="T1738" i="1"/>
  <c r="T1739" i="1"/>
  <c r="T1740" i="1"/>
  <c r="T1741" i="1"/>
  <c r="T1742" i="1"/>
  <c r="T1743" i="1"/>
  <c r="T1744" i="1"/>
  <c r="T1745" i="1"/>
  <c r="T1746" i="1"/>
  <c r="T1747" i="1"/>
  <c r="T1748" i="1"/>
  <c r="T1749" i="1"/>
  <c r="T1750" i="1"/>
  <c r="T1751" i="1"/>
  <c r="T1752" i="1"/>
  <c r="T1753" i="1"/>
  <c r="T1754" i="1"/>
  <c r="T1755" i="1"/>
  <c r="T1756" i="1"/>
  <c r="T1757" i="1"/>
  <c r="T1758" i="1"/>
  <c r="T1759" i="1"/>
  <c r="T1760" i="1"/>
  <c r="T1761" i="1"/>
  <c r="T1762" i="1"/>
  <c r="T1763" i="1"/>
  <c r="T1764" i="1"/>
  <c r="T1765" i="1"/>
  <c r="T1766" i="1"/>
  <c r="T1767" i="1"/>
  <c r="T1768" i="1"/>
  <c r="T1769" i="1"/>
  <c r="T1770" i="1"/>
  <c r="T1771" i="1"/>
  <c r="T1772" i="1"/>
  <c r="T1773" i="1"/>
  <c r="T1774" i="1"/>
  <c r="T1775" i="1"/>
  <c r="T1776" i="1"/>
  <c r="T1777" i="1"/>
  <c r="T1778" i="1"/>
  <c r="T1779" i="1"/>
  <c r="T1780" i="1"/>
  <c r="T1781" i="1"/>
  <c r="T1782" i="1"/>
  <c r="T1783" i="1"/>
  <c r="T1784" i="1"/>
  <c r="T1785" i="1"/>
  <c r="T1786" i="1"/>
  <c r="T1787" i="1"/>
  <c r="T1788" i="1"/>
  <c r="T1789" i="1"/>
  <c r="T1790" i="1"/>
  <c r="T1791" i="1"/>
  <c r="T1792" i="1"/>
  <c r="T1793" i="1"/>
  <c r="T1794" i="1"/>
  <c r="T1795" i="1"/>
  <c r="T1796" i="1"/>
  <c r="T1797" i="1"/>
  <c r="T1798" i="1"/>
  <c r="T1799" i="1"/>
  <c r="T1800" i="1"/>
  <c r="T1801" i="1"/>
  <c r="T1802" i="1"/>
  <c r="T1803" i="1"/>
  <c r="T1804" i="1"/>
  <c r="T1805" i="1"/>
  <c r="T1806" i="1"/>
  <c r="T1807" i="1"/>
  <c r="T1808" i="1"/>
  <c r="T1809" i="1"/>
  <c r="T1810" i="1"/>
  <c r="T1811" i="1"/>
  <c r="T1812" i="1"/>
  <c r="T1813" i="1"/>
  <c r="T1814" i="1"/>
  <c r="T1815" i="1"/>
  <c r="T1816" i="1"/>
  <c r="T1817" i="1"/>
  <c r="T1818" i="1"/>
  <c r="T1819" i="1"/>
  <c r="T1820" i="1"/>
  <c r="T1821" i="1"/>
  <c r="T1822" i="1"/>
  <c r="T1823" i="1"/>
  <c r="T1824" i="1"/>
  <c r="T1825" i="1"/>
  <c r="T1826" i="1"/>
  <c r="T1827" i="1"/>
  <c r="T1828" i="1"/>
  <c r="T1829" i="1"/>
  <c r="T1830" i="1"/>
  <c r="T1831" i="1"/>
  <c r="T1832" i="1"/>
  <c r="T1833" i="1"/>
  <c r="T1834" i="1"/>
  <c r="T1835" i="1"/>
  <c r="T1836" i="1"/>
  <c r="T1837" i="1"/>
  <c r="T1838" i="1"/>
  <c r="T1839" i="1"/>
  <c r="T1840" i="1"/>
  <c r="T1841" i="1"/>
  <c r="T1842" i="1"/>
  <c r="T1843" i="1"/>
  <c r="T1844" i="1"/>
  <c r="T1845" i="1"/>
  <c r="T1846" i="1"/>
  <c r="T1847" i="1"/>
  <c r="T1848" i="1"/>
  <c r="T1849" i="1"/>
  <c r="T1850" i="1"/>
  <c r="T1851" i="1"/>
  <c r="T1852" i="1"/>
  <c r="T1853" i="1"/>
  <c r="T1854" i="1"/>
  <c r="T1855" i="1"/>
  <c r="T1856" i="1"/>
  <c r="T1857" i="1"/>
  <c r="T1858" i="1"/>
  <c r="T1859" i="1"/>
  <c r="T1860" i="1"/>
  <c r="T1861" i="1"/>
  <c r="T1862" i="1"/>
  <c r="T1863" i="1"/>
  <c r="T1864" i="1"/>
  <c r="T1865" i="1"/>
  <c r="T1866" i="1"/>
  <c r="T1867" i="1"/>
  <c r="T1868" i="1"/>
  <c r="T1869" i="1"/>
  <c r="T1870" i="1"/>
  <c r="T1871" i="1"/>
  <c r="T1872" i="1"/>
  <c r="T1873" i="1"/>
  <c r="T1874" i="1"/>
  <c r="T1875" i="1"/>
  <c r="T1876" i="1"/>
  <c r="T1877" i="1"/>
  <c r="T1878" i="1"/>
  <c r="T1879" i="1"/>
  <c r="T1880" i="1"/>
  <c r="T1881" i="1"/>
  <c r="T1882" i="1"/>
  <c r="T1883" i="1"/>
  <c r="T1884" i="1"/>
  <c r="T1885" i="1"/>
  <c r="T1886" i="1"/>
  <c r="T1887" i="1"/>
  <c r="T1888" i="1"/>
  <c r="T1889" i="1"/>
  <c r="T1890" i="1"/>
  <c r="T1891" i="1"/>
  <c r="T1892" i="1"/>
  <c r="T1893" i="1"/>
  <c r="T1894" i="1"/>
  <c r="T1895" i="1"/>
  <c r="T1896" i="1"/>
  <c r="T1897" i="1"/>
  <c r="T1898" i="1"/>
  <c r="T1899" i="1"/>
  <c r="T1900" i="1"/>
  <c r="T1901" i="1"/>
  <c r="T1902" i="1"/>
  <c r="T1903" i="1"/>
  <c r="T1904" i="1"/>
  <c r="T1905" i="1"/>
  <c r="T1906" i="1"/>
  <c r="T1907" i="1"/>
  <c r="T1908" i="1"/>
  <c r="T1909" i="1"/>
  <c r="T1910" i="1"/>
  <c r="T1911" i="1"/>
  <c r="T1912" i="1"/>
  <c r="T1913" i="1"/>
  <c r="T1914" i="1"/>
  <c r="T1915" i="1"/>
  <c r="T1916" i="1"/>
  <c r="T1917" i="1"/>
  <c r="T1918" i="1"/>
  <c r="T1919" i="1"/>
  <c r="T1920" i="1"/>
  <c r="T1921" i="1"/>
  <c r="T1922" i="1"/>
  <c r="T1923" i="1"/>
  <c r="T1924" i="1"/>
  <c r="T1925" i="1"/>
  <c r="T1926" i="1"/>
  <c r="T1927" i="1"/>
  <c r="T1928" i="1"/>
  <c r="T1929" i="1"/>
  <c r="T1930" i="1"/>
  <c r="T1931" i="1"/>
  <c r="T1932" i="1"/>
  <c r="T1933" i="1"/>
  <c r="T1934" i="1"/>
  <c r="T1935" i="1"/>
  <c r="T1936" i="1"/>
  <c r="T1937" i="1"/>
  <c r="T1938" i="1"/>
  <c r="T1939" i="1"/>
  <c r="T1940" i="1"/>
  <c r="T1941" i="1"/>
  <c r="T1942" i="1"/>
  <c r="T1943" i="1"/>
  <c r="T1944" i="1"/>
  <c r="T1945" i="1"/>
  <c r="T1946" i="1"/>
  <c r="T1947" i="1"/>
  <c r="T1948" i="1"/>
  <c r="T1949" i="1"/>
  <c r="T1950" i="1"/>
  <c r="T1951" i="1"/>
  <c r="T1952" i="1"/>
  <c r="T1953" i="1"/>
  <c r="T1954" i="1"/>
  <c r="T1955" i="1"/>
  <c r="T1956" i="1"/>
  <c r="T1957" i="1"/>
  <c r="T1958" i="1"/>
  <c r="T1959" i="1"/>
  <c r="T1960" i="1"/>
  <c r="T1961" i="1"/>
  <c r="T1962" i="1"/>
  <c r="T1963" i="1"/>
  <c r="T1964" i="1"/>
  <c r="T1965" i="1"/>
  <c r="T1966" i="1"/>
  <c r="T1967" i="1"/>
  <c r="T1968" i="1"/>
  <c r="T1969" i="1"/>
  <c r="T1970" i="1"/>
  <c r="T1971" i="1"/>
  <c r="T1972" i="1"/>
  <c r="T1973" i="1"/>
  <c r="T1974" i="1"/>
  <c r="T1975" i="1"/>
  <c r="T1976" i="1"/>
  <c r="T1977" i="1"/>
  <c r="T1978" i="1"/>
  <c r="T1979" i="1"/>
  <c r="T1980" i="1"/>
  <c r="T1981" i="1"/>
  <c r="T1982" i="1"/>
  <c r="T1983" i="1"/>
  <c r="T1984" i="1"/>
  <c r="T1985" i="1"/>
  <c r="T1986" i="1"/>
  <c r="T1987" i="1"/>
  <c r="T1988" i="1"/>
  <c r="T1989" i="1"/>
  <c r="T1990" i="1"/>
  <c r="T1991" i="1"/>
  <c r="T1992" i="1"/>
  <c r="T1993" i="1"/>
  <c r="T1994" i="1"/>
  <c r="T1995" i="1"/>
  <c r="T1996" i="1"/>
  <c r="T1997" i="1"/>
  <c r="T1998" i="1"/>
  <c r="T1999" i="1"/>
  <c r="T2000" i="1"/>
  <c r="T2001" i="1"/>
  <c r="T2002" i="1"/>
  <c r="T2003" i="1"/>
  <c r="T2004" i="1"/>
  <c r="T2005" i="1"/>
  <c r="T2006" i="1"/>
  <c r="T2007" i="1"/>
  <c r="T2008" i="1"/>
  <c r="T2009" i="1"/>
  <c r="T2010" i="1"/>
  <c r="T2011" i="1"/>
  <c r="T2012" i="1"/>
  <c r="T2013" i="1"/>
  <c r="T2014" i="1"/>
  <c r="T2015" i="1"/>
  <c r="T2016" i="1"/>
  <c r="T2017" i="1"/>
  <c r="T2018" i="1"/>
  <c r="T2019" i="1"/>
  <c r="T2020" i="1"/>
  <c r="T2021" i="1"/>
  <c r="T2022" i="1"/>
  <c r="T2023" i="1"/>
  <c r="T2024" i="1"/>
  <c r="T2025" i="1"/>
  <c r="T2026" i="1"/>
  <c r="T2027" i="1"/>
  <c r="T2028" i="1"/>
  <c r="T2029" i="1"/>
  <c r="T2030" i="1"/>
  <c r="T2031" i="1"/>
  <c r="T2032" i="1"/>
  <c r="T2033" i="1"/>
  <c r="T2034" i="1"/>
  <c r="T2035" i="1"/>
  <c r="T2036" i="1"/>
  <c r="T2037" i="1"/>
  <c r="T2038" i="1"/>
  <c r="T2039" i="1"/>
  <c r="T2040" i="1"/>
  <c r="T2041" i="1"/>
  <c r="T2042" i="1"/>
  <c r="T2043" i="1"/>
  <c r="T2044" i="1"/>
  <c r="T2045" i="1"/>
  <c r="T2046" i="1"/>
  <c r="T2047" i="1"/>
  <c r="T2048" i="1"/>
  <c r="T2049" i="1"/>
  <c r="T2050" i="1"/>
  <c r="T2051" i="1"/>
  <c r="T2052" i="1"/>
  <c r="T2053" i="1"/>
  <c r="T2054" i="1"/>
  <c r="T2055" i="1"/>
  <c r="T2056" i="1"/>
  <c r="T2057" i="1"/>
  <c r="T2058" i="1"/>
  <c r="T2059" i="1"/>
  <c r="T2060" i="1"/>
  <c r="T2061" i="1"/>
  <c r="T2062" i="1"/>
  <c r="T2063" i="1"/>
  <c r="T2064" i="1"/>
  <c r="T2065" i="1"/>
  <c r="T2066" i="1"/>
  <c r="T2067" i="1"/>
  <c r="T2068" i="1"/>
  <c r="T2069" i="1"/>
  <c r="T2070" i="1"/>
  <c r="T2071" i="1"/>
  <c r="T2072" i="1"/>
  <c r="T2073" i="1"/>
  <c r="T2074" i="1"/>
  <c r="T2075" i="1"/>
  <c r="T2076" i="1"/>
  <c r="T2077" i="1"/>
  <c r="T2078" i="1"/>
  <c r="T2079" i="1"/>
  <c r="T2080" i="1"/>
  <c r="T2081" i="1"/>
  <c r="T2082" i="1"/>
  <c r="T2083" i="1"/>
  <c r="T2084" i="1"/>
  <c r="T2085" i="1"/>
  <c r="T2086" i="1"/>
  <c r="T2087" i="1"/>
  <c r="T2088" i="1"/>
  <c r="T2089" i="1"/>
  <c r="T2090" i="1"/>
  <c r="T2091" i="1"/>
  <c r="T2092" i="1"/>
  <c r="T2093" i="1"/>
  <c r="T2094" i="1"/>
  <c r="T2095" i="1"/>
  <c r="T2096" i="1"/>
  <c r="T2097" i="1"/>
  <c r="T2098" i="1"/>
  <c r="T2099" i="1"/>
  <c r="T2100" i="1"/>
  <c r="T2101" i="1"/>
  <c r="T2102" i="1"/>
  <c r="T2103" i="1"/>
  <c r="T2104" i="1"/>
  <c r="T2105" i="1"/>
  <c r="T2106" i="1"/>
  <c r="T2107" i="1"/>
  <c r="T2108" i="1"/>
  <c r="T2109" i="1"/>
  <c r="T2110" i="1"/>
  <c r="T2111" i="1"/>
  <c r="T2112" i="1"/>
  <c r="T2113" i="1"/>
  <c r="T2114" i="1"/>
  <c r="T2115" i="1"/>
  <c r="T2116" i="1"/>
  <c r="T2117" i="1"/>
  <c r="T2118" i="1"/>
  <c r="T2119" i="1"/>
  <c r="T2120" i="1"/>
  <c r="T2121" i="1"/>
  <c r="T2122" i="1"/>
  <c r="T2123" i="1"/>
  <c r="T2124" i="1"/>
  <c r="T2125" i="1"/>
  <c r="T2126" i="1"/>
  <c r="T2127" i="1"/>
  <c r="T2128" i="1"/>
  <c r="T2129" i="1"/>
  <c r="T2130" i="1"/>
  <c r="T2131" i="1"/>
  <c r="T2132" i="1"/>
  <c r="T2133" i="1"/>
  <c r="T2134" i="1"/>
  <c r="T2135" i="1"/>
  <c r="T2136" i="1"/>
  <c r="T2137" i="1"/>
  <c r="T2138" i="1"/>
  <c r="T2139" i="1"/>
  <c r="T2140" i="1"/>
  <c r="T2141" i="1"/>
  <c r="T2142" i="1"/>
  <c r="T2143" i="1"/>
  <c r="T2144" i="1"/>
  <c r="T2145" i="1"/>
  <c r="T2146" i="1"/>
  <c r="T2147" i="1"/>
  <c r="T2148" i="1"/>
  <c r="T2149" i="1"/>
  <c r="T2150" i="1"/>
  <c r="T2151" i="1"/>
  <c r="T2152" i="1"/>
  <c r="T2153" i="1"/>
  <c r="T2154" i="1"/>
  <c r="T2155" i="1"/>
  <c r="T2156" i="1"/>
  <c r="T2157" i="1"/>
  <c r="T2158" i="1"/>
  <c r="T2159" i="1"/>
  <c r="T2160" i="1"/>
  <c r="T2161" i="1"/>
  <c r="T2162" i="1"/>
  <c r="T2163" i="1"/>
  <c r="T2164" i="1"/>
  <c r="T2165" i="1"/>
  <c r="T2166" i="1"/>
  <c r="T2167" i="1"/>
  <c r="T2168" i="1"/>
  <c r="T2169" i="1"/>
  <c r="T2170" i="1"/>
  <c r="T2171" i="1"/>
  <c r="T2172" i="1"/>
  <c r="T2173" i="1"/>
  <c r="T2174" i="1"/>
  <c r="T2175" i="1"/>
  <c r="T2176" i="1"/>
  <c r="T2177" i="1"/>
  <c r="T2178" i="1"/>
  <c r="T2179" i="1"/>
  <c r="T2180" i="1"/>
  <c r="T2181" i="1"/>
  <c r="T2182" i="1"/>
  <c r="T2183" i="1"/>
  <c r="T2184" i="1"/>
  <c r="T2185" i="1"/>
  <c r="T2186" i="1"/>
  <c r="T2187" i="1"/>
  <c r="T2188" i="1"/>
  <c r="T2189" i="1"/>
  <c r="T2190" i="1"/>
  <c r="T2191" i="1"/>
  <c r="T2192" i="1"/>
  <c r="T2193" i="1"/>
  <c r="T2194" i="1"/>
  <c r="T2195" i="1"/>
  <c r="T2196" i="1"/>
  <c r="T2197" i="1"/>
  <c r="T2198" i="1"/>
  <c r="T2199" i="1"/>
  <c r="T2200" i="1"/>
  <c r="T2201" i="1"/>
  <c r="T2202" i="1"/>
  <c r="T2203" i="1"/>
  <c r="T2204" i="1"/>
  <c r="T2205" i="1"/>
  <c r="T2206" i="1"/>
  <c r="T2207" i="1"/>
  <c r="T2208" i="1"/>
  <c r="T2209" i="1"/>
  <c r="T2210" i="1"/>
  <c r="T2211" i="1"/>
  <c r="T2212" i="1"/>
  <c r="T2213" i="1"/>
  <c r="T2214" i="1"/>
  <c r="T2215" i="1"/>
  <c r="T2216" i="1"/>
  <c r="T2217" i="1"/>
  <c r="T2218" i="1"/>
  <c r="T2219" i="1"/>
  <c r="T2220" i="1"/>
  <c r="T2221" i="1"/>
  <c r="T2222" i="1"/>
  <c r="T2223" i="1"/>
  <c r="T2224" i="1"/>
  <c r="T2225" i="1"/>
  <c r="T2226" i="1"/>
  <c r="T2227" i="1"/>
  <c r="T2228" i="1"/>
  <c r="T2229" i="1"/>
  <c r="T2230" i="1"/>
  <c r="T2231" i="1"/>
  <c r="T2232" i="1"/>
  <c r="T2233" i="1"/>
  <c r="T2234" i="1"/>
  <c r="T2235" i="1"/>
  <c r="T2236" i="1"/>
  <c r="T2237" i="1"/>
  <c r="T2238" i="1"/>
  <c r="T2239" i="1"/>
  <c r="T2240" i="1"/>
  <c r="T2241" i="1"/>
  <c r="T2242" i="1"/>
  <c r="T2243" i="1"/>
  <c r="T2244" i="1"/>
  <c r="T2245" i="1"/>
  <c r="T2246" i="1"/>
  <c r="T2247" i="1"/>
  <c r="T2248" i="1"/>
  <c r="T2249" i="1"/>
  <c r="T2250" i="1"/>
  <c r="T2251" i="1"/>
  <c r="T2252" i="1"/>
  <c r="T2253" i="1"/>
  <c r="T2254" i="1"/>
  <c r="T2255" i="1"/>
  <c r="T2256" i="1"/>
  <c r="T2257" i="1"/>
  <c r="T2258" i="1"/>
  <c r="T2259" i="1"/>
  <c r="T2260" i="1"/>
  <c r="T2261" i="1"/>
  <c r="T2262" i="1"/>
  <c r="T2263" i="1"/>
  <c r="T2264" i="1"/>
  <c r="T2265" i="1"/>
  <c r="T2266" i="1"/>
  <c r="T2267" i="1"/>
  <c r="T2268" i="1"/>
  <c r="T2269" i="1"/>
  <c r="T2270" i="1"/>
  <c r="T2271" i="1"/>
  <c r="T2272" i="1"/>
  <c r="T2273" i="1"/>
  <c r="T2274" i="1"/>
  <c r="T2275" i="1"/>
  <c r="T2276" i="1"/>
  <c r="T2277" i="1"/>
  <c r="T2278" i="1"/>
  <c r="T2279" i="1"/>
  <c r="T2280" i="1"/>
  <c r="T2281" i="1"/>
  <c r="T2282" i="1"/>
  <c r="T2283" i="1"/>
  <c r="T2284" i="1"/>
  <c r="T2285" i="1"/>
  <c r="T2286" i="1"/>
  <c r="T2287" i="1"/>
  <c r="T2288" i="1"/>
  <c r="T2289" i="1"/>
  <c r="T2290" i="1"/>
  <c r="T2291" i="1"/>
  <c r="T2292" i="1"/>
  <c r="T2293" i="1"/>
  <c r="T2294" i="1"/>
  <c r="T2295" i="1"/>
  <c r="T2296" i="1"/>
  <c r="T2297" i="1"/>
  <c r="T2298" i="1"/>
  <c r="T2299" i="1"/>
  <c r="T2300" i="1"/>
  <c r="U224" i="1"/>
  <c r="U225" i="1"/>
  <c r="U226" i="1"/>
  <c r="U227" i="1"/>
  <c r="U228" i="1"/>
  <c r="U229" i="1"/>
  <c r="U230" i="1"/>
  <c r="U231" i="1"/>
  <c r="U232" i="1"/>
  <c r="U233" i="1"/>
  <c r="U234" i="1"/>
  <c r="U235" i="1"/>
  <c r="U236" i="1"/>
  <c r="U237" i="1"/>
  <c r="U238" i="1"/>
  <c r="U239" i="1"/>
  <c r="U240" i="1"/>
  <c r="U241" i="1"/>
  <c r="U242" i="1"/>
  <c r="U243" i="1"/>
  <c r="U244" i="1"/>
  <c r="U245" i="1"/>
  <c r="U246" i="1"/>
  <c r="U247" i="1"/>
  <c r="U248" i="1"/>
  <c r="U249" i="1"/>
  <c r="U250" i="1"/>
  <c r="U251" i="1"/>
  <c r="U252" i="1"/>
  <c r="U253" i="1"/>
  <c r="U254" i="1"/>
  <c r="U255" i="1"/>
  <c r="U256" i="1"/>
  <c r="U257" i="1"/>
  <c r="U258" i="1"/>
  <c r="U259" i="1"/>
  <c r="U260" i="1"/>
  <c r="U261" i="1"/>
  <c r="U262" i="1"/>
  <c r="U263" i="1"/>
  <c r="U264" i="1"/>
  <c r="U265" i="1"/>
  <c r="U266" i="1"/>
  <c r="U267" i="1"/>
  <c r="U268" i="1"/>
  <c r="U269" i="1"/>
  <c r="U270" i="1"/>
  <c r="U271" i="1"/>
  <c r="U272" i="1"/>
  <c r="U273" i="1"/>
  <c r="U274" i="1"/>
  <c r="U275" i="1"/>
  <c r="U276" i="1"/>
  <c r="U277" i="1"/>
  <c r="U278" i="1"/>
  <c r="U279" i="1"/>
  <c r="U280" i="1"/>
  <c r="U281" i="1"/>
  <c r="U282" i="1"/>
  <c r="U283" i="1"/>
  <c r="U284" i="1"/>
  <c r="U285" i="1"/>
  <c r="U286" i="1"/>
  <c r="U287" i="1"/>
  <c r="U288" i="1"/>
  <c r="U289" i="1"/>
  <c r="U290" i="1"/>
  <c r="U291" i="1"/>
  <c r="U292" i="1"/>
  <c r="U293" i="1"/>
  <c r="U294" i="1"/>
  <c r="U295" i="1"/>
  <c r="U296" i="1"/>
  <c r="U297" i="1"/>
  <c r="U298" i="1"/>
  <c r="U299" i="1"/>
  <c r="U300" i="1"/>
  <c r="U301" i="1"/>
  <c r="U302" i="1"/>
  <c r="U303" i="1"/>
  <c r="U304" i="1"/>
  <c r="U305" i="1"/>
  <c r="U306" i="1"/>
  <c r="U307" i="1"/>
  <c r="U308" i="1"/>
  <c r="U309" i="1"/>
  <c r="U310" i="1"/>
  <c r="U311" i="1"/>
  <c r="U312" i="1"/>
  <c r="U313" i="1"/>
  <c r="U314" i="1"/>
  <c r="U315" i="1"/>
  <c r="U316" i="1"/>
  <c r="U317" i="1"/>
  <c r="U318" i="1"/>
  <c r="U319" i="1"/>
  <c r="U320" i="1"/>
  <c r="U321" i="1"/>
  <c r="U322" i="1"/>
  <c r="U323" i="1"/>
  <c r="U324" i="1"/>
  <c r="U325" i="1"/>
  <c r="U326" i="1"/>
  <c r="U327" i="1"/>
  <c r="U328" i="1"/>
  <c r="U329" i="1"/>
  <c r="U330" i="1"/>
  <c r="U331" i="1"/>
  <c r="U332" i="1"/>
  <c r="U333" i="1"/>
  <c r="U334" i="1"/>
  <c r="U335" i="1"/>
  <c r="U336" i="1"/>
  <c r="U337" i="1"/>
  <c r="U338" i="1"/>
  <c r="U339" i="1"/>
  <c r="U340" i="1"/>
  <c r="U341" i="1"/>
  <c r="U342" i="1"/>
  <c r="U343" i="1"/>
  <c r="U344" i="1"/>
  <c r="U345" i="1"/>
  <c r="U346" i="1"/>
  <c r="U347" i="1"/>
  <c r="U348" i="1"/>
  <c r="U349" i="1"/>
  <c r="U350" i="1"/>
  <c r="U351" i="1"/>
  <c r="U352" i="1"/>
  <c r="U353" i="1"/>
  <c r="U354" i="1"/>
  <c r="U355" i="1"/>
  <c r="U356" i="1"/>
  <c r="U357" i="1"/>
  <c r="U358" i="1"/>
  <c r="U359" i="1"/>
  <c r="U360" i="1"/>
  <c r="U361" i="1"/>
  <c r="U362" i="1"/>
  <c r="U363" i="1"/>
  <c r="U364" i="1"/>
  <c r="U365" i="1"/>
  <c r="U366" i="1"/>
  <c r="U367" i="1"/>
  <c r="U368" i="1"/>
  <c r="U369" i="1"/>
  <c r="U370" i="1"/>
  <c r="U371" i="1"/>
  <c r="U372" i="1"/>
  <c r="U373" i="1"/>
  <c r="U374" i="1"/>
  <c r="U375" i="1"/>
  <c r="U376" i="1"/>
  <c r="U377" i="1"/>
  <c r="U378" i="1"/>
  <c r="U379" i="1"/>
  <c r="U380" i="1"/>
  <c r="U381" i="1"/>
  <c r="U382" i="1"/>
  <c r="U383" i="1"/>
  <c r="U384" i="1"/>
  <c r="U385" i="1"/>
  <c r="U386" i="1"/>
  <c r="U387" i="1"/>
  <c r="U388" i="1"/>
  <c r="U389" i="1"/>
  <c r="U390" i="1"/>
  <c r="U391" i="1"/>
  <c r="U392" i="1"/>
  <c r="U393" i="1"/>
  <c r="U394" i="1"/>
  <c r="U395" i="1"/>
  <c r="U396" i="1"/>
  <c r="U397" i="1"/>
  <c r="U398" i="1"/>
  <c r="U399" i="1"/>
  <c r="U400" i="1"/>
  <c r="U401" i="1"/>
  <c r="U402" i="1"/>
  <c r="U403" i="1"/>
  <c r="U404" i="1"/>
  <c r="U405" i="1"/>
  <c r="U406" i="1"/>
  <c r="U407" i="1"/>
  <c r="U408" i="1"/>
  <c r="U409" i="1"/>
  <c r="U410" i="1"/>
  <c r="U411" i="1"/>
  <c r="U412" i="1"/>
  <c r="U413" i="1"/>
  <c r="U414" i="1"/>
  <c r="U415" i="1"/>
  <c r="U416" i="1"/>
  <c r="U417" i="1"/>
  <c r="U418" i="1"/>
  <c r="U419" i="1"/>
  <c r="U420" i="1"/>
  <c r="U421" i="1"/>
  <c r="U422" i="1"/>
  <c r="U423" i="1"/>
  <c r="U424" i="1"/>
  <c r="U425" i="1"/>
  <c r="U426" i="1"/>
  <c r="U427" i="1"/>
  <c r="U428" i="1"/>
  <c r="U429" i="1"/>
  <c r="U430" i="1"/>
  <c r="U431" i="1"/>
  <c r="U432" i="1"/>
  <c r="U433" i="1"/>
  <c r="U434" i="1"/>
  <c r="U435" i="1"/>
  <c r="U436" i="1"/>
  <c r="U437" i="1"/>
  <c r="U438" i="1"/>
  <c r="U439" i="1"/>
  <c r="U440" i="1"/>
  <c r="U441" i="1"/>
  <c r="U442" i="1"/>
  <c r="U443" i="1"/>
  <c r="U444" i="1"/>
  <c r="U445" i="1"/>
  <c r="U446" i="1"/>
  <c r="U447" i="1"/>
  <c r="U448" i="1"/>
  <c r="U449" i="1"/>
  <c r="U450" i="1"/>
  <c r="U451" i="1"/>
  <c r="U452" i="1"/>
  <c r="U453" i="1"/>
  <c r="U454" i="1"/>
  <c r="U455" i="1"/>
  <c r="U456" i="1"/>
  <c r="U457" i="1"/>
  <c r="U458" i="1"/>
  <c r="U459" i="1"/>
  <c r="U460" i="1"/>
  <c r="U461" i="1"/>
  <c r="U462" i="1"/>
  <c r="U463" i="1"/>
  <c r="U464" i="1"/>
  <c r="U465" i="1"/>
  <c r="U466" i="1"/>
  <c r="U467" i="1"/>
  <c r="U468" i="1"/>
  <c r="U469" i="1"/>
  <c r="U470" i="1"/>
  <c r="U471" i="1"/>
  <c r="U472" i="1"/>
  <c r="U473" i="1"/>
  <c r="U474" i="1"/>
  <c r="U475" i="1"/>
  <c r="U476" i="1"/>
  <c r="U477" i="1"/>
  <c r="U478" i="1"/>
  <c r="U479" i="1"/>
  <c r="U480" i="1"/>
  <c r="U481" i="1"/>
  <c r="U482" i="1"/>
  <c r="U483" i="1"/>
  <c r="U484" i="1"/>
  <c r="U485" i="1"/>
  <c r="U486" i="1"/>
  <c r="U487" i="1"/>
  <c r="U488" i="1"/>
  <c r="U489" i="1"/>
  <c r="U490" i="1"/>
  <c r="U491" i="1"/>
  <c r="U492" i="1"/>
  <c r="U493" i="1"/>
  <c r="U494" i="1"/>
  <c r="U495" i="1"/>
  <c r="U496" i="1"/>
  <c r="U497" i="1"/>
  <c r="U498" i="1"/>
  <c r="U499" i="1"/>
  <c r="U500" i="1"/>
  <c r="U501" i="1"/>
  <c r="U502" i="1"/>
  <c r="U503" i="1"/>
  <c r="U504" i="1"/>
  <c r="U505" i="1"/>
  <c r="U506" i="1"/>
  <c r="U507" i="1"/>
  <c r="U508" i="1"/>
  <c r="U509" i="1"/>
  <c r="U510" i="1"/>
  <c r="U511" i="1"/>
  <c r="U512" i="1"/>
  <c r="U513" i="1"/>
  <c r="U514" i="1"/>
  <c r="U515" i="1"/>
  <c r="U516" i="1"/>
  <c r="U517" i="1"/>
  <c r="U518" i="1"/>
  <c r="U519" i="1"/>
  <c r="U520" i="1"/>
  <c r="U521" i="1"/>
  <c r="U522" i="1"/>
  <c r="U523" i="1"/>
  <c r="U524" i="1"/>
  <c r="U525" i="1"/>
  <c r="U526" i="1"/>
  <c r="U527" i="1"/>
  <c r="U528" i="1"/>
  <c r="U529" i="1"/>
  <c r="U530" i="1"/>
  <c r="U531" i="1"/>
  <c r="U532" i="1"/>
  <c r="U533" i="1"/>
  <c r="U534" i="1"/>
  <c r="U535" i="1"/>
  <c r="U536" i="1"/>
  <c r="U537" i="1"/>
  <c r="U538" i="1"/>
  <c r="U539" i="1"/>
  <c r="U540" i="1"/>
  <c r="U541" i="1"/>
  <c r="U542" i="1"/>
  <c r="U543" i="1"/>
  <c r="U544" i="1"/>
  <c r="U545" i="1"/>
  <c r="U546" i="1"/>
  <c r="U547" i="1"/>
  <c r="U548" i="1"/>
  <c r="U549" i="1"/>
  <c r="U550" i="1"/>
  <c r="U551" i="1"/>
  <c r="U552" i="1"/>
  <c r="U553" i="1"/>
  <c r="U554" i="1"/>
  <c r="U555" i="1"/>
  <c r="U556" i="1"/>
  <c r="U557" i="1"/>
  <c r="U558" i="1"/>
  <c r="U559" i="1"/>
  <c r="U560" i="1"/>
  <c r="U561" i="1"/>
  <c r="U562" i="1"/>
  <c r="U563" i="1"/>
  <c r="U564" i="1"/>
  <c r="U565" i="1"/>
  <c r="U566" i="1"/>
  <c r="U567" i="1"/>
  <c r="U568" i="1"/>
  <c r="U569" i="1"/>
  <c r="U570" i="1"/>
  <c r="U571" i="1"/>
  <c r="U572" i="1"/>
  <c r="U573" i="1"/>
  <c r="U574" i="1"/>
  <c r="U575" i="1"/>
  <c r="U576" i="1"/>
  <c r="U577" i="1"/>
  <c r="U578" i="1"/>
  <c r="U579" i="1"/>
  <c r="U580" i="1"/>
  <c r="U581" i="1"/>
  <c r="U582" i="1"/>
  <c r="U583" i="1"/>
  <c r="U584" i="1"/>
  <c r="U585" i="1"/>
  <c r="U586" i="1"/>
  <c r="U587" i="1"/>
  <c r="U588" i="1"/>
  <c r="U589" i="1"/>
  <c r="U590" i="1"/>
  <c r="U591" i="1"/>
  <c r="U592" i="1"/>
  <c r="U593" i="1"/>
  <c r="U594" i="1"/>
  <c r="U595" i="1"/>
  <c r="U596" i="1"/>
  <c r="U597" i="1"/>
  <c r="U598" i="1"/>
  <c r="U599" i="1"/>
  <c r="U600" i="1"/>
  <c r="U601" i="1"/>
  <c r="U602" i="1"/>
  <c r="U603" i="1"/>
  <c r="U604" i="1"/>
  <c r="U605" i="1"/>
  <c r="U606" i="1"/>
  <c r="U607" i="1"/>
  <c r="U608" i="1"/>
  <c r="U609" i="1"/>
  <c r="U610" i="1"/>
  <c r="U611" i="1"/>
  <c r="U612" i="1"/>
  <c r="U613" i="1"/>
  <c r="U614" i="1"/>
  <c r="U615" i="1"/>
  <c r="U616" i="1"/>
  <c r="U617" i="1"/>
  <c r="U618" i="1"/>
  <c r="U619" i="1"/>
  <c r="U620" i="1"/>
  <c r="U621" i="1"/>
  <c r="U622" i="1"/>
  <c r="U623" i="1"/>
  <c r="U624" i="1"/>
  <c r="U625" i="1"/>
  <c r="U626" i="1"/>
  <c r="U627" i="1"/>
  <c r="U628" i="1"/>
  <c r="U629" i="1"/>
  <c r="U630" i="1"/>
  <c r="U631" i="1"/>
  <c r="U632" i="1"/>
  <c r="U633" i="1"/>
  <c r="U634" i="1"/>
  <c r="U635" i="1"/>
  <c r="U636" i="1"/>
  <c r="U637" i="1"/>
  <c r="U638" i="1"/>
  <c r="U639" i="1"/>
  <c r="U640" i="1"/>
  <c r="U641" i="1"/>
  <c r="U642" i="1"/>
  <c r="U643" i="1"/>
  <c r="U644" i="1"/>
  <c r="U645" i="1"/>
  <c r="U646" i="1"/>
  <c r="U647" i="1"/>
  <c r="U648" i="1"/>
  <c r="U649" i="1"/>
  <c r="U650" i="1"/>
  <c r="U651" i="1"/>
  <c r="U652" i="1"/>
  <c r="U653" i="1"/>
  <c r="U654" i="1"/>
  <c r="U655" i="1"/>
  <c r="U656" i="1"/>
  <c r="U657" i="1"/>
  <c r="U658" i="1"/>
  <c r="U659" i="1"/>
  <c r="U660" i="1"/>
  <c r="U661" i="1"/>
  <c r="U662" i="1"/>
  <c r="U663" i="1"/>
  <c r="U664" i="1"/>
  <c r="U665" i="1"/>
  <c r="U666" i="1"/>
  <c r="U667" i="1"/>
  <c r="U668" i="1"/>
  <c r="U669" i="1"/>
  <c r="U670" i="1"/>
  <c r="U671" i="1"/>
  <c r="U672" i="1"/>
  <c r="U673" i="1"/>
  <c r="U674" i="1"/>
  <c r="U675" i="1"/>
  <c r="U676" i="1"/>
  <c r="U677" i="1"/>
  <c r="U678" i="1"/>
  <c r="U679" i="1"/>
  <c r="U680" i="1"/>
  <c r="U681" i="1"/>
  <c r="U682" i="1"/>
  <c r="U683" i="1"/>
  <c r="U684" i="1"/>
  <c r="U685" i="1"/>
  <c r="U686" i="1"/>
  <c r="U687" i="1"/>
  <c r="U688" i="1"/>
  <c r="U689" i="1"/>
  <c r="U690" i="1"/>
  <c r="U691" i="1"/>
  <c r="U692" i="1"/>
  <c r="U693" i="1"/>
  <c r="U694" i="1"/>
  <c r="U695" i="1"/>
  <c r="U696" i="1"/>
  <c r="U697" i="1"/>
  <c r="U698" i="1"/>
  <c r="U699" i="1"/>
  <c r="U700" i="1"/>
  <c r="U701" i="1"/>
  <c r="U702" i="1"/>
  <c r="U703" i="1"/>
  <c r="U704" i="1"/>
  <c r="U705" i="1"/>
  <c r="U706" i="1"/>
  <c r="U707" i="1"/>
  <c r="U708" i="1"/>
  <c r="U709" i="1"/>
  <c r="U710" i="1"/>
  <c r="U711" i="1"/>
  <c r="U712" i="1"/>
  <c r="U713" i="1"/>
  <c r="U714" i="1"/>
  <c r="U715" i="1"/>
  <c r="U716" i="1"/>
  <c r="U717" i="1"/>
  <c r="U718" i="1"/>
  <c r="U719" i="1"/>
  <c r="U720" i="1"/>
  <c r="U721" i="1"/>
  <c r="U722" i="1"/>
  <c r="U723" i="1"/>
  <c r="U724" i="1"/>
  <c r="U725" i="1"/>
  <c r="U726" i="1"/>
  <c r="U727" i="1"/>
  <c r="U728" i="1"/>
  <c r="U729" i="1"/>
  <c r="U730" i="1"/>
  <c r="U731" i="1"/>
  <c r="U732" i="1"/>
  <c r="U733" i="1"/>
  <c r="U734" i="1"/>
  <c r="U735" i="1"/>
  <c r="U736" i="1"/>
  <c r="U737" i="1"/>
  <c r="U738" i="1"/>
  <c r="U739" i="1"/>
  <c r="U740" i="1"/>
  <c r="U741" i="1"/>
  <c r="U742" i="1"/>
  <c r="U743" i="1"/>
  <c r="U744" i="1"/>
  <c r="U745" i="1"/>
  <c r="U746" i="1"/>
  <c r="U747" i="1"/>
  <c r="U748" i="1"/>
  <c r="U749" i="1"/>
  <c r="U750" i="1"/>
  <c r="U751" i="1"/>
  <c r="U752" i="1"/>
  <c r="U753" i="1"/>
  <c r="U754" i="1"/>
  <c r="U755" i="1"/>
  <c r="U756" i="1"/>
  <c r="U757" i="1"/>
  <c r="U758" i="1"/>
  <c r="U759" i="1"/>
  <c r="U760" i="1"/>
  <c r="U761" i="1"/>
  <c r="U762" i="1"/>
  <c r="U763" i="1"/>
  <c r="U764" i="1"/>
  <c r="U765" i="1"/>
  <c r="U766" i="1"/>
  <c r="U767" i="1"/>
  <c r="U768" i="1"/>
  <c r="U769" i="1"/>
  <c r="U770" i="1"/>
  <c r="U771" i="1"/>
  <c r="U772" i="1"/>
  <c r="U773" i="1"/>
  <c r="U774" i="1"/>
  <c r="U775" i="1"/>
  <c r="U776" i="1"/>
  <c r="U777" i="1"/>
  <c r="U778" i="1"/>
  <c r="U779" i="1"/>
  <c r="U780" i="1"/>
  <c r="U781" i="1"/>
  <c r="U782" i="1"/>
  <c r="U783" i="1"/>
  <c r="U784" i="1"/>
  <c r="U785" i="1"/>
  <c r="U786" i="1"/>
  <c r="U787" i="1"/>
  <c r="U788" i="1"/>
  <c r="U789" i="1"/>
  <c r="U790" i="1"/>
  <c r="U791" i="1"/>
  <c r="U792" i="1"/>
  <c r="U793" i="1"/>
  <c r="U794" i="1"/>
  <c r="U795" i="1"/>
  <c r="U796" i="1"/>
  <c r="U797" i="1"/>
  <c r="U798" i="1"/>
  <c r="U799" i="1"/>
  <c r="U800" i="1"/>
  <c r="U801" i="1"/>
  <c r="U802" i="1"/>
  <c r="U803" i="1"/>
  <c r="U804" i="1"/>
  <c r="U805" i="1"/>
  <c r="U806" i="1"/>
  <c r="U807" i="1"/>
  <c r="U808" i="1"/>
  <c r="U809" i="1"/>
  <c r="U810" i="1"/>
  <c r="U811" i="1"/>
  <c r="U812" i="1"/>
  <c r="U813" i="1"/>
  <c r="U814" i="1"/>
  <c r="U815" i="1"/>
  <c r="U816" i="1"/>
  <c r="U817" i="1"/>
  <c r="U818" i="1"/>
  <c r="U819" i="1"/>
  <c r="U820" i="1"/>
  <c r="U821" i="1"/>
  <c r="U822" i="1"/>
  <c r="U823" i="1"/>
  <c r="U824" i="1"/>
  <c r="U825" i="1"/>
  <c r="U826" i="1"/>
  <c r="U827" i="1"/>
  <c r="U828" i="1"/>
  <c r="U829" i="1"/>
  <c r="U830" i="1"/>
  <c r="U831" i="1"/>
  <c r="U832" i="1"/>
  <c r="U833" i="1"/>
  <c r="U834" i="1"/>
  <c r="U835" i="1"/>
  <c r="U836" i="1"/>
  <c r="U837" i="1"/>
  <c r="U838" i="1"/>
  <c r="U839" i="1"/>
  <c r="U840" i="1"/>
  <c r="U841" i="1"/>
  <c r="U842" i="1"/>
  <c r="U843" i="1"/>
  <c r="U844" i="1"/>
  <c r="U845" i="1"/>
  <c r="U846" i="1"/>
  <c r="U847" i="1"/>
  <c r="U848" i="1"/>
  <c r="U849" i="1"/>
  <c r="U850" i="1"/>
  <c r="U851" i="1"/>
  <c r="U852" i="1"/>
  <c r="U853" i="1"/>
  <c r="U854" i="1"/>
  <c r="U855" i="1"/>
  <c r="U856" i="1"/>
  <c r="U857" i="1"/>
  <c r="U858" i="1"/>
  <c r="U859" i="1"/>
  <c r="U860" i="1"/>
  <c r="U861" i="1"/>
  <c r="U862" i="1"/>
  <c r="U863" i="1"/>
  <c r="U864" i="1"/>
  <c r="U865" i="1"/>
  <c r="U866" i="1"/>
  <c r="U867" i="1"/>
  <c r="U868" i="1"/>
  <c r="U869" i="1"/>
  <c r="U870" i="1"/>
  <c r="U871" i="1"/>
  <c r="U872" i="1"/>
  <c r="U873" i="1"/>
  <c r="U874" i="1"/>
  <c r="U875" i="1"/>
  <c r="U876" i="1"/>
  <c r="U877" i="1"/>
  <c r="U878" i="1"/>
  <c r="U879" i="1"/>
  <c r="U880" i="1"/>
  <c r="U881" i="1"/>
  <c r="U882" i="1"/>
  <c r="U883" i="1"/>
  <c r="U884" i="1"/>
  <c r="U885" i="1"/>
  <c r="U886" i="1"/>
  <c r="U887" i="1"/>
  <c r="U888" i="1"/>
  <c r="U889" i="1"/>
  <c r="U890" i="1"/>
  <c r="U891" i="1"/>
  <c r="U892" i="1"/>
  <c r="U893" i="1"/>
  <c r="U894" i="1"/>
  <c r="U895" i="1"/>
  <c r="U896" i="1"/>
  <c r="U897" i="1"/>
  <c r="U898" i="1"/>
  <c r="U899" i="1"/>
  <c r="U900" i="1"/>
  <c r="U901" i="1"/>
  <c r="U902" i="1"/>
  <c r="U903" i="1"/>
  <c r="U904" i="1"/>
  <c r="U905" i="1"/>
  <c r="U906" i="1"/>
  <c r="U907" i="1"/>
  <c r="U908" i="1"/>
  <c r="U909" i="1"/>
  <c r="U910" i="1"/>
  <c r="U911" i="1"/>
  <c r="U912" i="1"/>
  <c r="U913" i="1"/>
  <c r="U914" i="1"/>
  <c r="U915" i="1"/>
  <c r="U916" i="1"/>
  <c r="U917" i="1"/>
  <c r="U918" i="1"/>
  <c r="U919" i="1"/>
  <c r="U920" i="1"/>
  <c r="U921" i="1"/>
  <c r="U922" i="1"/>
  <c r="U923" i="1"/>
  <c r="U924" i="1"/>
  <c r="U925" i="1"/>
  <c r="U926" i="1"/>
  <c r="U927" i="1"/>
  <c r="U928" i="1"/>
  <c r="U929" i="1"/>
  <c r="U930" i="1"/>
  <c r="U931" i="1"/>
  <c r="U932" i="1"/>
  <c r="U933" i="1"/>
  <c r="U934" i="1"/>
  <c r="U935" i="1"/>
  <c r="U936" i="1"/>
  <c r="U937" i="1"/>
  <c r="U938" i="1"/>
  <c r="U939" i="1"/>
  <c r="U940" i="1"/>
  <c r="U941" i="1"/>
  <c r="U942" i="1"/>
  <c r="U943" i="1"/>
  <c r="U944" i="1"/>
  <c r="U945" i="1"/>
  <c r="U946" i="1"/>
  <c r="U947" i="1"/>
  <c r="U948" i="1"/>
  <c r="U949" i="1"/>
  <c r="U950" i="1"/>
  <c r="U951" i="1"/>
  <c r="U952" i="1"/>
  <c r="U953" i="1"/>
  <c r="U954" i="1"/>
  <c r="U955" i="1"/>
  <c r="U956" i="1"/>
  <c r="U957" i="1"/>
  <c r="U958" i="1"/>
  <c r="U959" i="1"/>
  <c r="U960" i="1"/>
  <c r="U961" i="1"/>
  <c r="U962" i="1"/>
  <c r="U963" i="1"/>
  <c r="U964" i="1"/>
  <c r="U965" i="1"/>
  <c r="U966" i="1"/>
  <c r="U967" i="1"/>
  <c r="U968" i="1"/>
  <c r="U969" i="1"/>
  <c r="U970" i="1"/>
  <c r="U971" i="1"/>
  <c r="U972" i="1"/>
  <c r="U973" i="1"/>
  <c r="U974" i="1"/>
  <c r="U975" i="1"/>
  <c r="U976" i="1"/>
  <c r="U977" i="1"/>
  <c r="U978" i="1"/>
  <c r="U979" i="1"/>
  <c r="U980" i="1"/>
  <c r="U981" i="1"/>
  <c r="U982" i="1"/>
  <c r="U983" i="1"/>
  <c r="U984" i="1"/>
  <c r="U985" i="1"/>
  <c r="U986" i="1"/>
  <c r="U987" i="1"/>
  <c r="U988" i="1"/>
  <c r="U989" i="1"/>
  <c r="U990" i="1"/>
  <c r="U991" i="1"/>
  <c r="U992" i="1"/>
  <c r="U993" i="1"/>
  <c r="U994" i="1"/>
  <c r="U995" i="1"/>
  <c r="U996" i="1"/>
  <c r="U997" i="1"/>
  <c r="U998" i="1"/>
  <c r="U999" i="1"/>
  <c r="U1000" i="1"/>
  <c r="U1001" i="1"/>
  <c r="U1002" i="1"/>
  <c r="U1003" i="1"/>
  <c r="U1004" i="1"/>
  <c r="U1005" i="1"/>
  <c r="U1006" i="1"/>
  <c r="U1007" i="1"/>
  <c r="U1008" i="1"/>
  <c r="U1009" i="1"/>
  <c r="U1010" i="1"/>
  <c r="U1011" i="1"/>
  <c r="U1012" i="1"/>
  <c r="U1013" i="1"/>
  <c r="U1014" i="1"/>
  <c r="U1015" i="1"/>
  <c r="U1016" i="1"/>
  <c r="U1017" i="1"/>
  <c r="U1018" i="1"/>
  <c r="U1019" i="1"/>
  <c r="U1020" i="1"/>
  <c r="U1021" i="1"/>
  <c r="U1022" i="1"/>
  <c r="U1023" i="1"/>
  <c r="U1024" i="1"/>
  <c r="U1025" i="1"/>
  <c r="U1026" i="1"/>
  <c r="U1027" i="1"/>
  <c r="U1028" i="1"/>
  <c r="U1029" i="1"/>
  <c r="U1030" i="1"/>
  <c r="U1031" i="1"/>
  <c r="U1032" i="1"/>
  <c r="U1033" i="1"/>
  <c r="U1034" i="1"/>
  <c r="U1035" i="1"/>
  <c r="U1036" i="1"/>
  <c r="U1037" i="1"/>
  <c r="U1038" i="1"/>
  <c r="U1039" i="1"/>
  <c r="U1040" i="1"/>
  <c r="U1041" i="1"/>
  <c r="U1042" i="1"/>
  <c r="U1043" i="1"/>
  <c r="U1044" i="1"/>
  <c r="U1045" i="1"/>
  <c r="U1046" i="1"/>
  <c r="U1047" i="1"/>
  <c r="U1048" i="1"/>
  <c r="U1049" i="1"/>
  <c r="U1050" i="1"/>
  <c r="U1051" i="1"/>
  <c r="U1052" i="1"/>
  <c r="U1053" i="1"/>
  <c r="U1054" i="1"/>
  <c r="U1055" i="1"/>
  <c r="U1056" i="1"/>
  <c r="U1057" i="1"/>
  <c r="U1058" i="1"/>
  <c r="U1059" i="1"/>
  <c r="U1060" i="1"/>
  <c r="U1061" i="1"/>
  <c r="U1062" i="1"/>
  <c r="U1063" i="1"/>
  <c r="U1064" i="1"/>
  <c r="U1065" i="1"/>
  <c r="U1066" i="1"/>
  <c r="U1067" i="1"/>
  <c r="U1068" i="1"/>
  <c r="U1069" i="1"/>
  <c r="U1070" i="1"/>
  <c r="U1071" i="1"/>
  <c r="U1072" i="1"/>
  <c r="U1073" i="1"/>
  <c r="U1074" i="1"/>
  <c r="U1075" i="1"/>
  <c r="U1076" i="1"/>
  <c r="U1077" i="1"/>
  <c r="U1078" i="1"/>
  <c r="U1079" i="1"/>
  <c r="U1080" i="1"/>
  <c r="U1081" i="1"/>
  <c r="U1082" i="1"/>
  <c r="U1083" i="1"/>
  <c r="U1084" i="1"/>
  <c r="U1085" i="1"/>
  <c r="U1086" i="1"/>
  <c r="U1087" i="1"/>
  <c r="U1088" i="1"/>
  <c r="U1089" i="1"/>
  <c r="U1090" i="1"/>
  <c r="U1091" i="1"/>
  <c r="U1092" i="1"/>
  <c r="U1093" i="1"/>
  <c r="U1094" i="1"/>
  <c r="U1095" i="1"/>
  <c r="U1096" i="1"/>
  <c r="U1097" i="1"/>
  <c r="U1098" i="1"/>
  <c r="U1099" i="1"/>
  <c r="U1100" i="1"/>
  <c r="U1101" i="1"/>
  <c r="U1102" i="1"/>
  <c r="U1103" i="1"/>
  <c r="U1104" i="1"/>
  <c r="U1105" i="1"/>
  <c r="U1106" i="1"/>
  <c r="U1107" i="1"/>
  <c r="U1108" i="1"/>
  <c r="U1109" i="1"/>
  <c r="U1110" i="1"/>
  <c r="U1111" i="1"/>
  <c r="U1112" i="1"/>
  <c r="U1113" i="1"/>
  <c r="U1114" i="1"/>
  <c r="U1115" i="1"/>
  <c r="U1116" i="1"/>
  <c r="U1117" i="1"/>
  <c r="U1118" i="1"/>
  <c r="U1119" i="1"/>
  <c r="U1120" i="1"/>
  <c r="U1121" i="1"/>
  <c r="U1122" i="1"/>
  <c r="U1123" i="1"/>
  <c r="U1124" i="1"/>
  <c r="U1125" i="1"/>
  <c r="U1126" i="1"/>
  <c r="U1127" i="1"/>
  <c r="U1128" i="1"/>
  <c r="U1129" i="1"/>
  <c r="U1130" i="1"/>
  <c r="U1131" i="1"/>
  <c r="U1132" i="1"/>
  <c r="U1133" i="1"/>
  <c r="U1134" i="1"/>
  <c r="U1135" i="1"/>
  <c r="U1136" i="1"/>
  <c r="U1137" i="1"/>
  <c r="U1138" i="1"/>
  <c r="U1139" i="1"/>
  <c r="U1140" i="1"/>
  <c r="U1141" i="1"/>
  <c r="U1142" i="1"/>
  <c r="U1143" i="1"/>
  <c r="U1144" i="1"/>
  <c r="U1145" i="1"/>
  <c r="U1146" i="1"/>
  <c r="U1147" i="1"/>
  <c r="U1148" i="1"/>
  <c r="U1149" i="1"/>
  <c r="U1150" i="1"/>
  <c r="U1151" i="1"/>
  <c r="U1152" i="1"/>
  <c r="U1153" i="1"/>
  <c r="U1154" i="1"/>
  <c r="U1155" i="1"/>
  <c r="U1156" i="1"/>
  <c r="U1157" i="1"/>
  <c r="U1158" i="1"/>
  <c r="U1159" i="1"/>
  <c r="U1160" i="1"/>
  <c r="U1161" i="1"/>
  <c r="U1162" i="1"/>
  <c r="U1163" i="1"/>
  <c r="U1164" i="1"/>
  <c r="U1165" i="1"/>
  <c r="U1166" i="1"/>
  <c r="U1167" i="1"/>
  <c r="U1168" i="1"/>
  <c r="U1169" i="1"/>
  <c r="U1170" i="1"/>
  <c r="U1171" i="1"/>
  <c r="U1172" i="1"/>
  <c r="U1173" i="1"/>
  <c r="U1174" i="1"/>
  <c r="U1175" i="1"/>
  <c r="U1176" i="1"/>
  <c r="U1177" i="1"/>
  <c r="U1178" i="1"/>
  <c r="U1179" i="1"/>
  <c r="U1180" i="1"/>
  <c r="U1181" i="1"/>
  <c r="U1182" i="1"/>
  <c r="U1183" i="1"/>
  <c r="U1184" i="1"/>
  <c r="U1185" i="1"/>
  <c r="U1186" i="1"/>
  <c r="U1187" i="1"/>
  <c r="U1188" i="1"/>
  <c r="U1189" i="1"/>
  <c r="U1190" i="1"/>
  <c r="U1191" i="1"/>
  <c r="U1192" i="1"/>
  <c r="U1193" i="1"/>
  <c r="U1194" i="1"/>
  <c r="U1195" i="1"/>
  <c r="U1196" i="1"/>
  <c r="U1197" i="1"/>
  <c r="U1198" i="1"/>
  <c r="U1199" i="1"/>
  <c r="U1200" i="1"/>
  <c r="U1201" i="1"/>
  <c r="U1202" i="1"/>
  <c r="U1203" i="1"/>
  <c r="U1204" i="1"/>
  <c r="U1205" i="1"/>
  <c r="U1206" i="1"/>
  <c r="U1207" i="1"/>
  <c r="U1208" i="1"/>
  <c r="U1209" i="1"/>
  <c r="U1210" i="1"/>
  <c r="U1211" i="1"/>
  <c r="U1212" i="1"/>
  <c r="U1213" i="1"/>
  <c r="U1214" i="1"/>
  <c r="U1215" i="1"/>
  <c r="U1216" i="1"/>
  <c r="U1217" i="1"/>
  <c r="U1218" i="1"/>
  <c r="U1219" i="1"/>
  <c r="U1220" i="1"/>
  <c r="U1221" i="1"/>
  <c r="U1222" i="1"/>
  <c r="U1223" i="1"/>
  <c r="U1224" i="1"/>
  <c r="U1225" i="1"/>
  <c r="U1226" i="1"/>
  <c r="U1227" i="1"/>
  <c r="U1228" i="1"/>
  <c r="U1229" i="1"/>
  <c r="U1230" i="1"/>
  <c r="U1231" i="1"/>
  <c r="U1232" i="1"/>
  <c r="U1233" i="1"/>
  <c r="U1234" i="1"/>
  <c r="U1235" i="1"/>
  <c r="U1236" i="1"/>
  <c r="U1237" i="1"/>
  <c r="U1238" i="1"/>
  <c r="U1239" i="1"/>
  <c r="U1240" i="1"/>
  <c r="U1241" i="1"/>
  <c r="U1242" i="1"/>
  <c r="U1243" i="1"/>
  <c r="U1244" i="1"/>
  <c r="U1245" i="1"/>
  <c r="U1246" i="1"/>
  <c r="U1247" i="1"/>
  <c r="U1248" i="1"/>
  <c r="U1249" i="1"/>
  <c r="U1250" i="1"/>
  <c r="U1251" i="1"/>
  <c r="U1252" i="1"/>
  <c r="U1253" i="1"/>
  <c r="U1254" i="1"/>
  <c r="U1255" i="1"/>
  <c r="U1256" i="1"/>
  <c r="U1257" i="1"/>
  <c r="U1258" i="1"/>
  <c r="U1259" i="1"/>
  <c r="U1260" i="1"/>
  <c r="U1261" i="1"/>
  <c r="U1262" i="1"/>
  <c r="U1263" i="1"/>
  <c r="U1264" i="1"/>
  <c r="U1265" i="1"/>
  <c r="U1266" i="1"/>
  <c r="U1267" i="1"/>
  <c r="U1268" i="1"/>
  <c r="U1269" i="1"/>
  <c r="U1270" i="1"/>
  <c r="U1271" i="1"/>
  <c r="U1272" i="1"/>
  <c r="U1273" i="1"/>
  <c r="U1274" i="1"/>
  <c r="U1275" i="1"/>
  <c r="U1276" i="1"/>
  <c r="U1277" i="1"/>
  <c r="U1278" i="1"/>
  <c r="U1279" i="1"/>
  <c r="U1280" i="1"/>
  <c r="U1281" i="1"/>
  <c r="U1282" i="1"/>
  <c r="U1283" i="1"/>
  <c r="U1284" i="1"/>
  <c r="U1285" i="1"/>
  <c r="U1286" i="1"/>
  <c r="U1287" i="1"/>
  <c r="U1288" i="1"/>
  <c r="U1289" i="1"/>
  <c r="U1290" i="1"/>
  <c r="U1291" i="1"/>
  <c r="U1292" i="1"/>
  <c r="U1293" i="1"/>
  <c r="U1294" i="1"/>
  <c r="U1295" i="1"/>
  <c r="U1296" i="1"/>
  <c r="U1297" i="1"/>
  <c r="U1298" i="1"/>
  <c r="U1299" i="1"/>
  <c r="U1300" i="1"/>
  <c r="U1301" i="1"/>
  <c r="U1302" i="1"/>
  <c r="U1303" i="1"/>
  <c r="U1304" i="1"/>
  <c r="U1305" i="1"/>
  <c r="U1306" i="1"/>
  <c r="U1307" i="1"/>
  <c r="U1308" i="1"/>
  <c r="U1309" i="1"/>
  <c r="U1310" i="1"/>
  <c r="U1311" i="1"/>
  <c r="U1312" i="1"/>
  <c r="U1313" i="1"/>
  <c r="U1314" i="1"/>
  <c r="U1315" i="1"/>
  <c r="U1316" i="1"/>
  <c r="U1317" i="1"/>
  <c r="U1318" i="1"/>
  <c r="U1319" i="1"/>
  <c r="U1320" i="1"/>
  <c r="U1321" i="1"/>
  <c r="U1322" i="1"/>
  <c r="U1323" i="1"/>
  <c r="U1324" i="1"/>
  <c r="U1325" i="1"/>
  <c r="U1326" i="1"/>
  <c r="U1327" i="1"/>
  <c r="U1328" i="1"/>
  <c r="U1329" i="1"/>
  <c r="U1330" i="1"/>
  <c r="U1331" i="1"/>
  <c r="U1332" i="1"/>
  <c r="U1333" i="1"/>
  <c r="U1334" i="1"/>
  <c r="U1335" i="1"/>
  <c r="U1336" i="1"/>
  <c r="U1337" i="1"/>
  <c r="U1338" i="1"/>
  <c r="U1339" i="1"/>
  <c r="U1340" i="1"/>
  <c r="U1341" i="1"/>
  <c r="U1342" i="1"/>
  <c r="U1343" i="1"/>
  <c r="U1344" i="1"/>
  <c r="U1345" i="1"/>
  <c r="U1346" i="1"/>
  <c r="U1347" i="1"/>
  <c r="U1348" i="1"/>
  <c r="U1349" i="1"/>
  <c r="U1350" i="1"/>
  <c r="U1351" i="1"/>
  <c r="U1352" i="1"/>
  <c r="U1353" i="1"/>
  <c r="U1354" i="1"/>
  <c r="U1355" i="1"/>
  <c r="U1356" i="1"/>
  <c r="U1357" i="1"/>
  <c r="U1358" i="1"/>
  <c r="U1359" i="1"/>
  <c r="U1360" i="1"/>
  <c r="U1361" i="1"/>
  <c r="U1362" i="1"/>
  <c r="U1363" i="1"/>
  <c r="U1364" i="1"/>
  <c r="U1365" i="1"/>
  <c r="U1366" i="1"/>
  <c r="U1367" i="1"/>
  <c r="U1368" i="1"/>
  <c r="U1369" i="1"/>
  <c r="U1370" i="1"/>
  <c r="U1371" i="1"/>
  <c r="U1372" i="1"/>
  <c r="U1373" i="1"/>
  <c r="U1374" i="1"/>
  <c r="U1375" i="1"/>
  <c r="U1376" i="1"/>
  <c r="U1377" i="1"/>
  <c r="U1378" i="1"/>
  <c r="U1379" i="1"/>
  <c r="U1380" i="1"/>
  <c r="U1381" i="1"/>
  <c r="U1382" i="1"/>
  <c r="U1383" i="1"/>
  <c r="U1384" i="1"/>
  <c r="U1385" i="1"/>
  <c r="U1386" i="1"/>
  <c r="U1387" i="1"/>
  <c r="U1388" i="1"/>
  <c r="U1389" i="1"/>
  <c r="U1390" i="1"/>
  <c r="U1391" i="1"/>
  <c r="U1392" i="1"/>
  <c r="U1393" i="1"/>
  <c r="U1394" i="1"/>
  <c r="U1395" i="1"/>
  <c r="U1396" i="1"/>
  <c r="U1397" i="1"/>
  <c r="U1398" i="1"/>
  <c r="U1399" i="1"/>
  <c r="U1400" i="1"/>
  <c r="U1401" i="1"/>
  <c r="U1402" i="1"/>
  <c r="U1403" i="1"/>
  <c r="U1404" i="1"/>
  <c r="U1405" i="1"/>
  <c r="U1406" i="1"/>
  <c r="U1407" i="1"/>
  <c r="U1408" i="1"/>
  <c r="U1409" i="1"/>
  <c r="U1410" i="1"/>
  <c r="U1411" i="1"/>
  <c r="U1412" i="1"/>
  <c r="U1413" i="1"/>
  <c r="U1414" i="1"/>
  <c r="U1415" i="1"/>
  <c r="U1416" i="1"/>
  <c r="U1417" i="1"/>
  <c r="U1418" i="1"/>
  <c r="U1419" i="1"/>
  <c r="U1420" i="1"/>
  <c r="U1421" i="1"/>
  <c r="U1422" i="1"/>
  <c r="U1423" i="1"/>
  <c r="U1424" i="1"/>
  <c r="U1425" i="1"/>
  <c r="U1426" i="1"/>
  <c r="U1427" i="1"/>
  <c r="U1428" i="1"/>
  <c r="U1429" i="1"/>
  <c r="U1430" i="1"/>
  <c r="U1431" i="1"/>
  <c r="U1432" i="1"/>
  <c r="U1433" i="1"/>
  <c r="U1434" i="1"/>
  <c r="U1435" i="1"/>
  <c r="U1436" i="1"/>
  <c r="U1437" i="1"/>
  <c r="U1438" i="1"/>
  <c r="U1439" i="1"/>
  <c r="U1440" i="1"/>
  <c r="U1441" i="1"/>
  <c r="U1442" i="1"/>
  <c r="U1443" i="1"/>
  <c r="U1444" i="1"/>
  <c r="U1445" i="1"/>
  <c r="U1446" i="1"/>
  <c r="U1447" i="1"/>
  <c r="U1448" i="1"/>
  <c r="U1449" i="1"/>
  <c r="U1450" i="1"/>
  <c r="U1451" i="1"/>
  <c r="U1452" i="1"/>
  <c r="U1453" i="1"/>
  <c r="U1454" i="1"/>
  <c r="U1455" i="1"/>
  <c r="U1456" i="1"/>
  <c r="U1457" i="1"/>
  <c r="U1458" i="1"/>
  <c r="U1459" i="1"/>
  <c r="U1460" i="1"/>
  <c r="U1461" i="1"/>
  <c r="U1462" i="1"/>
  <c r="U1463" i="1"/>
  <c r="U1464" i="1"/>
  <c r="U1465" i="1"/>
  <c r="U1466" i="1"/>
  <c r="U1467" i="1"/>
  <c r="U1468" i="1"/>
  <c r="U1469" i="1"/>
  <c r="U1470" i="1"/>
  <c r="U1471" i="1"/>
  <c r="U1472" i="1"/>
  <c r="U1473" i="1"/>
  <c r="U1474" i="1"/>
  <c r="U1475" i="1"/>
  <c r="U1476" i="1"/>
  <c r="U1477" i="1"/>
  <c r="U1478" i="1"/>
  <c r="U1479" i="1"/>
  <c r="U1480" i="1"/>
  <c r="U1481" i="1"/>
  <c r="U1482" i="1"/>
  <c r="U1483" i="1"/>
  <c r="U1484" i="1"/>
  <c r="U1485" i="1"/>
  <c r="U1486" i="1"/>
  <c r="U1487" i="1"/>
  <c r="U1488" i="1"/>
  <c r="U1489" i="1"/>
  <c r="U1490" i="1"/>
  <c r="U1491" i="1"/>
  <c r="U1492" i="1"/>
  <c r="U1493" i="1"/>
  <c r="U1494" i="1"/>
  <c r="U1495" i="1"/>
  <c r="U1496" i="1"/>
  <c r="U1497" i="1"/>
  <c r="U1498" i="1"/>
  <c r="U1499" i="1"/>
  <c r="U1500" i="1"/>
  <c r="U1501" i="1"/>
  <c r="U1502" i="1"/>
  <c r="U1503" i="1"/>
  <c r="U1504" i="1"/>
  <c r="U1505" i="1"/>
  <c r="U1506" i="1"/>
  <c r="U1507" i="1"/>
  <c r="U1508" i="1"/>
  <c r="U1509" i="1"/>
  <c r="U1510" i="1"/>
  <c r="U1511" i="1"/>
  <c r="U1512" i="1"/>
  <c r="U1513" i="1"/>
  <c r="U1514" i="1"/>
  <c r="U1515" i="1"/>
  <c r="U1516" i="1"/>
  <c r="U1517" i="1"/>
  <c r="U1518" i="1"/>
  <c r="U1519" i="1"/>
  <c r="U1520" i="1"/>
  <c r="U1521" i="1"/>
  <c r="U1522" i="1"/>
  <c r="U1523" i="1"/>
  <c r="U1524" i="1"/>
  <c r="U1525" i="1"/>
  <c r="U1526" i="1"/>
  <c r="U1527" i="1"/>
  <c r="U1528" i="1"/>
  <c r="U1529" i="1"/>
  <c r="U1530" i="1"/>
  <c r="U1531" i="1"/>
  <c r="U1532" i="1"/>
  <c r="U1533" i="1"/>
  <c r="U1534" i="1"/>
  <c r="U1535" i="1"/>
  <c r="U1536" i="1"/>
  <c r="U1537" i="1"/>
  <c r="U1538" i="1"/>
  <c r="U1539" i="1"/>
  <c r="U1540" i="1"/>
  <c r="U1541" i="1"/>
  <c r="U1542" i="1"/>
  <c r="U1543" i="1"/>
  <c r="U1544" i="1"/>
  <c r="U1545" i="1"/>
  <c r="U1546" i="1"/>
  <c r="U1547" i="1"/>
  <c r="U1548" i="1"/>
  <c r="U1549" i="1"/>
  <c r="U1550" i="1"/>
  <c r="U1551" i="1"/>
  <c r="U1552" i="1"/>
  <c r="U1553" i="1"/>
  <c r="U1554" i="1"/>
  <c r="U1555" i="1"/>
  <c r="U1556" i="1"/>
  <c r="U1557" i="1"/>
  <c r="U1558" i="1"/>
  <c r="U1559" i="1"/>
  <c r="U1560" i="1"/>
  <c r="U1561" i="1"/>
  <c r="U1562" i="1"/>
  <c r="U1563" i="1"/>
  <c r="U1564" i="1"/>
  <c r="U1565" i="1"/>
  <c r="U1566" i="1"/>
  <c r="U1567" i="1"/>
  <c r="U1568" i="1"/>
  <c r="U1569" i="1"/>
  <c r="U1570" i="1"/>
  <c r="U1571" i="1"/>
  <c r="U1572" i="1"/>
  <c r="U1573" i="1"/>
  <c r="U1574" i="1"/>
  <c r="U1575" i="1"/>
  <c r="U1576" i="1"/>
  <c r="U1577" i="1"/>
  <c r="U1578" i="1"/>
  <c r="U1579" i="1"/>
  <c r="U1580" i="1"/>
  <c r="U1581" i="1"/>
  <c r="U1582" i="1"/>
  <c r="U1583" i="1"/>
  <c r="U1584" i="1"/>
  <c r="U1585" i="1"/>
  <c r="U1586" i="1"/>
  <c r="U1587" i="1"/>
  <c r="U1588" i="1"/>
  <c r="U1589" i="1"/>
  <c r="U1590" i="1"/>
  <c r="U1591" i="1"/>
  <c r="U1592" i="1"/>
  <c r="U1593" i="1"/>
  <c r="U1594" i="1"/>
  <c r="U1595" i="1"/>
  <c r="U1596" i="1"/>
  <c r="U1597" i="1"/>
  <c r="U1598" i="1"/>
  <c r="U1599" i="1"/>
  <c r="U1600" i="1"/>
  <c r="U1601" i="1"/>
  <c r="U1602" i="1"/>
  <c r="U1603" i="1"/>
  <c r="U1604" i="1"/>
  <c r="U1605" i="1"/>
  <c r="U1606" i="1"/>
  <c r="U1607" i="1"/>
  <c r="U1608" i="1"/>
  <c r="U1609" i="1"/>
  <c r="U1610" i="1"/>
  <c r="U1611" i="1"/>
  <c r="U1612" i="1"/>
  <c r="U1613" i="1"/>
  <c r="U1614" i="1"/>
  <c r="U1615" i="1"/>
  <c r="U1616" i="1"/>
  <c r="U1617" i="1"/>
  <c r="U1618" i="1"/>
  <c r="U1619" i="1"/>
  <c r="U1620" i="1"/>
  <c r="U1621" i="1"/>
  <c r="U1622" i="1"/>
  <c r="U1623" i="1"/>
  <c r="U1624" i="1"/>
  <c r="U1625" i="1"/>
  <c r="U1626" i="1"/>
  <c r="U1627" i="1"/>
  <c r="U1628" i="1"/>
  <c r="U1629" i="1"/>
  <c r="U1630" i="1"/>
  <c r="U1631" i="1"/>
  <c r="U1632" i="1"/>
  <c r="U1633" i="1"/>
  <c r="U1634" i="1"/>
  <c r="U1635" i="1"/>
  <c r="U1636" i="1"/>
  <c r="U1637" i="1"/>
  <c r="U1638" i="1"/>
  <c r="U1639" i="1"/>
  <c r="U1640" i="1"/>
  <c r="U1641" i="1"/>
  <c r="U1642" i="1"/>
  <c r="U1643" i="1"/>
  <c r="U1644" i="1"/>
  <c r="U1645" i="1"/>
  <c r="U1646" i="1"/>
  <c r="U1647" i="1"/>
  <c r="U1648" i="1"/>
  <c r="U1649" i="1"/>
  <c r="U1650" i="1"/>
  <c r="U1651" i="1"/>
  <c r="U1652" i="1"/>
  <c r="U1653" i="1"/>
  <c r="U1654" i="1"/>
  <c r="U1655" i="1"/>
  <c r="U1656" i="1"/>
  <c r="U1657" i="1"/>
  <c r="U1658" i="1"/>
  <c r="U1659" i="1"/>
  <c r="U1660" i="1"/>
  <c r="U1661" i="1"/>
  <c r="U1662" i="1"/>
  <c r="U1663" i="1"/>
  <c r="U1664" i="1"/>
  <c r="U1665" i="1"/>
  <c r="U1666" i="1"/>
  <c r="U1667" i="1"/>
  <c r="U1668" i="1"/>
  <c r="U1669" i="1"/>
  <c r="U1670" i="1"/>
  <c r="U1671" i="1"/>
  <c r="U1672" i="1"/>
  <c r="U1673" i="1"/>
  <c r="U1674" i="1"/>
  <c r="U1675" i="1"/>
  <c r="U1676" i="1"/>
  <c r="U1677" i="1"/>
  <c r="U1678" i="1"/>
  <c r="U1679" i="1"/>
  <c r="U1680" i="1"/>
  <c r="U1681" i="1"/>
  <c r="U1682" i="1"/>
  <c r="U1683" i="1"/>
  <c r="U1684" i="1"/>
  <c r="U1685" i="1"/>
  <c r="U1686" i="1"/>
  <c r="U1687" i="1"/>
  <c r="U1688" i="1"/>
  <c r="U1689" i="1"/>
  <c r="U1690" i="1"/>
  <c r="U1691" i="1"/>
  <c r="U1692" i="1"/>
  <c r="U1693" i="1"/>
  <c r="U1694" i="1"/>
  <c r="U1695" i="1"/>
  <c r="U1696" i="1"/>
  <c r="U1697" i="1"/>
  <c r="U1698" i="1"/>
  <c r="U1699" i="1"/>
  <c r="U1700" i="1"/>
  <c r="U1701" i="1"/>
  <c r="U1702" i="1"/>
  <c r="U1703" i="1"/>
  <c r="U1704" i="1"/>
  <c r="U1705" i="1"/>
  <c r="U1706" i="1"/>
  <c r="U1707" i="1"/>
  <c r="U1708" i="1"/>
  <c r="U1709" i="1"/>
  <c r="U1710" i="1"/>
  <c r="U1711" i="1"/>
  <c r="U1712" i="1"/>
  <c r="U1713" i="1"/>
  <c r="U1714" i="1"/>
  <c r="U1715" i="1"/>
  <c r="U1716" i="1"/>
  <c r="U1717" i="1"/>
  <c r="U1718" i="1"/>
  <c r="U1719" i="1"/>
  <c r="U1720" i="1"/>
  <c r="U1721" i="1"/>
  <c r="U1722" i="1"/>
  <c r="U1723" i="1"/>
  <c r="U1724" i="1"/>
  <c r="U1725" i="1"/>
  <c r="U1726" i="1"/>
  <c r="U1727" i="1"/>
  <c r="U1728" i="1"/>
  <c r="U1729" i="1"/>
  <c r="U1730" i="1"/>
  <c r="U1731" i="1"/>
  <c r="U1732" i="1"/>
  <c r="U1733" i="1"/>
  <c r="U1734" i="1"/>
  <c r="U1735" i="1"/>
  <c r="U1736" i="1"/>
  <c r="U1737" i="1"/>
  <c r="U1738" i="1"/>
  <c r="U1739" i="1"/>
  <c r="U1740" i="1"/>
  <c r="U1741" i="1"/>
  <c r="U1742" i="1"/>
  <c r="U1743" i="1"/>
  <c r="U1744" i="1"/>
  <c r="U1745" i="1"/>
  <c r="U1746" i="1"/>
  <c r="U1747" i="1"/>
  <c r="U1748" i="1"/>
  <c r="U1749" i="1"/>
  <c r="U1750" i="1"/>
  <c r="U1751" i="1"/>
  <c r="U1752" i="1"/>
  <c r="U1753" i="1"/>
  <c r="U1754" i="1"/>
  <c r="U1755" i="1"/>
  <c r="U1756" i="1"/>
  <c r="U1757" i="1"/>
  <c r="U1758" i="1"/>
  <c r="U1759" i="1"/>
  <c r="U1760" i="1"/>
  <c r="U1761" i="1"/>
  <c r="U1762" i="1"/>
  <c r="U1763" i="1"/>
  <c r="U1764" i="1"/>
  <c r="U1765" i="1"/>
  <c r="U1766" i="1"/>
  <c r="U1767" i="1"/>
  <c r="U1768" i="1"/>
  <c r="U1769" i="1"/>
  <c r="U1770" i="1"/>
  <c r="U1771" i="1"/>
  <c r="U1772" i="1"/>
  <c r="U1773" i="1"/>
  <c r="U1774" i="1"/>
  <c r="U1775" i="1"/>
  <c r="U1776" i="1"/>
  <c r="U1777" i="1"/>
  <c r="U1778" i="1"/>
  <c r="U1779" i="1"/>
  <c r="U1780" i="1"/>
  <c r="U1781" i="1"/>
  <c r="U1782" i="1"/>
  <c r="U1783" i="1"/>
  <c r="U1784" i="1"/>
  <c r="U1785" i="1"/>
  <c r="U1786" i="1"/>
  <c r="U1787" i="1"/>
  <c r="U1788" i="1"/>
  <c r="U1789" i="1"/>
  <c r="U1790" i="1"/>
  <c r="U1791" i="1"/>
  <c r="U1792" i="1"/>
  <c r="U1793" i="1"/>
  <c r="U1794" i="1"/>
  <c r="U1795" i="1"/>
  <c r="U1796" i="1"/>
  <c r="U1797" i="1"/>
  <c r="U1798" i="1"/>
  <c r="U1799" i="1"/>
  <c r="U1800" i="1"/>
  <c r="U1801" i="1"/>
  <c r="U1802" i="1"/>
  <c r="U1803" i="1"/>
  <c r="U1804" i="1"/>
  <c r="U1805" i="1"/>
  <c r="U1806" i="1"/>
  <c r="U1807" i="1"/>
  <c r="U1808" i="1"/>
  <c r="U1809" i="1"/>
  <c r="U1810" i="1"/>
  <c r="U1811" i="1"/>
  <c r="U1812" i="1"/>
  <c r="U1813" i="1"/>
  <c r="U1814" i="1"/>
  <c r="U1815" i="1"/>
  <c r="U1816" i="1"/>
  <c r="U1817" i="1"/>
  <c r="U1818" i="1"/>
  <c r="U1819" i="1"/>
  <c r="U1820" i="1"/>
  <c r="U1821" i="1"/>
  <c r="U1822" i="1"/>
  <c r="U1823" i="1"/>
  <c r="U1824" i="1"/>
  <c r="U1825" i="1"/>
  <c r="U1826" i="1"/>
  <c r="U1827" i="1"/>
  <c r="U1828" i="1"/>
  <c r="U1829" i="1"/>
  <c r="U1830" i="1"/>
  <c r="U1831" i="1"/>
  <c r="U1832" i="1"/>
  <c r="U1833" i="1"/>
  <c r="U1834" i="1"/>
  <c r="U1835" i="1"/>
  <c r="U1836" i="1"/>
  <c r="U1837" i="1"/>
  <c r="U1838" i="1"/>
  <c r="U1839" i="1"/>
  <c r="U1840" i="1"/>
  <c r="U1841" i="1"/>
  <c r="U1842" i="1"/>
  <c r="U1843" i="1"/>
  <c r="U1844" i="1"/>
  <c r="U1845" i="1"/>
  <c r="U1846" i="1"/>
  <c r="U1847" i="1"/>
  <c r="U1848" i="1"/>
  <c r="U1849" i="1"/>
  <c r="U1850" i="1"/>
  <c r="U1851" i="1"/>
  <c r="U1852" i="1"/>
  <c r="U1853" i="1"/>
  <c r="U1854" i="1"/>
  <c r="U1855" i="1"/>
  <c r="U1856" i="1"/>
  <c r="U1857" i="1"/>
  <c r="U1858" i="1"/>
  <c r="U1859" i="1"/>
  <c r="U1860" i="1"/>
  <c r="U1861" i="1"/>
  <c r="U1862" i="1"/>
  <c r="U1863" i="1"/>
  <c r="U1864" i="1"/>
  <c r="U1865" i="1"/>
  <c r="U1866" i="1"/>
  <c r="U1867" i="1"/>
  <c r="U1868" i="1"/>
  <c r="U1869" i="1"/>
  <c r="U1870" i="1"/>
  <c r="U1871" i="1"/>
  <c r="U1872" i="1"/>
  <c r="U1873" i="1"/>
  <c r="U1874" i="1"/>
  <c r="U1875" i="1"/>
  <c r="U1876" i="1"/>
  <c r="U1877" i="1"/>
  <c r="U1878" i="1"/>
  <c r="U1879" i="1"/>
  <c r="U1880" i="1"/>
  <c r="U1881" i="1"/>
  <c r="U1882" i="1"/>
  <c r="U1883" i="1"/>
  <c r="U1884" i="1"/>
  <c r="U1885" i="1"/>
  <c r="U1886" i="1"/>
  <c r="U1887" i="1"/>
  <c r="U1888" i="1"/>
  <c r="U1889" i="1"/>
  <c r="U1890" i="1"/>
  <c r="U1891" i="1"/>
  <c r="U1892" i="1"/>
  <c r="U1893" i="1"/>
  <c r="U1894" i="1"/>
  <c r="U1895" i="1"/>
  <c r="U1896" i="1"/>
  <c r="U1897" i="1"/>
  <c r="U1898" i="1"/>
  <c r="U1899" i="1"/>
  <c r="U1900" i="1"/>
  <c r="U1901" i="1"/>
  <c r="U1902" i="1"/>
  <c r="U1903" i="1"/>
  <c r="U1904" i="1"/>
  <c r="U1905" i="1"/>
  <c r="U1906" i="1"/>
  <c r="U1907" i="1"/>
  <c r="U1908" i="1"/>
  <c r="U1909" i="1"/>
  <c r="U1910" i="1"/>
  <c r="U1911" i="1"/>
  <c r="U1912" i="1"/>
  <c r="U1913" i="1"/>
  <c r="U1914" i="1"/>
  <c r="U1915" i="1"/>
  <c r="U1916" i="1"/>
  <c r="U1917" i="1"/>
  <c r="U1918" i="1"/>
  <c r="U1919" i="1"/>
  <c r="U1920" i="1"/>
  <c r="U1921" i="1"/>
  <c r="U1922" i="1"/>
  <c r="U1923" i="1"/>
  <c r="U1924" i="1"/>
  <c r="U1925" i="1"/>
  <c r="U1926" i="1"/>
  <c r="U1927" i="1"/>
  <c r="U1928" i="1"/>
  <c r="U1929" i="1"/>
  <c r="U1930" i="1"/>
  <c r="U1931" i="1"/>
  <c r="U1932" i="1"/>
  <c r="U1933" i="1"/>
  <c r="U1934" i="1"/>
  <c r="U1935" i="1"/>
  <c r="U1936" i="1"/>
  <c r="U1937" i="1"/>
  <c r="U1938" i="1"/>
  <c r="U1939" i="1"/>
  <c r="U1940" i="1"/>
  <c r="U1941" i="1"/>
  <c r="U1942" i="1"/>
  <c r="U1943" i="1"/>
  <c r="U1944" i="1"/>
  <c r="U1945" i="1"/>
  <c r="U1946" i="1"/>
  <c r="U1947" i="1"/>
  <c r="U1948" i="1"/>
  <c r="U1949" i="1"/>
  <c r="U1950" i="1"/>
  <c r="U1951" i="1"/>
  <c r="U1952" i="1"/>
  <c r="U1953" i="1"/>
  <c r="U1954" i="1"/>
  <c r="U1955" i="1"/>
  <c r="U1956" i="1"/>
  <c r="U1957" i="1"/>
  <c r="U1958" i="1"/>
  <c r="U1959" i="1"/>
  <c r="U1960" i="1"/>
  <c r="U1961" i="1"/>
  <c r="U1962" i="1"/>
  <c r="U1963" i="1"/>
  <c r="U1964" i="1"/>
  <c r="U1965" i="1"/>
  <c r="U1966" i="1"/>
  <c r="U1967" i="1"/>
  <c r="U1968" i="1"/>
  <c r="U1969" i="1"/>
  <c r="U1970" i="1"/>
  <c r="U1971" i="1"/>
  <c r="U1972" i="1"/>
  <c r="U1973" i="1"/>
  <c r="U1974" i="1"/>
  <c r="U1975" i="1"/>
  <c r="U1976" i="1"/>
  <c r="U1977" i="1"/>
  <c r="U1978" i="1"/>
  <c r="U1979" i="1"/>
  <c r="U1980" i="1"/>
  <c r="U1981" i="1"/>
  <c r="U1982" i="1"/>
  <c r="U1983" i="1"/>
  <c r="U1984" i="1"/>
  <c r="U1985" i="1"/>
  <c r="U1986" i="1"/>
  <c r="U1987" i="1"/>
  <c r="U1988" i="1"/>
  <c r="U1989" i="1"/>
  <c r="U1990" i="1"/>
  <c r="U1991" i="1"/>
  <c r="U1992" i="1"/>
  <c r="U1993" i="1"/>
  <c r="U1994" i="1"/>
  <c r="U1995" i="1"/>
  <c r="U1996" i="1"/>
  <c r="U1997" i="1"/>
  <c r="U1998" i="1"/>
  <c r="U1999" i="1"/>
  <c r="U2000" i="1"/>
  <c r="U2001" i="1"/>
  <c r="U2002" i="1"/>
  <c r="U2003" i="1"/>
  <c r="U2004" i="1"/>
  <c r="U2005" i="1"/>
  <c r="U2006" i="1"/>
  <c r="U2007" i="1"/>
  <c r="U2008" i="1"/>
  <c r="U2009" i="1"/>
  <c r="U2010" i="1"/>
  <c r="U2011" i="1"/>
  <c r="U2012" i="1"/>
  <c r="U2013" i="1"/>
  <c r="U2014" i="1"/>
  <c r="U2015" i="1"/>
  <c r="U2016" i="1"/>
  <c r="U2017" i="1"/>
  <c r="U2018" i="1"/>
  <c r="U2019" i="1"/>
  <c r="U2020" i="1"/>
  <c r="U2021" i="1"/>
  <c r="U2022" i="1"/>
  <c r="U2023" i="1"/>
  <c r="U2024" i="1"/>
  <c r="U2025" i="1"/>
  <c r="U2026" i="1"/>
  <c r="U2027" i="1"/>
  <c r="U2028" i="1"/>
  <c r="U2029" i="1"/>
  <c r="U2030" i="1"/>
  <c r="U2031" i="1"/>
  <c r="U2032" i="1"/>
  <c r="U2033" i="1"/>
  <c r="U2034" i="1"/>
  <c r="U2035" i="1"/>
  <c r="U2036" i="1"/>
  <c r="U2037" i="1"/>
  <c r="U2038" i="1"/>
  <c r="U2039" i="1"/>
  <c r="U2040" i="1"/>
  <c r="U2041" i="1"/>
  <c r="U2042" i="1"/>
  <c r="U2043" i="1"/>
  <c r="U2044" i="1"/>
  <c r="U2045" i="1"/>
  <c r="U2046" i="1"/>
  <c r="U2047" i="1"/>
  <c r="U2048" i="1"/>
  <c r="U2049" i="1"/>
  <c r="U2050" i="1"/>
  <c r="U2051" i="1"/>
  <c r="U2052" i="1"/>
  <c r="U2053" i="1"/>
  <c r="U2054" i="1"/>
  <c r="U2055" i="1"/>
  <c r="U2056" i="1"/>
  <c r="U2057" i="1"/>
  <c r="U2058" i="1"/>
  <c r="U2059" i="1"/>
  <c r="U2060" i="1"/>
  <c r="U2061" i="1"/>
  <c r="U2062" i="1"/>
  <c r="U2063" i="1"/>
  <c r="U2064" i="1"/>
  <c r="U2065" i="1"/>
  <c r="U2066" i="1"/>
  <c r="U2067" i="1"/>
  <c r="U2068" i="1"/>
  <c r="U2069" i="1"/>
  <c r="U2070" i="1"/>
  <c r="U2071" i="1"/>
  <c r="U2072" i="1"/>
  <c r="U2073" i="1"/>
  <c r="U2074" i="1"/>
  <c r="U2075" i="1"/>
  <c r="U2076" i="1"/>
  <c r="U2077" i="1"/>
  <c r="U2078" i="1"/>
  <c r="U2079" i="1"/>
  <c r="U2080" i="1"/>
  <c r="U2081" i="1"/>
  <c r="U2082" i="1"/>
  <c r="U2083" i="1"/>
  <c r="U2084" i="1"/>
  <c r="U2085" i="1"/>
  <c r="U2086" i="1"/>
  <c r="U2087" i="1"/>
  <c r="U2088" i="1"/>
  <c r="U2089" i="1"/>
  <c r="U2090" i="1"/>
  <c r="U2091" i="1"/>
  <c r="U2092" i="1"/>
  <c r="U2093" i="1"/>
  <c r="U2094" i="1"/>
  <c r="U2095" i="1"/>
  <c r="U2096" i="1"/>
  <c r="U2097" i="1"/>
  <c r="U2098" i="1"/>
  <c r="U2099" i="1"/>
  <c r="U2100" i="1"/>
  <c r="U2101" i="1"/>
  <c r="U2102" i="1"/>
  <c r="U2103" i="1"/>
  <c r="U2104" i="1"/>
  <c r="U2105" i="1"/>
  <c r="U2106" i="1"/>
  <c r="U2107" i="1"/>
  <c r="U2108" i="1"/>
  <c r="U2109" i="1"/>
  <c r="U2110" i="1"/>
  <c r="U2111" i="1"/>
  <c r="U2112" i="1"/>
  <c r="U2113" i="1"/>
  <c r="U2114" i="1"/>
  <c r="U2115" i="1"/>
  <c r="U2116" i="1"/>
  <c r="U2117" i="1"/>
  <c r="U2118" i="1"/>
  <c r="U2119" i="1"/>
  <c r="U2120" i="1"/>
  <c r="U2121" i="1"/>
  <c r="U2122" i="1"/>
  <c r="U2123" i="1"/>
  <c r="U2124" i="1"/>
  <c r="U2125" i="1"/>
  <c r="U2126" i="1"/>
  <c r="U2127" i="1"/>
  <c r="U2128" i="1"/>
  <c r="U2129" i="1"/>
  <c r="U2130" i="1"/>
  <c r="U2131" i="1"/>
  <c r="U2132" i="1"/>
  <c r="U2133" i="1"/>
  <c r="U2134" i="1"/>
  <c r="U2135" i="1"/>
  <c r="U2136" i="1"/>
  <c r="U2137" i="1"/>
  <c r="U2138" i="1"/>
  <c r="U2139" i="1"/>
  <c r="U2140" i="1"/>
  <c r="U2141" i="1"/>
  <c r="U2142" i="1"/>
  <c r="U2143" i="1"/>
  <c r="U2144" i="1"/>
  <c r="U2145" i="1"/>
  <c r="U2146" i="1"/>
  <c r="U2147" i="1"/>
  <c r="U2148" i="1"/>
  <c r="U2149" i="1"/>
  <c r="U2150" i="1"/>
  <c r="U2151" i="1"/>
  <c r="U2152" i="1"/>
  <c r="U2153" i="1"/>
  <c r="U2154" i="1"/>
  <c r="U2155" i="1"/>
  <c r="U2156" i="1"/>
  <c r="U2157" i="1"/>
  <c r="U2158" i="1"/>
  <c r="U2159" i="1"/>
  <c r="U2160" i="1"/>
  <c r="U2161" i="1"/>
  <c r="U2162" i="1"/>
  <c r="U2163" i="1"/>
  <c r="U2164" i="1"/>
  <c r="U2165" i="1"/>
  <c r="U2166" i="1"/>
  <c r="U2167" i="1"/>
  <c r="U2168" i="1"/>
  <c r="U2169" i="1"/>
  <c r="U2170" i="1"/>
  <c r="U2171" i="1"/>
  <c r="U2172" i="1"/>
  <c r="U2173" i="1"/>
  <c r="U2174" i="1"/>
  <c r="U2175" i="1"/>
  <c r="U2176" i="1"/>
  <c r="U2177" i="1"/>
  <c r="U2178" i="1"/>
  <c r="U2179" i="1"/>
  <c r="U2180" i="1"/>
  <c r="U2181" i="1"/>
  <c r="U2182" i="1"/>
  <c r="U2183" i="1"/>
  <c r="U2184" i="1"/>
  <c r="U2185" i="1"/>
  <c r="U2186" i="1"/>
  <c r="U2187" i="1"/>
  <c r="U2188" i="1"/>
  <c r="U2189" i="1"/>
  <c r="U2190" i="1"/>
  <c r="U2191" i="1"/>
  <c r="U2192" i="1"/>
  <c r="U2193" i="1"/>
  <c r="U2194" i="1"/>
  <c r="U2195" i="1"/>
  <c r="U2196" i="1"/>
  <c r="U2197" i="1"/>
  <c r="U2198" i="1"/>
  <c r="U2199" i="1"/>
  <c r="U2200" i="1"/>
  <c r="U2201" i="1"/>
  <c r="U2202" i="1"/>
  <c r="U2203" i="1"/>
  <c r="U2204" i="1"/>
  <c r="U2205" i="1"/>
  <c r="U2206" i="1"/>
  <c r="U2207" i="1"/>
  <c r="U2208" i="1"/>
  <c r="U2209" i="1"/>
  <c r="U2210" i="1"/>
  <c r="U2211" i="1"/>
  <c r="U2212" i="1"/>
  <c r="U2213" i="1"/>
  <c r="U2214" i="1"/>
  <c r="U2215" i="1"/>
  <c r="U2216" i="1"/>
  <c r="U2217" i="1"/>
  <c r="U2218" i="1"/>
  <c r="U2219" i="1"/>
  <c r="U2220" i="1"/>
  <c r="U2221" i="1"/>
  <c r="U2222" i="1"/>
  <c r="U2223" i="1"/>
  <c r="U2224" i="1"/>
  <c r="U2225" i="1"/>
  <c r="U2226" i="1"/>
  <c r="U2227" i="1"/>
  <c r="U2228" i="1"/>
  <c r="U2229" i="1"/>
  <c r="U2230" i="1"/>
  <c r="U2231" i="1"/>
  <c r="U2232" i="1"/>
  <c r="U2233" i="1"/>
  <c r="U2234" i="1"/>
  <c r="U2235" i="1"/>
  <c r="U2236" i="1"/>
  <c r="U2237" i="1"/>
  <c r="U2238" i="1"/>
  <c r="U2239" i="1"/>
  <c r="U2240" i="1"/>
  <c r="U2241" i="1"/>
  <c r="U2242" i="1"/>
  <c r="U2243" i="1"/>
  <c r="U2244" i="1"/>
  <c r="U2245" i="1"/>
  <c r="U2246" i="1"/>
  <c r="U2247" i="1"/>
  <c r="U2248" i="1"/>
  <c r="U2249" i="1"/>
  <c r="U2250" i="1"/>
  <c r="U2251" i="1"/>
  <c r="U2252" i="1"/>
  <c r="U2253" i="1"/>
  <c r="U2254" i="1"/>
  <c r="U2255" i="1"/>
  <c r="U2256" i="1"/>
  <c r="U2257" i="1"/>
  <c r="U2258" i="1"/>
  <c r="U2259" i="1"/>
  <c r="U2260" i="1"/>
  <c r="U2261" i="1"/>
  <c r="U2262" i="1"/>
  <c r="U2263" i="1"/>
  <c r="U2264" i="1"/>
  <c r="U2265" i="1"/>
  <c r="U2266" i="1"/>
  <c r="U2267" i="1"/>
  <c r="U2268" i="1"/>
  <c r="U2269" i="1"/>
  <c r="U2270" i="1"/>
  <c r="U2271" i="1"/>
  <c r="U2272" i="1"/>
  <c r="U2273" i="1"/>
  <c r="U2274" i="1"/>
  <c r="U2275" i="1"/>
  <c r="U2276" i="1"/>
  <c r="U2277" i="1"/>
  <c r="U2278" i="1"/>
  <c r="U2279" i="1"/>
  <c r="U2280" i="1"/>
  <c r="U2281" i="1"/>
  <c r="U2282" i="1"/>
  <c r="U2283" i="1"/>
  <c r="U2284" i="1"/>
  <c r="U2285" i="1"/>
  <c r="U2286" i="1"/>
  <c r="U2287" i="1"/>
  <c r="U2288" i="1"/>
  <c r="U2289" i="1"/>
  <c r="U2290" i="1"/>
  <c r="U2291" i="1"/>
  <c r="U2292" i="1"/>
  <c r="U2293" i="1"/>
  <c r="U2294" i="1"/>
  <c r="U2295" i="1"/>
  <c r="U2296" i="1"/>
  <c r="U2297" i="1"/>
  <c r="U2298" i="1"/>
  <c r="U2299" i="1"/>
  <c r="U2300" i="1"/>
  <c r="T224" i="1"/>
  <c r="T225" i="1"/>
  <c r="T226" i="1"/>
  <c r="T227" i="1"/>
  <c r="T228" i="1"/>
  <c r="T229" i="1"/>
  <c r="T230" i="1"/>
  <c r="T231" i="1"/>
  <c r="T232" i="1"/>
  <c r="T233" i="1"/>
  <c r="T234" i="1"/>
  <c r="T235" i="1"/>
  <c r="T236" i="1"/>
  <c r="T237" i="1"/>
  <c r="T238" i="1"/>
  <c r="T239" i="1"/>
  <c r="T240" i="1"/>
  <c r="T241" i="1"/>
  <c r="T242" i="1"/>
  <c r="T243" i="1"/>
  <c r="T244" i="1"/>
  <c r="T245" i="1"/>
  <c r="T246" i="1"/>
  <c r="T247" i="1"/>
  <c r="T248" i="1"/>
  <c r="T249" i="1"/>
  <c r="T250" i="1"/>
  <c r="T251" i="1"/>
  <c r="T252" i="1"/>
  <c r="T253" i="1"/>
  <c r="T254" i="1"/>
  <c r="T255" i="1"/>
  <c r="T256" i="1"/>
  <c r="T257" i="1"/>
  <c r="T258" i="1"/>
  <c r="T259" i="1"/>
  <c r="T260" i="1"/>
  <c r="T261" i="1"/>
  <c r="T262" i="1"/>
  <c r="T263" i="1"/>
  <c r="T264" i="1"/>
  <c r="T265" i="1"/>
  <c r="T266" i="1"/>
  <c r="T267" i="1"/>
  <c r="T268" i="1"/>
  <c r="T269" i="1"/>
  <c r="T270" i="1"/>
  <c r="T271" i="1"/>
  <c r="T272" i="1"/>
  <c r="T273" i="1"/>
  <c r="T274" i="1"/>
  <c r="T275" i="1"/>
  <c r="T276" i="1"/>
  <c r="T277" i="1"/>
  <c r="T278" i="1"/>
  <c r="T279" i="1"/>
  <c r="T280" i="1"/>
  <c r="T281" i="1"/>
  <c r="T282" i="1"/>
  <c r="T283" i="1"/>
  <c r="T284" i="1"/>
  <c r="T285" i="1"/>
  <c r="T286" i="1"/>
  <c r="T287" i="1"/>
  <c r="T288" i="1"/>
  <c r="T289" i="1"/>
  <c r="T290" i="1"/>
  <c r="T291" i="1"/>
  <c r="T292" i="1"/>
  <c r="T293" i="1"/>
  <c r="T294" i="1"/>
  <c r="T295" i="1"/>
  <c r="T296" i="1"/>
  <c r="T297" i="1"/>
  <c r="T298" i="1"/>
  <c r="T299" i="1"/>
  <c r="T300" i="1"/>
  <c r="T301" i="1"/>
  <c r="T302" i="1"/>
  <c r="T303" i="1"/>
  <c r="T304" i="1"/>
  <c r="T305" i="1"/>
  <c r="T306" i="1"/>
  <c r="T307" i="1"/>
  <c r="T308" i="1"/>
  <c r="T309" i="1"/>
  <c r="T310" i="1"/>
  <c r="T311" i="1"/>
  <c r="T312" i="1"/>
  <c r="T313" i="1"/>
  <c r="T314" i="1"/>
  <c r="T315" i="1"/>
  <c r="T316" i="1"/>
  <c r="T317" i="1"/>
  <c r="T318" i="1"/>
  <c r="T319" i="1"/>
  <c r="T320" i="1"/>
  <c r="T321" i="1"/>
  <c r="T322" i="1"/>
  <c r="T323" i="1"/>
  <c r="T324" i="1"/>
  <c r="T325" i="1"/>
  <c r="T326" i="1"/>
  <c r="T327" i="1"/>
  <c r="T328" i="1"/>
  <c r="T329" i="1"/>
  <c r="T330" i="1"/>
  <c r="T331" i="1"/>
  <c r="T332" i="1"/>
  <c r="T333" i="1"/>
  <c r="T334" i="1"/>
  <c r="T335" i="1"/>
  <c r="T336" i="1"/>
  <c r="T337" i="1"/>
  <c r="T338" i="1"/>
  <c r="T339" i="1"/>
  <c r="T340" i="1"/>
  <c r="T341" i="1"/>
  <c r="T342" i="1"/>
  <c r="T343" i="1"/>
  <c r="T344" i="1"/>
  <c r="T345" i="1"/>
  <c r="T346" i="1"/>
  <c r="T347" i="1"/>
  <c r="T348" i="1"/>
  <c r="T349" i="1"/>
  <c r="T350" i="1"/>
  <c r="T351" i="1"/>
  <c r="T352" i="1"/>
  <c r="T353" i="1"/>
  <c r="T354" i="1"/>
  <c r="T355" i="1"/>
  <c r="T356" i="1"/>
  <c r="T357" i="1"/>
  <c r="T358" i="1"/>
  <c r="T359" i="1"/>
  <c r="T360" i="1"/>
  <c r="T361" i="1"/>
  <c r="T362" i="1"/>
  <c r="T363" i="1"/>
  <c r="T364" i="1"/>
  <c r="T365" i="1"/>
  <c r="T366" i="1"/>
  <c r="T367" i="1"/>
  <c r="T368" i="1"/>
  <c r="T369" i="1"/>
  <c r="T370" i="1"/>
  <c r="T371" i="1"/>
  <c r="T372" i="1"/>
  <c r="T373" i="1"/>
  <c r="T374" i="1"/>
  <c r="T375" i="1"/>
  <c r="T376" i="1"/>
  <c r="T377" i="1"/>
  <c r="T378" i="1"/>
  <c r="T379" i="1"/>
  <c r="T380" i="1"/>
  <c r="T381" i="1"/>
  <c r="T382" i="1"/>
  <c r="T383" i="1"/>
  <c r="T384" i="1"/>
  <c r="T385" i="1"/>
  <c r="T386" i="1"/>
  <c r="T387" i="1"/>
  <c r="T388" i="1"/>
  <c r="T389" i="1"/>
  <c r="T390" i="1"/>
  <c r="T391" i="1"/>
  <c r="T392" i="1"/>
  <c r="T393" i="1"/>
  <c r="T394" i="1"/>
  <c r="T395" i="1"/>
  <c r="T396" i="1"/>
  <c r="T397" i="1"/>
  <c r="T398" i="1"/>
  <c r="T399" i="1"/>
  <c r="T400" i="1"/>
  <c r="T401" i="1"/>
  <c r="T402" i="1"/>
  <c r="T403" i="1"/>
  <c r="T404" i="1"/>
  <c r="T405" i="1"/>
  <c r="T406" i="1"/>
  <c r="T407" i="1"/>
  <c r="T408" i="1"/>
  <c r="T409" i="1"/>
  <c r="T410" i="1"/>
  <c r="T411" i="1"/>
  <c r="T412" i="1"/>
  <c r="T413" i="1"/>
  <c r="T414" i="1"/>
  <c r="T415" i="1"/>
  <c r="T416" i="1"/>
  <c r="T417" i="1"/>
  <c r="T418" i="1"/>
  <c r="T419" i="1"/>
  <c r="T420" i="1"/>
  <c r="T421" i="1"/>
  <c r="T422" i="1"/>
  <c r="T423" i="1"/>
  <c r="T424" i="1"/>
  <c r="T425" i="1"/>
  <c r="T426" i="1"/>
  <c r="T427" i="1"/>
  <c r="T428" i="1"/>
  <c r="T429" i="1"/>
  <c r="T430" i="1"/>
  <c r="T431" i="1"/>
  <c r="T432" i="1"/>
  <c r="T433" i="1"/>
  <c r="T434" i="1"/>
  <c r="T435" i="1"/>
  <c r="T436" i="1"/>
  <c r="T437" i="1"/>
  <c r="T438" i="1"/>
  <c r="T439" i="1"/>
  <c r="T440" i="1"/>
  <c r="T441" i="1"/>
  <c r="T442" i="1"/>
  <c r="T443" i="1"/>
  <c r="T444" i="1"/>
  <c r="T445" i="1"/>
  <c r="T446" i="1"/>
  <c r="T447" i="1"/>
  <c r="T448" i="1"/>
  <c r="T449" i="1"/>
  <c r="T450" i="1"/>
  <c r="T451" i="1"/>
  <c r="T452" i="1"/>
  <c r="T453" i="1"/>
  <c r="T454" i="1"/>
  <c r="T455" i="1"/>
  <c r="T456" i="1"/>
  <c r="T457" i="1"/>
  <c r="T458" i="1"/>
  <c r="T459" i="1"/>
  <c r="T460" i="1"/>
  <c r="T461" i="1"/>
  <c r="T462" i="1"/>
  <c r="T463" i="1"/>
  <c r="T464" i="1"/>
  <c r="T465" i="1"/>
  <c r="T466" i="1"/>
  <c r="T467" i="1"/>
  <c r="T468" i="1"/>
  <c r="T469" i="1"/>
  <c r="T470" i="1"/>
  <c r="T471" i="1"/>
  <c r="T472" i="1"/>
  <c r="T473" i="1"/>
  <c r="T474" i="1"/>
  <c r="T475" i="1"/>
  <c r="T476" i="1"/>
  <c r="T477" i="1"/>
  <c r="T478" i="1"/>
  <c r="T479" i="1"/>
  <c r="T480" i="1"/>
  <c r="T481" i="1"/>
  <c r="T482" i="1"/>
  <c r="T483" i="1"/>
  <c r="T484" i="1"/>
  <c r="T485" i="1"/>
  <c r="T486" i="1"/>
  <c r="T487" i="1"/>
  <c r="T488" i="1"/>
  <c r="T489" i="1"/>
  <c r="T490" i="1"/>
  <c r="T491" i="1"/>
  <c r="T492" i="1"/>
  <c r="T493" i="1"/>
  <c r="T494" i="1"/>
  <c r="T495" i="1"/>
  <c r="T496" i="1"/>
  <c r="T497" i="1"/>
  <c r="T498" i="1"/>
  <c r="T499" i="1"/>
  <c r="T500" i="1"/>
  <c r="T501" i="1"/>
  <c r="T502" i="1"/>
  <c r="T503" i="1"/>
  <c r="T504" i="1"/>
  <c r="T505" i="1"/>
  <c r="T506" i="1"/>
  <c r="T507" i="1"/>
  <c r="T508" i="1"/>
  <c r="T509" i="1"/>
  <c r="T510" i="1"/>
  <c r="T511" i="1"/>
  <c r="T512" i="1"/>
  <c r="T513" i="1"/>
  <c r="T514" i="1"/>
  <c r="T515" i="1"/>
  <c r="T516" i="1"/>
  <c r="T517" i="1"/>
  <c r="T518" i="1"/>
  <c r="T519" i="1"/>
  <c r="T520" i="1"/>
  <c r="T521" i="1"/>
  <c r="T522" i="1"/>
  <c r="T523" i="1"/>
  <c r="T524" i="1"/>
  <c r="T525" i="1"/>
  <c r="T526" i="1"/>
  <c r="T527" i="1"/>
  <c r="T528" i="1"/>
  <c r="T529" i="1"/>
  <c r="T530" i="1"/>
  <c r="T531" i="1"/>
  <c r="T532" i="1"/>
  <c r="T533" i="1"/>
  <c r="T534" i="1"/>
  <c r="T535" i="1"/>
  <c r="T536" i="1"/>
  <c r="T537" i="1"/>
  <c r="T538" i="1"/>
  <c r="T539" i="1"/>
  <c r="T540" i="1"/>
  <c r="T541" i="1"/>
  <c r="T542" i="1"/>
  <c r="T543" i="1"/>
  <c r="T544" i="1"/>
  <c r="T545" i="1"/>
  <c r="T546" i="1"/>
  <c r="T547" i="1"/>
  <c r="T548" i="1"/>
  <c r="T549" i="1"/>
  <c r="T550" i="1"/>
  <c r="T551" i="1"/>
  <c r="T552" i="1"/>
  <c r="T553" i="1"/>
  <c r="T554" i="1"/>
  <c r="T555" i="1"/>
  <c r="T556" i="1"/>
  <c r="T557" i="1"/>
  <c r="T558" i="1"/>
  <c r="T559" i="1"/>
  <c r="T560" i="1"/>
  <c r="T561" i="1"/>
  <c r="T562" i="1"/>
  <c r="T563" i="1"/>
  <c r="T564" i="1"/>
  <c r="T565" i="1"/>
  <c r="T566" i="1"/>
  <c r="T567" i="1"/>
  <c r="T568" i="1"/>
  <c r="T569" i="1"/>
  <c r="T570" i="1"/>
  <c r="T571" i="1"/>
  <c r="T572" i="1"/>
  <c r="T573" i="1"/>
  <c r="T574" i="1"/>
  <c r="T575" i="1"/>
  <c r="T576" i="1"/>
  <c r="T577" i="1"/>
  <c r="T578" i="1"/>
  <c r="T579" i="1"/>
  <c r="T580" i="1"/>
  <c r="T581" i="1"/>
  <c r="T582" i="1"/>
  <c r="T583" i="1"/>
  <c r="T584" i="1"/>
  <c r="T585" i="1"/>
  <c r="T586" i="1"/>
  <c r="T587" i="1"/>
  <c r="T588" i="1"/>
  <c r="T589" i="1"/>
  <c r="T590" i="1"/>
  <c r="T591" i="1"/>
  <c r="T592" i="1"/>
  <c r="T593" i="1"/>
  <c r="T594" i="1"/>
  <c r="T595" i="1"/>
  <c r="T596" i="1"/>
  <c r="T597" i="1"/>
  <c r="T598" i="1"/>
  <c r="T599" i="1"/>
  <c r="T600" i="1"/>
  <c r="T601" i="1"/>
  <c r="T602" i="1"/>
  <c r="T603" i="1"/>
  <c r="T604" i="1"/>
  <c r="T605" i="1"/>
  <c r="T606" i="1"/>
  <c r="T607" i="1"/>
  <c r="T608" i="1"/>
  <c r="T609" i="1"/>
  <c r="T610" i="1"/>
  <c r="T611" i="1"/>
  <c r="T612" i="1"/>
  <c r="T613" i="1"/>
  <c r="T614" i="1"/>
  <c r="T615" i="1"/>
  <c r="T616" i="1"/>
  <c r="T617" i="1"/>
  <c r="T618" i="1"/>
  <c r="T619" i="1"/>
  <c r="T620" i="1"/>
  <c r="T621" i="1"/>
  <c r="T622" i="1"/>
  <c r="T623" i="1"/>
  <c r="T624" i="1"/>
  <c r="T625" i="1"/>
  <c r="T626" i="1"/>
  <c r="T627" i="1"/>
  <c r="T628" i="1"/>
  <c r="T629" i="1"/>
  <c r="T630" i="1"/>
  <c r="T631" i="1"/>
  <c r="T632" i="1"/>
  <c r="T633" i="1"/>
  <c r="T634" i="1"/>
  <c r="T635" i="1"/>
  <c r="T636" i="1"/>
  <c r="T637" i="1"/>
  <c r="T638" i="1"/>
  <c r="T639" i="1"/>
  <c r="T640" i="1"/>
  <c r="T641" i="1"/>
  <c r="T642" i="1"/>
  <c r="T643" i="1"/>
  <c r="T644" i="1"/>
  <c r="T645" i="1"/>
  <c r="T646" i="1"/>
  <c r="T647" i="1"/>
  <c r="T648" i="1"/>
  <c r="T649" i="1"/>
  <c r="T650" i="1"/>
  <c r="T651" i="1"/>
  <c r="T652" i="1"/>
  <c r="T653" i="1"/>
  <c r="T654" i="1"/>
  <c r="T655" i="1"/>
  <c r="T656" i="1"/>
  <c r="T657" i="1"/>
  <c r="T658" i="1"/>
  <c r="T659" i="1"/>
  <c r="T660" i="1"/>
  <c r="T661" i="1"/>
  <c r="T662" i="1"/>
  <c r="T663" i="1"/>
  <c r="T664" i="1"/>
  <c r="T665" i="1"/>
  <c r="T666" i="1"/>
  <c r="T667" i="1"/>
  <c r="T668" i="1"/>
  <c r="T669" i="1"/>
  <c r="T670" i="1"/>
  <c r="T671" i="1"/>
  <c r="T672" i="1"/>
  <c r="T673" i="1"/>
  <c r="T674" i="1"/>
  <c r="T675" i="1"/>
  <c r="T676" i="1"/>
  <c r="T677" i="1"/>
  <c r="T678" i="1"/>
  <c r="T679" i="1"/>
  <c r="T680" i="1"/>
  <c r="T681" i="1"/>
  <c r="T682" i="1"/>
  <c r="T683" i="1"/>
  <c r="T684" i="1"/>
  <c r="T685" i="1"/>
  <c r="T686" i="1"/>
  <c r="T687" i="1"/>
  <c r="T688" i="1"/>
  <c r="T689" i="1"/>
  <c r="T690" i="1"/>
  <c r="T691" i="1"/>
  <c r="T692" i="1"/>
  <c r="T693" i="1"/>
  <c r="T694" i="1"/>
  <c r="T695" i="1"/>
  <c r="T696" i="1"/>
  <c r="T697" i="1"/>
  <c r="T698" i="1"/>
  <c r="T699" i="1"/>
  <c r="T700" i="1"/>
  <c r="T701" i="1"/>
  <c r="T702" i="1"/>
  <c r="T703" i="1"/>
  <c r="T704" i="1"/>
  <c r="T705" i="1"/>
  <c r="T706" i="1"/>
  <c r="T707" i="1"/>
  <c r="T708" i="1"/>
  <c r="T709" i="1"/>
  <c r="T710" i="1"/>
  <c r="T711" i="1"/>
  <c r="T712" i="1"/>
  <c r="T713" i="1"/>
  <c r="T714" i="1"/>
  <c r="T715" i="1"/>
  <c r="T716" i="1"/>
  <c r="T717" i="1"/>
  <c r="T718" i="1"/>
  <c r="T719" i="1"/>
  <c r="T720" i="1"/>
  <c r="T721" i="1"/>
  <c r="T722" i="1"/>
  <c r="T723" i="1"/>
  <c r="T724" i="1"/>
  <c r="T725" i="1"/>
  <c r="T726" i="1"/>
  <c r="T727" i="1"/>
  <c r="T728" i="1"/>
  <c r="T729" i="1"/>
  <c r="T730" i="1"/>
  <c r="T731" i="1"/>
  <c r="T732" i="1"/>
  <c r="T733" i="1"/>
  <c r="T734" i="1"/>
  <c r="T735" i="1"/>
  <c r="T736" i="1"/>
  <c r="T737" i="1"/>
  <c r="T738" i="1"/>
  <c r="T739" i="1"/>
  <c r="T740" i="1"/>
  <c r="T741" i="1"/>
  <c r="T742" i="1"/>
  <c r="T743" i="1"/>
  <c r="T744" i="1"/>
  <c r="T745" i="1"/>
  <c r="T746" i="1"/>
  <c r="T747" i="1"/>
  <c r="T748" i="1"/>
  <c r="T749" i="1"/>
  <c r="T750" i="1"/>
  <c r="T751" i="1"/>
  <c r="T752" i="1"/>
  <c r="T753" i="1"/>
  <c r="T754" i="1"/>
  <c r="T755" i="1"/>
  <c r="T756" i="1"/>
  <c r="T757" i="1"/>
  <c r="T758" i="1"/>
  <c r="T759" i="1"/>
  <c r="T760" i="1"/>
  <c r="T761" i="1"/>
  <c r="T762" i="1"/>
  <c r="T763" i="1"/>
  <c r="T764" i="1"/>
  <c r="T765" i="1"/>
  <c r="T766" i="1"/>
  <c r="T767" i="1"/>
  <c r="T768" i="1"/>
  <c r="T769" i="1"/>
  <c r="T770" i="1"/>
  <c r="T771" i="1"/>
  <c r="T772" i="1"/>
  <c r="T773" i="1"/>
  <c r="T774" i="1"/>
  <c r="T775" i="1"/>
  <c r="T776" i="1"/>
  <c r="T777" i="1"/>
  <c r="T778" i="1"/>
  <c r="T779" i="1"/>
  <c r="T780" i="1"/>
  <c r="T781" i="1"/>
  <c r="T782" i="1"/>
  <c r="T783" i="1"/>
  <c r="T784" i="1"/>
  <c r="T785" i="1"/>
  <c r="T786" i="1"/>
  <c r="T787" i="1"/>
  <c r="T788" i="1"/>
  <c r="T789" i="1"/>
  <c r="T790" i="1"/>
  <c r="T791" i="1"/>
  <c r="T792" i="1"/>
  <c r="T793" i="1"/>
  <c r="T794" i="1"/>
  <c r="T795" i="1"/>
  <c r="T796" i="1"/>
  <c r="T797" i="1"/>
  <c r="T798" i="1"/>
  <c r="T799" i="1"/>
  <c r="T800" i="1"/>
  <c r="T801" i="1"/>
  <c r="T802" i="1"/>
  <c r="T803" i="1"/>
  <c r="T804" i="1"/>
  <c r="T805" i="1"/>
  <c r="T806" i="1"/>
  <c r="T807" i="1"/>
  <c r="T808" i="1"/>
  <c r="T809" i="1"/>
  <c r="T810" i="1"/>
  <c r="T811" i="1"/>
  <c r="T812" i="1"/>
  <c r="T813" i="1"/>
  <c r="T814" i="1"/>
  <c r="T815" i="1"/>
  <c r="T816" i="1"/>
  <c r="T817" i="1"/>
  <c r="T818" i="1"/>
  <c r="T819" i="1"/>
  <c r="T820" i="1"/>
  <c r="T821" i="1"/>
  <c r="T822" i="1"/>
  <c r="T823" i="1"/>
  <c r="T824" i="1"/>
  <c r="T825" i="1"/>
  <c r="T826" i="1"/>
  <c r="T827" i="1"/>
  <c r="T828" i="1"/>
  <c r="T829" i="1"/>
  <c r="T830" i="1"/>
  <c r="T831" i="1"/>
  <c r="T832" i="1"/>
  <c r="T833" i="1"/>
  <c r="T834" i="1"/>
  <c r="T835" i="1"/>
  <c r="T836" i="1"/>
  <c r="T837" i="1"/>
  <c r="T838" i="1"/>
  <c r="T839" i="1"/>
  <c r="T840" i="1"/>
  <c r="T841" i="1"/>
  <c r="T842" i="1"/>
  <c r="T843" i="1"/>
  <c r="T844" i="1"/>
  <c r="T845" i="1"/>
  <c r="T846" i="1"/>
  <c r="T847" i="1"/>
  <c r="T848" i="1"/>
  <c r="T849" i="1"/>
  <c r="T850" i="1"/>
  <c r="T851" i="1"/>
  <c r="T852" i="1"/>
  <c r="T853" i="1"/>
  <c r="T854" i="1"/>
  <c r="T855" i="1"/>
  <c r="T856" i="1"/>
  <c r="T857" i="1"/>
  <c r="T858" i="1"/>
  <c r="T859" i="1"/>
  <c r="T860" i="1"/>
  <c r="T861" i="1"/>
  <c r="T862" i="1"/>
  <c r="T863" i="1"/>
  <c r="T864" i="1"/>
  <c r="T865" i="1"/>
  <c r="T866" i="1"/>
  <c r="T867" i="1"/>
  <c r="T868" i="1"/>
  <c r="T869" i="1"/>
  <c r="T870" i="1"/>
  <c r="T871" i="1"/>
  <c r="T872" i="1"/>
  <c r="T873" i="1"/>
  <c r="T874" i="1"/>
  <c r="T875" i="1"/>
  <c r="T876" i="1"/>
  <c r="T877" i="1"/>
  <c r="T878" i="1"/>
  <c r="T879" i="1"/>
  <c r="T880" i="1"/>
  <c r="T881" i="1"/>
  <c r="T882" i="1"/>
  <c r="T883" i="1"/>
  <c r="T884" i="1"/>
  <c r="T885" i="1"/>
  <c r="T886" i="1"/>
  <c r="T887" i="1"/>
  <c r="T888" i="1"/>
  <c r="T889" i="1"/>
  <c r="T890" i="1"/>
  <c r="T891" i="1"/>
  <c r="T892" i="1"/>
  <c r="T893" i="1"/>
  <c r="T894" i="1"/>
  <c r="T895" i="1"/>
  <c r="T896" i="1"/>
  <c r="T897" i="1"/>
  <c r="T898" i="1"/>
  <c r="T899" i="1"/>
  <c r="T900" i="1"/>
  <c r="T901" i="1"/>
  <c r="T902" i="1"/>
  <c r="T903" i="1"/>
  <c r="T904" i="1"/>
  <c r="T905" i="1"/>
  <c r="T906" i="1"/>
  <c r="T907" i="1"/>
  <c r="T908" i="1"/>
  <c r="T909" i="1"/>
  <c r="T910" i="1"/>
  <c r="T911" i="1"/>
  <c r="T912" i="1"/>
  <c r="T913" i="1"/>
  <c r="T914" i="1"/>
  <c r="T915" i="1"/>
  <c r="T916" i="1"/>
  <c r="T917" i="1"/>
  <c r="T918" i="1"/>
  <c r="T919" i="1"/>
  <c r="T920" i="1"/>
  <c r="T921" i="1"/>
  <c r="T922" i="1"/>
  <c r="T923" i="1"/>
  <c r="T924" i="1"/>
  <c r="T925" i="1"/>
  <c r="T926" i="1"/>
  <c r="T927" i="1"/>
  <c r="T928" i="1"/>
  <c r="T929" i="1"/>
  <c r="T930" i="1"/>
  <c r="T931" i="1"/>
  <c r="T932" i="1"/>
  <c r="T933" i="1"/>
  <c r="T934" i="1"/>
  <c r="T935" i="1"/>
  <c r="T936" i="1"/>
  <c r="T937" i="1"/>
  <c r="T938" i="1"/>
  <c r="T939" i="1"/>
  <c r="T940" i="1"/>
  <c r="T941" i="1"/>
  <c r="T942" i="1"/>
  <c r="T943" i="1"/>
  <c r="T944" i="1"/>
  <c r="T945" i="1"/>
  <c r="T946" i="1"/>
  <c r="T947" i="1"/>
  <c r="T948" i="1"/>
  <c r="T949" i="1"/>
  <c r="T950" i="1"/>
  <c r="T951" i="1"/>
  <c r="T952" i="1"/>
  <c r="T953" i="1"/>
  <c r="T954" i="1"/>
  <c r="T955" i="1"/>
  <c r="T956" i="1"/>
  <c r="T957" i="1"/>
  <c r="T958" i="1"/>
  <c r="T959" i="1"/>
  <c r="T960" i="1"/>
  <c r="T961" i="1"/>
  <c r="T962" i="1"/>
  <c r="T963" i="1"/>
  <c r="T964" i="1"/>
  <c r="T965" i="1"/>
  <c r="T966" i="1"/>
  <c r="T967" i="1"/>
  <c r="T968" i="1"/>
  <c r="T969" i="1"/>
  <c r="T970" i="1"/>
  <c r="T971" i="1"/>
  <c r="T972" i="1"/>
  <c r="T973" i="1"/>
  <c r="T974" i="1"/>
  <c r="T975" i="1"/>
  <c r="T976" i="1"/>
  <c r="T977" i="1"/>
  <c r="T978" i="1"/>
  <c r="T979" i="1"/>
  <c r="T980" i="1"/>
  <c r="T981" i="1"/>
  <c r="T982" i="1"/>
  <c r="T983" i="1"/>
  <c r="T984" i="1"/>
  <c r="T985" i="1"/>
  <c r="T986" i="1"/>
  <c r="T987" i="1"/>
  <c r="T988" i="1"/>
  <c r="T989" i="1"/>
  <c r="T990" i="1"/>
  <c r="T991" i="1"/>
  <c r="T992" i="1"/>
  <c r="T993" i="1"/>
  <c r="T994" i="1"/>
  <c r="T995" i="1"/>
  <c r="T996" i="1"/>
  <c r="T997" i="1"/>
  <c r="T998" i="1"/>
  <c r="T999" i="1"/>
  <c r="T1000" i="1"/>
  <c r="T1001" i="1"/>
  <c r="T1002" i="1"/>
  <c r="T1003" i="1"/>
  <c r="T1004" i="1"/>
  <c r="T1005" i="1"/>
  <c r="T1006" i="1"/>
  <c r="T1007" i="1"/>
  <c r="T1008" i="1"/>
  <c r="T1009" i="1"/>
  <c r="T1010" i="1"/>
  <c r="T1011" i="1"/>
  <c r="T1012" i="1"/>
  <c r="T1013" i="1"/>
  <c r="T1014" i="1"/>
  <c r="T1015" i="1"/>
  <c r="T1016" i="1"/>
  <c r="T1017" i="1"/>
  <c r="T1018" i="1"/>
  <c r="T1019" i="1"/>
  <c r="T1020" i="1"/>
  <c r="T1021" i="1"/>
  <c r="T1022" i="1"/>
  <c r="T1023" i="1"/>
  <c r="T1024" i="1"/>
  <c r="T1025" i="1"/>
  <c r="T1026" i="1"/>
  <c r="T1027" i="1"/>
  <c r="T1028" i="1"/>
  <c r="T1029" i="1"/>
  <c r="T1030" i="1"/>
  <c r="T1031" i="1"/>
  <c r="T1032" i="1"/>
  <c r="T1033" i="1"/>
  <c r="T1034" i="1"/>
  <c r="T1035" i="1"/>
  <c r="T1036" i="1"/>
  <c r="T1037" i="1"/>
  <c r="T1038" i="1"/>
  <c r="T1039" i="1"/>
  <c r="T1040" i="1"/>
  <c r="T1041" i="1"/>
  <c r="T1042" i="1"/>
  <c r="T1043" i="1"/>
  <c r="T1044" i="1"/>
  <c r="T1045" i="1"/>
  <c r="T1046" i="1"/>
  <c r="T1047" i="1"/>
  <c r="T1048" i="1"/>
  <c r="T1049" i="1"/>
  <c r="T1050" i="1"/>
  <c r="T1051" i="1"/>
  <c r="T1052" i="1"/>
  <c r="T1053" i="1"/>
  <c r="T1054" i="1"/>
  <c r="T1055" i="1"/>
  <c r="T1056" i="1"/>
  <c r="T1057" i="1"/>
  <c r="T1058" i="1"/>
  <c r="T1059" i="1"/>
  <c r="T1060" i="1"/>
  <c r="T1061" i="1"/>
  <c r="T1062" i="1"/>
  <c r="T1063" i="1"/>
  <c r="T1064" i="1"/>
  <c r="T1065" i="1"/>
  <c r="T1066" i="1"/>
  <c r="T1067" i="1"/>
  <c r="T1068" i="1"/>
  <c r="T1069" i="1"/>
  <c r="T1070" i="1"/>
  <c r="T1071" i="1"/>
  <c r="T1072" i="1"/>
  <c r="T1073" i="1"/>
  <c r="T1074" i="1"/>
  <c r="T1075" i="1"/>
  <c r="T1076" i="1"/>
  <c r="T1077" i="1"/>
  <c r="T1078" i="1"/>
  <c r="T1079" i="1"/>
  <c r="T1080" i="1"/>
  <c r="T1081" i="1"/>
  <c r="T1082" i="1"/>
  <c r="T1083" i="1"/>
  <c r="T1084" i="1"/>
  <c r="T1085" i="1"/>
  <c r="T1086" i="1"/>
  <c r="T1087" i="1"/>
  <c r="T1088" i="1"/>
  <c r="T1089" i="1"/>
  <c r="T1090" i="1"/>
  <c r="T1091" i="1"/>
  <c r="T1092" i="1"/>
  <c r="T1093" i="1"/>
  <c r="T1094" i="1"/>
  <c r="P3" i="1"/>
  <c r="Q3" i="1"/>
  <c r="R3" i="1"/>
  <c r="T3" i="1"/>
  <c r="U3" i="1"/>
  <c r="V3" i="1"/>
  <c r="P4" i="1"/>
  <c r="Q4" i="1"/>
  <c r="R4" i="1"/>
  <c r="T4" i="1"/>
  <c r="U4" i="1"/>
  <c r="V4" i="1"/>
  <c r="P5" i="1"/>
  <c r="Q5" i="1"/>
  <c r="R5" i="1"/>
  <c r="T5" i="1"/>
  <c r="U5" i="1"/>
  <c r="V5" i="1"/>
  <c r="P6" i="1"/>
  <c r="Q6" i="1"/>
  <c r="R6" i="1"/>
  <c r="T6" i="1"/>
  <c r="U6" i="1"/>
  <c r="V6" i="1"/>
  <c r="P7" i="1"/>
  <c r="Q7" i="1"/>
  <c r="R7" i="1"/>
  <c r="T7" i="1"/>
  <c r="U7" i="1"/>
  <c r="V7" i="1"/>
  <c r="P8" i="1"/>
  <c r="Q8" i="1"/>
  <c r="R8" i="1"/>
  <c r="T8" i="1"/>
  <c r="U8" i="1"/>
  <c r="V8" i="1"/>
  <c r="P9" i="1"/>
  <c r="Q9" i="1"/>
  <c r="R9" i="1"/>
  <c r="T9" i="1"/>
  <c r="U9" i="1"/>
  <c r="V9" i="1"/>
  <c r="P10" i="1"/>
  <c r="Q10" i="1"/>
  <c r="R10" i="1"/>
  <c r="T10" i="1"/>
  <c r="U10" i="1"/>
  <c r="V10" i="1"/>
  <c r="P11" i="1"/>
  <c r="Q11" i="1"/>
  <c r="R11" i="1"/>
  <c r="T11" i="1"/>
  <c r="U11" i="1"/>
  <c r="V11" i="1"/>
  <c r="P12" i="1"/>
  <c r="Q12" i="1"/>
  <c r="R12" i="1"/>
  <c r="T12" i="1"/>
  <c r="U12" i="1"/>
  <c r="V12" i="1"/>
  <c r="P13" i="1"/>
  <c r="Q13" i="1"/>
  <c r="R13" i="1"/>
  <c r="T13" i="1"/>
  <c r="U13" i="1"/>
  <c r="V13" i="1"/>
  <c r="P14" i="1"/>
  <c r="Q14" i="1"/>
  <c r="R14" i="1"/>
  <c r="T14" i="1"/>
  <c r="U14" i="1"/>
  <c r="V14" i="1"/>
  <c r="P15" i="1"/>
  <c r="Q15" i="1"/>
  <c r="R15" i="1"/>
  <c r="T15" i="1"/>
  <c r="U15" i="1"/>
  <c r="V15" i="1"/>
  <c r="P16" i="1"/>
  <c r="Q16" i="1"/>
  <c r="R16" i="1"/>
  <c r="T16" i="1"/>
  <c r="U16" i="1"/>
  <c r="V16" i="1"/>
  <c r="P17" i="1"/>
  <c r="Q17" i="1"/>
  <c r="R17" i="1"/>
  <c r="T17" i="1"/>
  <c r="U17" i="1"/>
  <c r="V17" i="1"/>
  <c r="P18" i="1"/>
  <c r="Q18" i="1"/>
  <c r="R18" i="1"/>
  <c r="T18" i="1"/>
  <c r="U18" i="1"/>
  <c r="V18" i="1"/>
  <c r="P19" i="1"/>
  <c r="Q19" i="1"/>
  <c r="R19" i="1"/>
  <c r="T19" i="1"/>
  <c r="U19" i="1"/>
  <c r="V19" i="1"/>
  <c r="P20" i="1"/>
  <c r="Q20" i="1"/>
  <c r="R20" i="1"/>
  <c r="T20" i="1"/>
  <c r="U20" i="1"/>
  <c r="V20" i="1"/>
  <c r="P21" i="1"/>
  <c r="Q21" i="1"/>
  <c r="R21" i="1"/>
  <c r="T21" i="1"/>
  <c r="U21" i="1"/>
  <c r="V21" i="1"/>
  <c r="P22" i="1"/>
  <c r="Q22" i="1"/>
  <c r="R22" i="1"/>
  <c r="T22" i="1"/>
  <c r="U22" i="1"/>
  <c r="V22" i="1"/>
  <c r="P23" i="1"/>
  <c r="Q23" i="1"/>
  <c r="R23" i="1"/>
  <c r="T23" i="1"/>
  <c r="U23" i="1"/>
  <c r="V23" i="1"/>
  <c r="P24" i="1"/>
  <c r="Q24" i="1"/>
  <c r="R24" i="1"/>
  <c r="T24" i="1"/>
  <c r="U24" i="1"/>
  <c r="V24" i="1"/>
  <c r="P25" i="1"/>
  <c r="Q25" i="1"/>
  <c r="R25" i="1"/>
  <c r="T25" i="1"/>
  <c r="U25" i="1"/>
  <c r="V25" i="1"/>
  <c r="P26" i="1"/>
  <c r="Q26" i="1"/>
  <c r="R26" i="1"/>
  <c r="T26" i="1"/>
  <c r="U26" i="1"/>
  <c r="V26" i="1"/>
  <c r="P27" i="1"/>
  <c r="Q27" i="1"/>
  <c r="R27" i="1"/>
  <c r="T27" i="1"/>
  <c r="U27" i="1"/>
  <c r="V27" i="1"/>
  <c r="P28" i="1"/>
  <c r="Q28" i="1"/>
  <c r="R28" i="1"/>
  <c r="T28" i="1"/>
  <c r="U28" i="1"/>
  <c r="V28" i="1"/>
  <c r="P29" i="1"/>
  <c r="Q29" i="1"/>
  <c r="R29" i="1"/>
  <c r="T29" i="1"/>
  <c r="U29" i="1"/>
  <c r="V29" i="1"/>
  <c r="P30" i="1"/>
  <c r="Q30" i="1"/>
  <c r="R30" i="1"/>
  <c r="T30" i="1"/>
  <c r="U30" i="1"/>
  <c r="V30" i="1"/>
  <c r="P31" i="1"/>
  <c r="Q31" i="1"/>
  <c r="R31" i="1"/>
  <c r="T31" i="1"/>
  <c r="U31" i="1"/>
  <c r="V31" i="1"/>
  <c r="P32" i="1"/>
  <c r="Q32" i="1"/>
  <c r="R32" i="1"/>
  <c r="T32" i="1"/>
  <c r="U32" i="1"/>
  <c r="V32" i="1"/>
  <c r="P33" i="1"/>
  <c r="Q33" i="1"/>
  <c r="R33" i="1"/>
  <c r="T33" i="1"/>
  <c r="U33" i="1"/>
  <c r="V33" i="1"/>
  <c r="P34" i="1"/>
  <c r="Q34" i="1"/>
  <c r="R34" i="1"/>
  <c r="T34" i="1"/>
  <c r="U34" i="1"/>
  <c r="V34" i="1"/>
  <c r="P35" i="1"/>
  <c r="Q35" i="1"/>
  <c r="R35" i="1"/>
  <c r="T35" i="1"/>
  <c r="U35" i="1"/>
  <c r="V35" i="1"/>
  <c r="P36" i="1"/>
  <c r="Q36" i="1"/>
  <c r="R36" i="1"/>
  <c r="T36" i="1"/>
  <c r="U36" i="1"/>
  <c r="V36" i="1"/>
  <c r="P37" i="1"/>
  <c r="Q37" i="1"/>
  <c r="R37" i="1"/>
  <c r="T37" i="1"/>
  <c r="U37" i="1"/>
  <c r="V37" i="1"/>
  <c r="P38" i="1"/>
  <c r="Q38" i="1"/>
  <c r="R38" i="1"/>
  <c r="T38" i="1"/>
  <c r="U38" i="1"/>
  <c r="V38" i="1"/>
  <c r="P39" i="1"/>
  <c r="Q39" i="1"/>
  <c r="R39" i="1"/>
  <c r="T39" i="1"/>
  <c r="U39" i="1"/>
  <c r="V39" i="1"/>
  <c r="P40" i="1"/>
  <c r="Q40" i="1"/>
  <c r="R40" i="1"/>
  <c r="T40" i="1"/>
  <c r="U40" i="1"/>
  <c r="V40" i="1"/>
  <c r="P41" i="1"/>
  <c r="Q41" i="1"/>
  <c r="R41" i="1"/>
  <c r="T41" i="1"/>
  <c r="U41" i="1"/>
  <c r="V41" i="1"/>
  <c r="P42" i="1"/>
  <c r="Q42" i="1"/>
  <c r="R42" i="1"/>
  <c r="T42" i="1"/>
  <c r="U42" i="1"/>
  <c r="V42" i="1"/>
  <c r="P43" i="1"/>
  <c r="Q43" i="1"/>
  <c r="R43" i="1"/>
  <c r="T43" i="1"/>
  <c r="U43" i="1"/>
  <c r="V43" i="1"/>
  <c r="T44" i="1"/>
  <c r="U44" i="1"/>
  <c r="V44" i="1"/>
  <c r="T45" i="1"/>
  <c r="U45" i="1"/>
  <c r="V45" i="1"/>
  <c r="T46" i="1"/>
  <c r="U46" i="1"/>
  <c r="V46" i="1"/>
  <c r="T47" i="1"/>
  <c r="U47" i="1"/>
  <c r="V47" i="1"/>
  <c r="T48" i="1"/>
  <c r="U48" i="1"/>
  <c r="V48" i="1"/>
  <c r="T49" i="1"/>
  <c r="U49" i="1"/>
  <c r="V49" i="1"/>
  <c r="T50" i="1"/>
  <c r="U50" i="1"/>
  <c r="V50" i="1"/>
  <c r="T51" i="1"/>
  <c r="U51" i="1"/>
  <c r="V51" i="1"/>
  <c r="T52" i="1"/>
  <c r="U52" i="1"/>
  <c r="V52" i="1"/>
  <c r="T53" i="1"/>
  <c r="U53" i="1"/>
  <c r="V53" i="1"/>
  <c r="T54" i="1"/>
  <c r="U54" i="1"/>
  <c r="V54" i="1"/>
  <c r="T55" i="1"/>
  <c r="U55" i="1"/>
  <c r="V55" i="1"/>
  <c r="T56" i="1"/>
  <c r="U56" i="1"/>
  <c r="V56" i="1"/>
  <c r="T57" i="1"/>
  <c r="U57" i="1"/>
  <c r="V57" i="1"/>
  <c r="T58" i="1"/>
  <c r="U58" i="1"/>
  <c r="V58" i="1"/>
  <c r="T59" i="1"/>
  <c r="U59" i="1"/>
  <c r="V59" i="1"/>
  <c r="T60" i="1"/>
  <c r="U60" i="1"/>
  <c r="V60" i="1"/>
  <c r="T61" i="1"/>
  <c r="U61" i="1"/>
  <c r="V61" i="1"/>
  <c r="T62" i="1"/>
  <c r="U62" i="1"/>
  <c r="V62" i="1"/>
  <c r="T63" i="1"/>
  <c r="U63" i="1"/>
  <c r="V63" i="1"/>
  <c r="T64" i="1"/>
  <c r="U64" i="1"/>
  <c r="V64" i="1"/>
  <c r="T65" i="1"/>
  <c r="U65" i="1"/>
  <c r="V65" i="1"/>
  <c r="T66" i="1"/>
  <c r="U66" i="1"/>
  <c r="V66" i="1"/>
  <c r="T67" i="1"/>
  <c r="U67" i="1"/>
  <c r="V67" i="1"/>
  <c r="T68" i="1"/>
  <c r="U68" i="1"/>
  <c r="V68" i="1"/>
  <c r="T69" i="1"/>
  <c r="U69" i="1"/>
  <c r="V69" i="1"/>
  <c r="T70" i="1"/>
  <c r="U70" i="1"/>
  <c r="V70" i="1"/>
  <c r="T71" i="1"/>
  <c r="U71" i="1"/>
  <c r="V71" i="1"/>
  <c r="T72" i="1"/>
  <c r="U72" i="1"/>
  <c r="V72" i="1"/>
  <c r="T73" i="1"/>
  <c r="U73" i="1"/>
  <c r="V73" i="1"/>
  <c r="T74" i="1"/>
  <c r="U74" i="1"/>
  <c r="V74" i="1"/>
  <c r="T75" i="1"/>
  <c r="U75" i="1"/>
  <c r="V75" i="1"/>
  <c r="T76" i="1"/>
  <c r="U76" i="1"/>
  <c r="V76" i="1"/>
  <c r="T77" i="1"/>
  <c r="U77" i="1"/>
  <c r="V77" i="1"/>
  <c r="T84" i="1"/>
  <c r="U84" i="1"/>
  <c r="V84" i="1"/>
  <c r="T85" i="1"/>
  <c r="U85" i="1"/>
  <c r="V85" i="1"/>
  <c r="T86" i="1"/>
  <c r="U86" i="1"/>
  <c r="V86" i="1"/>
  <c r="T87" i="1"/>
  <c r="U87" i="1"/>
  <c r="V87" i="1"/>
  <c r="T82" i="1"/>
  <c r="U82" i="1"/>
  <c r="V82" i="1"/>
  <c r="T88" i="1"/>
  <c r="U88" i="1"/>
  <c r="V88" i="1"/>
  <c r="T89" i="1"/>
  <c r="U89" i="1"/>
  <c r="V89" i="1"/>
  <c r="T90" i="1"/>
  <c r="U90" i="1"/>
  <c r="V90" i="1"/>
  <c r="T78" i="1"/>
  <c r="U78" i="1"/>
  <c r="V78" i="1"/>
  <c r="T79" i="1"/>
  <c r="U79" i="1"/>
  <c r="V79" i="1"/>
  <c r="T83" i="1"/>
  <c r="U83" i="1"/>
  <c r="V83" i="1"/>
  <c r="T91" i="1"/>
  <c r="U91" i="1"/>
  <c r="V91" i="1"/>
  <c r="T92" i="1"/>
  <c r="U92" i="1"/>
  <c r="V92" i="1"/>
  <c r="T93" i="1"/>
  <c r="U93" i="1"/>
  <c r="V93" i="1"/>
  <c r="T94" i="1"/>
  <c r="U94" i="1"/>
  <c r="V94" i="1"/>
  <c r="T95" i="1"/>
  <c r="U95" i="1"/>
  <c r="V95" i="1"/>
  <c r="T96" i="1"/>
  <c r="U96" i="1"/>
  <c r="V96" i="1"/>
  <c r="T97" i="1"/>
  <c r="U97" i="1"/>
  <c r="V97" i="1"/>
  <c r="T98" i="1"/>
  <c r="U98" i="1"/>
  <c r="V98" i="1"/>
  <c r="T99" i="1"/>
  <c r="U99" i="1"/>
  <c r="V99" i="1"/>
  <c r="T100" i="1"/>
  <c r="U100" i="1"/>
  <c r="V100" i="1"/>
  <c r="T101" i="1"/>
  <c r="U101" i="1"/>
  <c r="V101" i="1"/>
  <c r="T102" i="1"/>
  <c r="U102" i="1"/>
  <c r="V102" i="1"/>
  <c r="T103" i="1"/>
  <c r="U103" i="1"/>
  <c r="V103" i="1"/>
  <c r="T104" i="1"/>
  <c r="U104" i="1"/>
  <c r="V104" i="1"/>
  <c r="T105" i="1"/>
  <c r="U105" i="1"/>
  <c r="V105" i="1"/>
  <c r="T106" i="1"/>
  <c r="U106" i="1"/>
  <c r="V106" i="1"/>
  <c r="T107" i="1"/>
  <c r="U107" i="1"/>
  <c r="V107" i="1"/>
  <c r="T108" i="1"/>
  <c r="U108" i="1"/>
  <c r="V108" i="1"/>
  <c r="T109" i="1"/>
  <c r="U109" i="1"/>
  <c r="V109" i="1"/>
  <c r="T110" i="1"/>
  <c r="U110" i="1"/>
  <c r="V110" i="1"/>
  <c r="T111" i="1"/>
  <c r="U111" i="1"/>
  <c r="V111" i="1"/>
  <c r="T112" i="1"/>
  <c r="U112" i="1"/>
  <c r="V112" i="1"/>
  <c r="T113" i="1"/>
  <c r="U113" i="1"/>
  <c r="V113" i="1"/>
  <c r="T114" i="1"/>
  <c r="U114" i="1"/>
  <c r="V114" i="1"/>
  <c r="T115" i="1"/>
  <c r="U115" i="1"/>
  <c r="V115" i="1"/>
  <c r="T116" i="1"/>
  <c r="U116" i="1"/>
  <c r="V116" i="1"/>
  <c r="T117" i="1"/>
  <c r="U117" i="1"/>
  <c r="V117" i="1"/>
  <c r="T118" i="1"/>
  <c r="U118" i="1"/>
  <c r="V118" i="1"/>
  <c r="T119" i="1"/>
  <c r="U119" i="1"/>
  <c r="V119" i="1"/>
  <c r="T120" i="1"/>
  <c r="U120" i="1"/>
  <c r="V120" i="1"/>
  <c r="T121" i="1"/>
  <c r="U121" i="1"/>
  <c r="V121" i="1"/>
  <c r="T122" i="1"/>
  <c r="U122" i="1"/>
  <c r="V122" i="1"/>
  <c r="T123" i="1"/>
  <c r="U123" i="1"/>
  <c r="V123" i="1"/>
  <c r="T124" i="1"/>
  <c r="U124" i="1"/>
  <c r="V124" i="1"/>
  <c r="T125" i="1"/>
  <c r="U125" i="1"/>
  <c r="V125" i="1"/>
  <c r="T126" i="1"/>
  <c r="U126" i="1"/>
  <c r="V126" i="1"/>
  <c r="T127" i="1"/>
  <c r="U127" i="1"/>
  <c r="V127" i="1"/>
  <c r="T130" i="1"/>
  <c r="U130" i="1"/>
  <c r="V130" i="1"/>
  <c r="T131" i="1"/>
  <c r="U131" i="1"/>
  <c r="V131" i="1"/>
  <c r="T132" i="1"/>
  <c r="U132" i="1"/>
  <c r="V132" i="1"/>
  <c r="T133" i="1"/>
  <c r="U133" i="1"/>
  <c r="V133" i="1"/>
  <c r="T134" i="1"/>
  <c r="U134" i="1"/>
  <c r="V134" i="1"/>
  <c r="T135" i="1"/>
  <c r="U135" i="1"/>
  <c r="V135" i="1"/>
  <c r="T136" i="1"/>
  <c r="U136" i="1"/>
  <c r="V136" i="1"/>
  <c r="T138" i="1"/>
  <c r="U138" i="1"/>
  <c r="V138" i="1"/>
  <c r="T140" i="1"/>
  <c r="U140" i="1"/>
  <c r="V140" i="1"/>
  <c r="T141" i="1"/>
  <c r="U141" i="1"/>
  <c r="V141" i="1"/>
  <c r="T143" i="1"/>
  <c r="U143" i="1"/>
  <c r="V143" i="1"/>
  <c r="T144" i="1"/>
  <c r="U144" i="1"/>
  <c r="V144" i="1"/>
  <c r="T145" i="1"/>
  <c r="U145" i="1"/>
  <c r="V145" i="1"/>
  <c r="T146" i="1"/>
  <c r="U146" i="1"/>
  <c r="V146" i="1"/>
  <c r="T147" i="1"/>
  <c r="U147" i="1"/>
  <c r="V147" i="1"/>
  <c r="T148" i="1"/>
  <c r="U148" i="1"/>
  <c r="V148" i="1"/>
  <c r="T149" i="1"/>
  <c r="U149" i="1"/>
  <c r="V149" i="1"/>
  <c r="T150" i="1"/>
  <c r="U150" i="1"/>
  <c r="V150" i="1"/>
  <c r="T151" i="1"/>
  <c r="U151" i="1"/>
  <c r="V151" i="1"/>
  <c r="T152" i="1"/>
  <c r="U152" i="1"/>
  <c r="V152" i="1"/>
  <c r="T153" i="1"/>
  <c r="U153" i="1"/>
  <c r="V153" i="1"/>
  <c r="T154" i="1"/>
  <c r="U154" i="1"/>
  <c r="V154" i="1"/>
  <c r="T155" i="1"/>
  <c r="U155" i="1"/>
  <c r="V155" i="1"/>
  <c r="T156" i="1"/>
  <c r="U156" i="1"/>
  <c r="V156" i="1"/>
  <c r="T157" i="1"/>
  <c r="U157" i="1"/>
  <c r="V157" i="1"/>
  <c r="T158" i="1"/>
  <c r="U158" i="1"/>
  <c r="V158" i="1"/>
  <c r="T159" i="1"/>
  <c r="U159" i="1"/>
  <c r="V159" i="1"/>
  <c r="T160" i="1"/>
  <c r="U160" i="1"/>
  <c r="V160" i="1"/>
  <c r="T161" i="1"/>
  <c r="U161" i="1"/>
  <c r="V161" i="1"/>
  <c r="T162" i="1"/>
  <c r="U162" i="1"/>
  <c r="V162" i="1"/>
  <c r="T163" i="1"/>
  <c r="U163" i="1"/>
  <c r="V163" i="1"/>
  <c r="T164" i="1"/>
  <c r="U164" i="1"/>
  <c r="V164" i="1"/>
  <c r="T165" i="1"/>
  <c r="U165" i="1"/>
  <c r="V165" i="1"/>
  <c r="T166" i="1"/>
  <c r="U166" i="1"/>
  <c r="V166" i="1"/>
  <c r="T167" i="1"/>
  <c r="U167" i="1"/>
  <c r="V167" i="1"/>
  <c r="T168" i="1"/>
  <c r="U168" i="1"/>
  <c r="V168" i="1"/>
  <c r="T169" i="1"/>
  <c r="U169" i="1"/>
  <c r="V169" i="1"/>
  <c r="T170" i="1"/>
  <c r="U170" i="1"/>
  <c r="V170" i="1"/>
  <c r="T171" i="1"/>
  <c r="U171" i="1"/>
  <c r="V171" i="1"/>
  <c r="T172" i="1"/>
  <c r="U172" i="1"/>
  <c r="V172" i="1"/>
  <c r="V175" i="1"/>
  <c r="T176" i="1"/>
  <c r="U176" i="1"/>
  <c r="V176" i="1"/>
  <c r="T177" i="1"/>
  <c r="U177" i="1"/>
  <c r="V177" i="1"/>
  <c r="T178" i="1"/>
  <c r="U178" i="1"/>
  <c r="V178" i="1"/>
  <c r="T179" i="1"/>
  <c r="U179" i="1"/>
  <c r="V179" i="1"/>
  <c r="T180" i="1"/>
  <c r="U180" i="1"/>
  <c r="V180" i="1"/>
  <c r="T181" i="1"/>
  <c r="U181" i="1"/>
  <c r="V181" i="1"/>
  <c r="T182" i="1"/>
  <c r="U182" i="1"/>
  <c r="V182" i="1"/>
  <c r="T183" i="1"/>
  <c r="U183" i="1"/>
  <c r="V183" i="1"/>
  <c r="T184" i="1"/>
  <c r="U184" i="1"/>
  <c r="V184" i="1"/>
  <c r="T185" i="1"/>
  <c r="U185" i="1"/>
  <c r="V185" i="1"/>
  <c r="T186" i="1"/>
  <c r="U186" i="1"/>
  <c r="V186" i="1"/>
  <c r="T187" i="1"/>
  <c r="U187" i="1"/>
  <c r="V187" i="1"/>
  <c r="T188" i="1"/>
  <c r="U188" i="1"/>
  <c r="V188" i="1"/>
  <c r="T189" i="1"/>
  <c r="U189" i="1"/>
  <c r="V189" i="1"/>
  <c r="V190" i="1"/>
  <c r="U191" i="1"/>
  <c r="V191" i="1"/>
  <c r="T192" i="1"/>
  <c r="U192" i="1"/>
  <c r="V192" i="1"/>
  <c r="T193" i="1"/>
  <c r="U193" i="1"/>
  <c r="V193" i="1"/>
  <c r="T194" i="1"/>
  <c r="U194" i="1"/>
  <c r="V194" i="1"/>
  <c r="T195" i="1"/>
  <c r="U195" i="1"/>
  <c r="V195" i="1"/>
  <c r="T196" i="1"/>
  <c r="U196" i="1"/>
  <c r="V196" i="1"/>
  <c r="T197" i="1"/>
  <c r="U197" i="1"/>
  <c r="V197" i="1"/>
  <c r="T198" i="1"/>
  <c r="U198" i="1"/>
  <c r="V198" i="1"/>
  <c r="T199" i="1"/>
  <c r="U199" i="1"/>
  <c r="V199" i="1"/>
  <c r="T200" i="1"/>
  <c r="U200" i="1"/>
  <c r="V200" i="1"/>
  <c r="T201" i="1"/>
  <c r="U201" i="1"/>
  <c r="V201" i="1"/>
  <c r="T202" i="1"/>
  <c r="U202" i="1"/>
  <c r="V202" i="1"/>
  <c r="T203" i="1"/>
  <c r="U203" i="1"/>
  <c r="V203" i="1"/>
  <c r="T204" i="1"/>
  <c r="U204" i="1"/>
  <c r="V204" i="1"/>
  <c r="T205" i="1"/>
  <c r="U205" i="1"/>
  <c r="V205" i="1"/>
  <c r="T206" i="1"/>
  <c r="U206" i="1"/>
  <c r="V206" i="1"/>
  <c r="T207" i="1"/>
  <c r="U207" i="1"/>
  <c r="V207" i="1"/>
  <c r="T208" i="1"/>
  <c r="U208" i="1"/>
  <c r="V208" i="1"/>
  <c r="T209" i="1"/>
  <c r="U209" i="1"/>
  <c r="V209" i="1"/>
  <c r="T210" i="1"/>
  <c r="U210" i="1"/>
  <c r="V210" i="1"/>
  <c r="T211" i="1"/>
  <c r="U211" i="1"/>
  <c r="V211" i="1"/>
  <c r="T212" i="1"/>
  <c r="U212" i="1"/>
  <c r="V212" i="1"/>
  <c r="T213" i="1"/>
  <c r="U213" i="1"/>
  <c r="V213" i="1"/>
  <c r="T214" i="1"/>
  <c r="U214" i="1"/>
  <c r="V214" i="1"/>
  <c r="T215" i="1"/>
  <c r="U215" i="1"/>
  <c r="V215" i="1"/>
  <c r="T216" i="1"/>
  <c r="U216" i="1"/>
  <c r="V216" i="1"/>
  <c r="T217" i="1"/>
  <c r="U217" i="1"/>
  <c r="V217" i="1"/>
  <c r="T218" i="1"/>
  <c r="U218" i="1"/>
  <c r="V218" i="1"/>
  <c r="T219" i="1"/>
  <c r="U219" i="1"/>
  <c r="V219" i="1"/>
  <c r="T220" i="1"/>
  <c r="U220" i="1"/>
  <c r="V220" i="1"/>
  <c r="T221" i="1"/>
  <c r="U221" i="1"/>
  <c r="V221" i="1"/>
  <c r="T222" i="1"/>
  <c r="U222" i="1"/>
  <c r="V222" i="1"/>
  <c r="T223" i="1"/>
  <c r="U223" i="1"/>
  <c r="V223" i="1"/>
  <c r="T80" i="1"/>
  <c r="U80" i="1"/>
  <c r="V80" i="1"/>
  <c r="P68" i="1"/>
  <c r="Q68" i="1"/>
  <c r="R68" i="1"/>
  <c r="P69" i="1"/>
  <c r="Q69" i="1"/>
  <c r="R69" i="1"/>
  <c r="P70" i="1"/>
  <c r="Q70" i="1"/>
  <c r="R70" i="1"/>
  <c r="P71" i="1"/>
  <c r="Q71" i="1"/>
  <c r="R71" i="1"/>
  <c r="P72" i="1"/>
  <c r="Q72" i="1"/>
  <c r="R72" i="1"/>
  <c r="P73" i="1"/>
  <c r="Q73" i="1"/>
  <c r="R73" i="1"/>
  <c r="P74" i="1"/>
  <c r="Q74" i="1"/>
  <c r="R74" i="1"/>
  <c r="P75" i="1"/>
  <c r="Q75" i="1"/>
  <c r="R75" i="1"/>
  <c r="P76" i="1"/>
  <c r="Q76" i="1"/>
  <c r="R76" i="1"/>
  <c r="P77" i="1"/>
  <c r="Q77" i="1"/>
  <c r="R77" i="1"/>
  <c r="P84" i="1"/>
  <c r="Q84" i="1"/>
  <c r="R84" i="1"/>
  <c r="P85" i="1"/>
  <c r="Q85" i="1"/>
  <c r="R85" i="1"/>
  <c r="P86" i="1"/>
  <c r="Q86" i="1"/>
  <c r="R86" i="1"/>
  <c r="P87" i="1"/>
  <c r="Q87" i="1"/>
  <c r="R87" i="1"/>
  <c r="P82" i="1"/>
  <c r="Q82" i="1"/>
  <c r="R82" i="1"/>
  <c r="P88" i="1"/>
  <c r="Q88" i="1"/>
  <c r="R88" i="1"/>
  <c r="P89" i="1"/>
  <c r="Q89" i="1"/>
  <c r="R89" i="1"/>
  <c r="P90" i="1"/>
  <c r="Q90" i="1"/>
  <c r="R90" i="1"/>
  <c r="P78" i="1"/>
  <c r="Q78" i="1"/>
  <c r="R78" i="1"/>
  <c r="P79" i="1"/>
  <c r="Q79" i="1"/>
  <c r="R79" i="1"/>
  <c r="R80" i="1"/>
  <c r="P91" i="1"/>
  <c r="Q91" i="1"/>
  <c r="R91" i="1"/>
  <c r="P92" i="1"/>
  <c r="Q92" i="1"/>
  <c r="R92" i="1"/>
  <c r="P93" i="1"/>
  <c r="Q93" i="1"/>
  <c r="R93" i="1"/>
  <c r="P94" i="1"/>
  <c r="Q94" i="1"/>
  <c r="R94" i="1"/>
  <c r="P95" i="1"/>
  <c r="Q95" i="1"/>
  <c r="R95" i="1"/>
  <c r="P96" i="1"/>
  <c r="Q96" i="1"/>
  <c r="R96" i="1"/>
  <c r="P97" i="1"/>
  <c r="Q97" i="1"/>
  <c r="R97" i="1"/>
  <c r="P98" i="1"/>
  <c r="Q98" i="1"/>
  <c r="R98" i="1"/>
  <c r="P99" i="1"/>
  <c r="Q99" i="1"/>
  <c r="R99" i="1"/>
  <c r="P100" i="1"/>
  <c r="Q100" i="1"/>
  <c r="R100" i="1"/>
  <c r="P101" i="1"/>
  <c r="Q101" i="1"/>
  <c r="R101" i="1"/>
  <c r="P102" i="1"/>
  <c r="Q102" i="1"/>
  <c r="R102" i="1"/>
  <c r="P103" i="1"/>
  <c r="Q103" i="1"/>
  <c r="R103" i="1"/>
  <c r="P104" i="1"/>
  <c r="Q104" i="1"/>
  <c r="R104" i="1"/>
  <c r="P105" i="1"/>
  <c r="Q105" i="1"/>
  <c r="R105" i="1"/>
  <c r="P106" i="1"/>
  <c r="Q106" i="1"/>
  <c r="R106" i="1"/>
  <c r="P107" i="1"/>
  <c r="Q107" i="1"/>
  <c r="R107" i="1"/>
  <c r="P108" i="1"/>
  <c r="Q108" i="1"/>
  <c r="R108" i="1"/>
  <c r="P109" i="1"/>
  <c r="Q109" i="1"/>
  <c r="R109" i="1"/>
  <c r="P110" i="1"/>
  <c r="Q110" i="1"/>
  <c r="R110" i="1"/>
  <c r="P111" i="1"/>
  <c r="Q111" i="1"/>
  <c r="R111" i="1"/>
  <c r="P112" i="1"/>
  <c r="Q112" i="1"/>
  <c r="R112" i="1"/>
  <c r="P113" i="1"/>
  <c r="Q113" i="1"/>
  <c r="R113" i="1"/>
  <c r="P114" i="1"/>
  <c r="Q114" i="1"/>
  <c r="R114" i="1"/>
  <c r="P115" i="1"/>
  <c r="Q115" i="1"/>
  <c r="R115" i="1"/>
  <c r="P116" i="1"/>
  <c r="Q116" i="1"/>
  <c r="R116" i="1"/>
  <c r="P117" i="1"/>
  <c r="Q117" i="1"/>
  <c r="R117" i="1"/>
  <c r="P118" i="1"/>
  <c r="Q118" i="1"/>
  <c r="R118" i="1"/>
  <c r="P119" i="1"/>
  <c r="Q119" i="1"/>
  <c r="R119" i="1"/>
  <c r="P120" i="1"/>
  <c r="Q120" i="1"/>
  <c r="R120" i="1"/>
  <c r="P121" i="1"/>
  <c r="Q121" i="1"/>
  <c r="R121" i="1"/>
  <c r="P122" i="1"/>
  <c r="Q122" i="1"/>
  <c r="R122" i="1"/>
  <c r="P123" i="1"/>
  <c r="Q123" i="1"/>
  <c r="R123" i="1"/>
  <c r="P124" i="1"/>
  <c r="Q124" i="1"/>
  <c r="R124" i="1"/>
  <c r="P125" i="1"/>
  <c r="Q125" i="1"/>
  <c r="R125" i="1"/>
  <c r="P126" i="1"/>
  <c r="Q126" i="1"/>
  <c r="R126" i="1"/>
  <c r="P127" i="1"/>
  <c r="Q127" i="1"/>
  <c r="R127" i="1"/>
  <c r="P130" i="1"/>
  <c r="S130" i="1" s="1"/>
  <c r="K130" i="1" s="1"/>
  <c r="M130" i="1" s="1"/>
  <c r="P131" i="1"/>
  <c r="Q131" i="1"/>
  <c r="R131" i="1"/>
  <c r="P132" i="1"/>
  <c r="Q132" i="1"/>
  <c r="R132" i="1"/>
  <c r="P133" i="1"/>
  <c r="Q133" i="1"/>
  <c r="R133" i="1"/>
  <c r="P134" i="1"/>
  <c r="Q134" i="1"/>
  <c r="R134" i="1"/>
  <c r="P135" i="1"/>
  <c r="Q135" i="1"/>
  <c r="R135" i="1"/>
  <c r="P136" i="1"/>
  <c r="Q136" i="1"/>
  <c r="R136" i="1"/>
  <c r="P138" i="1"/>
  <c r="Q138" i="1"/>
  <c r="R138" i="1"/>
  <c r="P140" i="1"/>
  <c r="Q140" i="1"/>
  <c r="R140" i="1"/>
  <c r="P141" i="1"/>
  <c r="Q141" i="1"/>
  <c r="R141" i="1"/>
  <c r="P143" i="1"/>
  <c r="Q143" i="1"/>
  <c r="R143" i="1"/>
  <c r="P144" i="1"/>
  <c r="Q144" i="1"/>
  <c r="R144" i="1"/>
  <c r="P145" i="1"/>
  <c r="Q145" i="1"/>
  <c r="R145" i="1"/>
  <c r="P146" i="1"/>
  <c r="Q146" i="1"/>
  <c r="R146" i="1"/>
  <c r="P147" i="1"/>
  <c r="Q147" i="1"/>
  <c r="R147" i="1"/>
  <c r="P148" i="1"/>
  <c r="Q148" i="1"/>
  <c r="R148" i="1"/>
  <c r="P149" i="1"/>
  <c r="Q149" i="1"/>
  <c r="R149" i="1"/>
  <c r="P150" i="1"/>
  <c r="Q150" i="1"/>
  <c r="R150" i="1"/>
  <c r="P151" i="1"/>
  <c r="Q151" i="1"/>
  <c r="R151" i="1"/>
  <c r="P152" i="1"/>
  <c r="Q152" i="1"/>
  <c r="R152" i="1"/>
  <c r="P153" i="1"/>
  <c r="Q153" i="1"/>
  <c r="R153" i="1"/>
  <c r="P154" i="1"/>
  <c r="Q154" i="1"/>
  <c r="R154" i="1"/>
  <c r="P155" i="1"/>
  <c r="Q155" i="1"/>
  <c r="R155" i="1"/>
  <c r="P156" i="1"/>
  <c r="Q156" i="1"/>
  <c r="R156" i="1"/>
  <c r="P157" i="1"/>
  <c r="Q157" i="1"/>
  <c r="R157" i="1"/>
  <c r="P158" i="1"/>
  <c r="Q158" i="1"/>
  <c r="R158" i="1"/>
  <c r="P159" i="1"/>
  <c r="Q159" i="1"/>
  <c r="R159" i="1"/>
  <c r="P160" i="1"/>
  <c r="Q160" i="1"/>
  <c r="R160" i="1"/>
  <c r="P161" i="1"/>
  <c r="Q161" i="1"/>
  <c r="R161" i="1"/>
  <c r="P162" i="1"/>
  <c r="Q162" i="1"/>
  <c r="R162" i="1"/>
  <c r="P163" i="1"/>
  <c r="Q163" i="1"/>
  <c r="R163" i="1"/>
  <c r="P164" i="1"/>
  <c r="Q164" i="1"/>
  <c r="R164" i="1"/>
  <c r="P165" i="1"/>
  <c r="Q165" i="1"/>
  <c r="R165" i="1"/>
  <c r="P166" i="1"/>
  <c r="Q166" i="1"/>
  <c r="R166" i="1"/>
  <c r="P167" i="1"/>
  <c r="Q167" i="1"/>
  <c r="R167" i="1"/>
  <c r="P168" i="1"/>
  <c r="Q168" i="1"/>
  <c r="R168" i="1"/>
  <c r="P169" i="1"/>
  <c r="Q169" i="1"/>
  <c r="R169" i="1"/>
  <c r="P170" i="1"/>
  <c r="Q170" i="1"/>
  <c r="R170" i="1"/>
  <c r="P171" i="1"/>
  <c r="Q171" i="1"/>
  <c r="R171" i="1"/>
  <c r="P172" i="1"/>
  <c r="Q172" i="1"/>
  <c r="R172" i="1"/>
  <c r="Q173" i="1"/>
  <c r="P174" i="1"/>
  <c r="Q174" i="1"/>
  <c r="P175" i="1"/>
  <c r="Q175" i="1"/>
  <c r="P176" i="1"/>
  <c r="Q176" i="1"/>
  <c r="R176" i="1"/>
  <c r="P177" i="1"/>
  <c r="Q177" i="1"/>
  <c r="R177" i="1"/>
  <c r="P178" i="1"/>
  <c r="Q178" i="1"/>
  <c r="R178" i="1"/>
  <c r="P179" i="1"/>
  <c r="Q179" i="1"/>
  <c r="R179" i="1"/>
  <c r="P180" i="1"/>
  <c r="Q180" i="1"/>
  <c r="R180" i="1"/>
  <c r="P181" i="1"/>
  <c r="Q181" i="1"/>
  <c r="R181" i="1"/>
  <c r="P182" i="1"/>
  <c r="Q182" i="1"/>
  <c r="R182" i="1"/>
  <c r="P183" i="1"/>
  <c r="Q183" i="1"/>
  <c r="R183" i="1"/>
  <c r="P184" i="1"/>
  <c r="Q184" i="1"/>
  <c r="R184" i="1"/>
  <c r="P185" i="1"/>
  <c r="Q185" i="1"/>
  <c r="R185" i="1"/>
  <c r="P186" i="1"/>
  <c r="Q186" i="1"/>
  <c r="R186" i="1"/>
  <c r="P187" i="1"/>
  <c r="Q187" i="1"/>
  <c r="R187" i="1"/>
  <c r="P188" i="1"/>
  <c r="Q188" i="1"/>
  <c r="R188" i="1"/>
  <c r="P189" i="1"/>
  <c r="Q189" i="1"/>
  <c r="R189" i="1"/>
  <c r="P192" i="1"/>
  <c r="Q192" i="1"/>
  <c r="R192" i="1"/>
  <c r="P193" i="1"/>
  <c r="Q193" i="1"/>
  <c r="R193" i="1"/>
  <c r="P194" i="1"/>
  <c r="Q194" i="1"/>
  <c r="R194" i="1"/>
  <c r="P195" i="1"/>
  <c r="Q195" i="1"/>
  <c r="R195" i="1"/>
  <c r="P196" i="1"/>
  <c r="Q196" i="1"/>
  <c r="R196" i="1"/>
  <c r="P197" i="1"/>
  <c r="Q197" i="1"/>
  <c r="R197" i="1"/>
  <c r="P198" i="1"/>
  <c r="Q198" i="1"/>
  <c r="R198" i="1"/>
  <c r="P199" i="1"/>
  <c r="Q199" i="1"/>
  <c r="R199" i="1"/>
  <c r="P200" i="1"/>
  <c r="Q200" i="1"/>
  <c r="R200" i="1"/>
  <c r="P201" i="1"/>
  <c r="Q201" i="1"/>
  <c r="R201" i="1"/>
  <c r="P202" i="1"/>
  <c r="Q202" i="1"/>
  <c r="R202" i="1"/>
  <c r="P203" i="1"/>
  <c r="Q203" i="1"/>
  <c r="R203" i="1"/>
  <c r="P204" i="1"/>
  <c r="Q204" i="1"/>
  <c r="R204" i="1"/>
  <c r="P205" i="1"/>
  <c r="Q205" i="1"/>
  <c r="R205" i="1"/>
  <c r="P206" i="1"/>
  <c r="Q206" i="1"/>
  <c r="R206" i="1"/>
  <c r="P207" i="1"/>
  <c r="Q207" i="1"/>
  <c r="R207" i="1"/>
  <c r="P208" i="1"/>
  <c r="Q208" i="1"/>
  <c r="R208" i="1"/>
  <c r="P209" i="1"/>
  <c r="Q209" i="1"/>
  <c r="R209" i="1"/>
  <c r="P211" i="1"/>
  <c r="Q211" i="1"/>
  <c r="R211" i="1"/>
  <c r="P212" i="1"/>
  <c r="Q212" i="1"/>
  <c r="R212" i="1"/>
  <c r="P213" i="1"/>
  <c r="Q213" i="1"/>
  <c r="R213" i="1"/>
  <c r="P214" i="1"/>
  <c r="Q214" i="1"/>
  <c r="R214" i="1"/>
  <c r="P215" i="1"/>
  <c r="Q215" i="1"/>
  <c r="R215" i="1"/>
  <c r="P216" i="1"/>
  <c r="Q216" i="1"/>
  <c r="R216" i="1"/>
  <c r="P217" i="1"/>
  <c r="Q217" i="1"/>
  <c r="R217" i="1"/>
  <c r="P218" i="1"/>
  <c r="Q218" i="1"/>
  <c r="R218" i="1"/>
  <c r="P219" i="1"/>
  <c r="Q219" i="1"/>
  <c r="R219" i="1"/>
  <c r="P220" i="1"/>
  <c r="Q220" i="1"/>
  <c r="R220" i="1"/>
  <c r="P221" i="1"/>
  <c r="Q221" i="1"/>
  <c r="R221" i="1"/>
  <c r="P222" i="1"/>
  <c r="Q222" i="1"/>
  <c r="R222" i="1"/>
  <c r="P223" i="1"/>
  <c r="Q223" i="1"/>
  <c r="R223" i="1"/>
  <c r="P224" i="1"/>
  <c r="Q224" i="1"/>
  <c r="R224" i="1"/>
  <c r="P225" i="1"/>
  <c r="Q225" i="1"/>
  <c r="R225" i="1"/>
  <c r="P226" i="1"/>
  <c r="Q226" i="1"/>
  <c r="R226" i="1"/>
  <c r="P227" i="1"/>
  <c r="Q227" i="1"/>
  <c r="R227" i="1"/>
  <c r="P228" i="1"/>
  <c r="Q228" i="1"/>
  <c r="R228" i="1"/>
  <c r="P229" i="1"/>
  <c r="Q229" i="1"/>
  <c r="R229" i="1"/>
  <c r="P230" i="1"/>
  <c r="Q230" i="1"/>
  <c r="R230" i="1"/>
  <c r="P231" i="1"/>
  <c r="Q231" i="1"/>
  <c r="R231" i="1"/>
  <c r="P232" i="1"/>
  <c r="Q232" i="1"/>
  <c r="R232" i="1"/>
  <c r="P233" i="1"/>
  <c r="Q233" i="1"/>
  <c r="R233" i="1"/>
  <c r="P234" i="1"/>
  <c r="Q234" i="1"/>
  <c r="R234" i="1"/>
  <c r="P235" i="1"/>
  <c r="Q235" i="1"/>
  <c r="R235" i="1"/>
  <c r="P236" i="1"/>
  <c r="Q236" i="1"/>
  <c r="R236" i="1"/>
  <c r="P237" i="1"/>
  <c r="Q237" i="1"/>
  <c r="R237" i="1"/>
  <c r="P238" i="1"/>
  <c r="Q238" i="1"/>
  <c r="R238" i="1"/>
  <c r="P239" i="1"/>
  <c r="Q239" i="1"/>
  <c r="R239" i="1"/>
  <c r="P240" i="1"/>
  <c r="Q240" i="1"/>
  <c r="R240" i="1"/>
  <c r="P241" i="1"/>
  <c r="Q241" i="1"/>
  <c r="R241" i="1"/>
  <c r="P242" i="1"/>
  <c r="Q242" i="1"/>
  <c r="R242" i="1"/>
  <c r="R83" i="1"/>
  <c r="Q80" i="1"/>
  <c r="Q83" i="1"/>
  <c r="P80" i="1"/>
  <c r="P83" i="1"/>
  <c r="S83" i="1" s="1"/>
  <c r="K83" i="1" s="1"/>
  <c r="M83" i="1" s="1"/>
  <c r="K191" i="1"/>
  <c r="M191" i="1" s="1"/>
  <c r="P44" i="1"/>
  <c r="Q44" i="1"/>
  <c r="R44" i="1"/>
  <c r="P45" i="1"/>
  <c r="Q45" i="1"/>
  <c r="R45" i="1"/>
  <c r="P46" i="1"/>
  <c r="Q46" i="1"/>
  <c r="R46" i="1"/>
  <c r="P47" i="1"/>
  <c r="Q47" i="1"/>
  <c r="R47" i="1"/>
  <c r="P48" i="1"/>
  <c r="Q48" i="1"/>
  <c r="R48" i="1"/>
  <c r="P49" i="1"/>
  <c r="Q49" i="1"/>
  <c r="R49" i="1"/>
  <c r="P50" i="1"/>
  <c r="Q50" i="1"/>
  <c r="R50" i="1"/>
  <c r="P51" i="1"/>
  <c r="Q51" i="1"/>
  <c r="R51" i="1"/>
  <c r="P52" i="1"/>
  <c r="Q52" i="1"/>
  <c r="R52" i="1"/>
  <c r="P53" i="1"/>
  <c r="Q53" i="1"/>
  <c r="R53" i="1"/>
  <c r="P54" i="1"/>
  <c r="Q54" i="1"/>
  <c r="R54" i="1"/>
  <c r="P55" i="1"/>
  <c r="Q55" i="1"/>
  <c r="R55" i="1"/>
  <c r="P56" i="1"/>
  <c r="Q56" i="1"/>
  <c r="R56" i="1"/>
  <c r="P57" i="1"/>
  <c r="Q57" i="1"/>
  <c r="R57" i="1"/>
  <c r="P58" i="1"/>
  <c r="Q58" i="1"/>
  <c r="R58" i="1"/>
  <c r="P59" i="1"/>
  <c r="Q59" i="1"/>
  <c r="R59" i="1"/>
  <c r="P60" i="1"/>
  <c r="Q60" i="1"/>
  <c r="R60" i="1"/>
  <c r="P61" i="1"/>
  <c r="Q61" i="1"/>
  <c r="R61" i="1"/>
  <c r="P62" i="1"/>
  <c r="Q62" i="1"/>
  <c r="R62" i="1"/>
  <c r="P63" i="1"/>
  <c r="Q63" i="1"/>
  <c r="R63" i="1"/>
  <c r="P64" i="1"/>
  <c r="Q64" i="1"/>
  <c r="R64" i="1"/>
  <c r="P65" i="1"/>
  <c r="Q65" i="1"/>
  <c r="R65" i="1"/>
  <c r="P66" i="1"/>
  <c r="Q66" i="1"/>
  <c r="R66" i="1"/>
  <c r="P67" i="1"/>
  <c r="Q67" i="1"/>
  <c r="R67" i="1"/>
  <c r="P243" i="1"/>
  <c r="Q243" i="1"/>
  <c r="R243" i="1"/>
  <c r="P244" i="1"/>
  <c r="Q244" i="1"/>
  <c r="R244" i="1"/>
  <c r="P245" i="1"/>
  <c r="Q245" i="1"/>
  <c r="R245" i="1"/>
  <c r="P246" i="1"/>
  <c r="Q246" i="1"/>
  <c r="R246" i="1"/>
  <c r="P247" i="1"/>
  <c r="Q247" i="1"/>
  <c r="R247" i="1"/>
  <c r="P248" i="1"/>
  <c r="Q248" i="1"/>
  <c r="R248" i="1"/>
  <c r="P249" i="1"/>
  <c r="Q249" i="1"/>
  <c r="R249" i="1"/>
  <c r="P250" i="1"/>
  <c r="Q250" i="1"/>
  <c r="R250" i="1"/>
  <c r="P251" i="1"/>
  <c r="Q251" i="1"/>
  <c r="R251" i="1"/>
  <c r="P252" i="1"/>
  <c r="Q252" i="1"/>
  <c r="R252" i="1"/>
  <c r="P253" i="1"/>
  <c r="Q253" i="1"/>
  <c r="R253" i="1"/>
  <c r="P254" i="1"/>
  <c r="Q254" i="1"/>
  <c r="R254" i="1"/>
  <c r="P256" i="1"/>
  <c r="Q256" i="1"/>
  <c r="R256" i="1"/>
  <c r="P257" i="1"/>
  <c r="Q257" i="1"/>
  <c r="R257" i="1"/>
  <c r="P258" i="1"/>
  <c r="Q258" i="1"/>
  <c r="R258" i="1"/>
  <c r="P259" i="1"/>
  <c r="Q259" i="1"/>
  <c r="R259" i="1"/>
  <c r="P260" i="1"/>
  <c r="Q260" i="1"/>
  <c r="R260" i="1"/>
  <c r="P262" i="1"/>
  <c r="Q262" i="1"/>
  <c r="R262" i="1"/>
  <c r="P263" i="1"/>
  <c r="Q263" i="1"/>
  <c r="R263" i="1"/>
  <c r="P265" i="1"/>
  <c r="Q265" i="1"/>
  <c r="R265" i="1"/>
  <c r="P266" i="1"/>
  <c r="Q266" i="1"/>
  <c r="R266" i="1"/>
  <c r="P267" i="1"/>
  <c r="Q267" i="1"/>
  <c r="R267" i="1"/>
  <c r="P268" i="1"/>
  <c r="Q268" i="1"/>
  <c r="R268" i="1"/>
  <c r="P269" i="1"/>
  <c r="Q269" i="1"/>
  <c r="R269" i="1"/>
  <c r="P270" i="1"/>
  <c r="Q270" i="1"/>
  <c r="R270" i="1"/>
  <c r="P271" i="1"/>
  <c r="Q271" i="1"/>
  <c r="R271" i="1"/>
  <c r="P272" i="1"/>
  <c r="Q272" i="1"/>
  <c r="R272" i="1"/>
  <c r="P273" i="1"/>
  <c r="Q273" i="1"/>
  <c r="R273" i="1"/>
  <c r="P274" i="1"/>
  <c r="Q274" i="1"/>
  <c r="R274" i="1"/>
  <c r="P275" i="1"/>
  <c r="Q275" i="1"/>
  <c r="R275" i="1"/>
  <c r="P276" i="1"/>
  <c r="Q276" i="1"/>
  <c r="R276" i="1"/>
  <c r="P278" i="1"/>
  <c r="Q278" i="1"/>
  <c r="R278" i="1"/>
  <c r="P279" i="1"/>
  <c r="Q279" i="1"/>
  <c r="R279" i="1"/>
  <c r="P280" i="1"/>
  <c r="Q280" i="1"/>
  <c r="R280" i="1"/>
  <c r="P281" i="1"/>
  <c r="Q281" i="1"/>
  <c r="R281" i="1"/>
  <c r="P282" i="1"/>
  <c r="Q282" i="1"/>
  <c r="R282" i="1"/>
  <c r="P283" i="1"/>
  <c r="Q283" i="1"/>
  <c r="R283" i="1"/>
  <c r="P284" i="1"/>
  <c r="Q284" i="1"/>
  <c r="R284" i="1"/>
  <c r="P285" i="1"/>
  <c r="Q285" i="1"/>
  <c r="R285" i="1"/>
  <c r="P286" i="1"/>
  <c r="Q286" i="1"/>
  <c r="R286" i="1"/>
  <c r="P287" i="1"/>
  <c r="S287" i="1" s="1"/>
  <c r="K287" i="1" s="1"/>
  <c r="M287" i="1" s="1"/>
  <c r="P288" i="1"/>
  <c r="Q288" i="1"/>
  <c r="R288" i="1"/>
  <c r="P289" i="1"/>
  <c r="Q289" i="1"/>
  <c r="R289" i="1"/>
  <c r="P290" i="1"/>
  <c r="Q290" i="1"/>
  <c r="R290" i="1"/>
  <c r="P291" i="1"/>
  <c r="Q291" i="1"/>
  <c r="R291" i="1"/>
  <c r="P292" i="1"/>
  <c r="R292" i="1"/>
  <c r="P293" i="1"/>
  <c r="Q293" i="1"/>
  <c r="R293" i="1"/>
  <c r="P294" i="1"/>
  <c r="Q294" i="1"/>
  <c r="R294" i="1"/>
  <c r="P295" i="1"/>
  <c r="Q295" i="1"/>
  <c r="R295" i="1"/>
  <c r="P296" i="1"/>
  <c r="Q296" i="1"/>
  <c r="R296" i="1"/>
  <c r="P297" i="1"/>
  <c r="Q297" i="1"/>
  <c r="R297" i="1"/>
  <c r="P298" i="1"/>
  <c r="Q298" i="1"/>
  <c r="R298" i="1"/>
  <c r="P299" i="1"/>
  <c r="Q299" i="1"/>
  <c r="R299" i="1"/>
  <c r="P300" i="1"/>
  <c r="Q300" i="1"/>
  <c r="P301" i="1"/>
  <c r="Q301" i="1"/>
  <c r="R301" i="1"/>
  <c r="P302" i="1"/>
  <c r="Q302" i="1"/>
  <c r="R302" i="1"/>
  <c r="P303" i="1"/>
  <c r="Q303" i="1"/>
  <c r="R303" i="1"/>
  <c r="P304" i="1"/>
  <c r="Q304" i="1"/>
  <c r="R304" i="1"/>
  <c r="P305" i="1"/>
  <c r="Q305" i="1"/>
  <c r="R305" i="1"/>
  <c r="P306" i="1"/>
  <c r="Q306" i="1"/>
  <c r="R306" i="1"/>
  <c r="P307" i="1"/>
  <c r="Q307" i="1"/>
  <c r="R307" i="1"/>
  <c r="P308" i="1"/>
  <c r="Q308" i="1"/>
  <c r="R308" i="1"/>
  <c r="P309" i="1"/>
  <c r="Q309" i="1"/>
  <c r="R309" i="1"/>
  <c r="P310" i="1"/>
  <c r="Q310" i="1"/>
  <c r="R310" i="1"/>
  <c r="P311" i="1"/>
  <c r="R311" i="1"/>
  <c r="P312" i="1"/>
  <c r="Q312" i="1"/>
  <c r="R312" i="1"/>
  <c r="P313" i="1"/>
  <c r="Q313" i="1"/>
  <c r="R313" i="1"/>
  <c r="P314" i="1"/>
  <c r="P315" i="1"/>
  <c r="Q315" i="1"/>
  <c r="R315" i="1"/>
  <c r="P316" i="1"/>
  <c r="Q316" i="1"/>
  <c r="R316" i="1"/>
  <c r="P317" i="1"/>
  <c r="Q317" i="1"/>
  <c r="R317" i="1"/>
  <c r="P318" i="1"/>
  <c r="Q318" i="1"/>
  <c r="R318" i="1"/>
  <c r="P319" i="1"/>
  <c r="Q319" i="1"/>
  <c r="R319" i="1"/>
  <c r="P320" i="1"/>
  <c r="Q320" i="1"/>
  <c r="R320" i="1"/>
  <c r="P321" i="1"/>
  <c r="Q321" i="1"/>
  <c r="R321" i="1"/>
  <c r="P322" i="1"/>
  <c r="Q322" i="1"/>
  <c r="R322" i="1"/>
  <c r="P323" i="1"/>
  <c r="Q323" i="1"/>
  <c r="R323" i="1"/>
  <c r="P324" i="1"/>
  <c r="Q324" i="1"/>
  <c r="P325" i="1"/>
  <c r="Q325" i="1"/>
  <c r="R325" i="1"/>
  <c r="P326" i="1"/>
  <c r="Q326" i="1"/>
  <c r="R326" i="1"/>
  <c r="P327" i="1"/>
  <c r="Q327" i="1"/>
  <c r="R327" i="1"/>
  <c r="P328" i="1"/>
  <c r="Q328" i="1"/>
  <c r="R328" i="1"/>
  <c r="P329" i="1"/>
  <c r="Q329" i="1"/>
  <c r="R329" i="1"/>
  <c r="P330" i="1"/>
  <c r="Q330" i="1"/>
  <c r="R330" i="1"/>
  <c r="P331" i="1"/>
  <c r="Q331" i="1"/>
  <c r="R331" i="1"/>
  <c r="P332" i="1"/>
  <c r="Q332" i="1"/>
  <c r="R332" i="1"/>
  <c r="P333" i="1"/>
  <c r="Q333" i="1"/>
  <c r="R333" i="1"/>
  <c r="P334" i="1"/>
  <c r="Q334" i="1"/>
  <c r="R334" i="1"/>
  <c r="P335" i="1"/>
  <c r="Q335" i="1"/>
  <c r="R335" i="1"/>
  <c r="P336" i="1"/>
  <c r="Q336" i="1"/>
  <c r="R336" i="1"/>
  <c r="P337" i="1"/>
  <c r="Q337" i="1"/>
  <c r="R337" i="1"/>
  <c r="P338" i="1"/>
  <c r="Q338" i="1"/>
  <c r="R338" i="1"/>
  <c r="P339" i="1"/>
  <c r="R339" i="1"/>
  <c r="P340" i="1"/>
  <c r="Q340" i="1"/>
  <c r="R340" i="1"/>
  <c r="P341" i="1"/>
  <c r="Q341" i="1"/>
  <c r="R341" i="1"/>
  <c r="P342" i="1"/>
  <c r="Q342" i="1"/>
  <c r="R342" i="1"/>
  <c r="P343" i="1"/>
  <c r="P344" i="1"/>
  <c r="Q344" i="1"/>
  <c r="R344" i="1"/>
  <c r="P345" i="1"/>
  <c r="Q345" i="1"/>
  <c r="R345" i="1"/>
  <c r="P346" i="1"/>
  <c r="Q346" i="1"/>
  <c r="R346" i="1"/>
  <c r="P347" i="1"/>
  <c r="Q347" i="1"/>
  <c r="R347" i="1"/>
  <c r="P348" i="1"/>
  <c r="Q348" i="1"/>
  <c r="R348" i="1"/>
  <c r="P349" i="1"/>
  <c r="Q349" i="1"/>
  <c r="R349" i="1"/>
  <c r="P350" i="1"/>
  <c r="R350" i="1"/>
  <c r="P351" i="1"/>
  <c r="Q351" i="1"/>
  <c r="R351" i="1"/>
  <c r="P352" i="1"/>
  <c r="Q352" i="1"/>
  <c r="R352" i="1"/>
  <c r="P353" i="1"/>
  <c r="Q353" i="1"/>
  <c r="R353" i="1"/>
  <c r="P354" i="1"/>
  <c r="Q354" i="1"/>
  <c r="R354" i="1"/>
  <c r="P355" i="1"/>
  <c r="Q355" i="1"/>
  <c r="R355" i="1"/>
  <c r="P356" i="1"/>
  <c r="Q356" i="1"/>
  <c r="R356" i="1"/>
  <c r="P357" i="1"/>
  <c r="Q357" i="1"/>
  <c r="R357" i="1"/>
  <c r="P358" i="1"/>
  <c r="Q358" i="1"/>
  <c r="R358" i="1"/>
  <c r="P359" i="1"/>
  <c r="Q359" i="1"/>
  <c r="R359" i="1"/>
  <c r="P360" i="1"/>
  <c r="Q360" i="1"/>
  <c r="R360" i="1"/>
  <c r="P361" i="1"/>
  <c r="Q361" i="1"/>
  <c r="R361" i="1"/>
  <c r="P362" i="1"/>
  <c r="Q362" i="1"/>
  <c r="R362" i="1"/>
  <c r="P363" i="1"/>
  <c r="Q363" i="1"/>
  <c r="R363" i="1"/>
  <c r="P364" i="1"/>
  <c r="Q364" i="1"/>
  <c r="R364" i="1"/>
  <c r="P365" i="1"/>
  <c r="Q365" i="1"/>
  <c r="R365" i="1"/>
  <c r="P366" i="1"/>
  <c r="Q366" i="1"/>
  <c r="R366" i="1"/>
  <c r="P367" i="1"/>
  <c r="Q367" i="1"/>
  <c r="R367" i="1"/>
  <c r="P368" i="1"/>
  <c r="Q368" i="1"/>
  <c r="R368" i="1"/>
  <c r="P369" i="1"/>
  <c r="Q369" i="1"/>
  <c r="R369" i="1"/>
  <c r="P370" i="1"/>
  <c r="Q370" i="1"/>
  <c r="R370" i="1"/>
  <c r="P371" i="1"/>
  <c r="Q371" i="1"/>
  <c r="R371" i="1"/>
  <c r="P372" i="1"/>
  <c r="Q372" i="1"/>
  <c r="R372" i="1"/>
  <c r="P373" i="1"/>
  <c r="Q373" i="1"/>
  <c r="R373" i="1"/>
  <c r="P374" i="1"/>
  <c r="Q374" i="1"/>
  <c r="R374" i="1"/>
  <c r="P375" i="1"/>
  <c r="Q375" i="1"/>
  <c r="R375" i="1"/>
  <c r="P376" i="1"/>
  <c r="Q376" i="1"/>
  <c r="R376" i="1"/>
  <c r="P377" i="1"/>
  <c r="Q377" i="1"/>
  <c r="R377" i="1"/>
  <c r="P378" i="1"/>
  <c r="Q378" i="1"/>
  <c r="R378" i="1"/>
  <c r="P379" i="1"/>
  <c r="Q379" i="1"/>
  <c r="R379" i="1"/>
  <c r="P380" i="1"/>
  <c r="Q380" i="1"/>
  <c r="R380" i="1"/>
  <c r="P381" i="1"/>
  <c r="Q381" i="1"/>
  <c r="R381" i="1"/>
  <c r="P382" i="1"/>
  <c r="Q382" i="1"/>
  <c r="R382" i="1"/>
  <c r="P383" i="1"/>
  <c r="Q383" i="1"/>
  <c r="R383" i="1"/>
  <c r="P384" i="1"/>
  <c r="Q384" i="1"/>
  <c r="R384" i="1"/>
  <c r="P385" i="1"/>
  <c r="Q385" i="1"/>
  <c r="R385" i="1"/>
  <c r="P386" i="1"/>
  <c r="Q386" i="1"/>
  <c r="R386" i="1"/>
  <c r="P387" i="1"/>
  <c r="Q387" i="1"/>
  <c r="R387" i="1"/>
  <c r="P388" i="1"/>
  <c r="Q388" i="1"/>
  <c r="R388" i="1"/>
  <c r="P389" i="1"/>
  <c r="Q389" i="1"/>
  <c r="R389" i="1"/>
  <c r="P390" i="1"/>
  <c r="Q390" i="1"/>
  <c r="R390" i="1"/>
  <c r="P391" i="1"/>
  <c r="Q391" i="1"/>
  <c r="R391" i="1"/>
  <c r="P392" i="1"/>
  <c r="Q392" i="1"/>
  <c r="R392" i="1"/>
  <c r="P393" i="1"/>
  <c r="Q393" i="1"/>
  <c r="R393" i="1"/>
  <c r="P394" i="1"/>
  <c r="Q394" i="1"/>
  <c r="R394" i="1"/>
  <c r="P395" i="1"/>
  <c r="Q395" i="1"/>
  <c r="R395" i="1"/>
  <c r="P396" i="1"/>
  <c r="Q396" i="1"/>
  <c r="R396" i="1"/>
  <c r="P397" i="1"/>
  <c r="Q397" i="1"/>
  <c r="R397" i="1"/>
  <c r="P398" i="1"/>
  <c r="Q398" i="1"/>
  <c r="R398" i="1"/>
  <c r="P399" i="1"/>
  <c r="Q399" i="1"/>
  <c r="R399" i="1"/>
  <c r="P400" i="1"/>
  <c r="Q400" i="1"/>
  <c r="R400" i="1"/>
  <c r="P401" i="1"/>
  <c r="Q401" i="1"/>
  <c r="R401" i="1"/>
  <c r="P402" i="1"/>
  <c r="Q402" i="1"/>
  <c r="R402" i="1"/>
  <c r="P403" i="1"/>
  <c r="Q403" i="1"/>
  <c r="R403" i="1"/>
  <c r="P404" i="1"/>
  <c r="Q404" i="1"/>
  <c r="R404" i="1"/>
  <c r="P405" i="1"/>
  <c r="Q405" i="1"/>
  <c r="R405" i="1"/>
  <c r="P406" i="1"/>
  <c r="Q406" i="1"/>
  <c r="R406" i="1"/>
  <c r="P407" i="1"/>
  <c r="Q407" i="1"/>
  <c r="R407" i="1"/>
  <c r="P408" i="1"/>
  <c r="Q408" i="1"/>
  <c r="R408" i="1"/>
  <c r="P409" i="1"/>
  <c r="Q409" i="1"/>
  <c r="R409" i="1"/>
  <c r="P410" i="1"/>
  <c r="Q410" i="1"/>
  <c r="R410" i="1"/>
  <c r="P411" i="1"/>
  <c r="Q411" i="1"/>
  <c r="R411" i="1"/>
  <c r="P412" i="1"/>
  <c r="Q412" i="1"/>
  <c r="R412" i="1"/>
  <c r="P413" i="1"/>
  <c r="Q413" i="1"/>
  <c r="R413" i="1"/>
  <c r="P414" i="1"/>
  <c r="Q414" i="1"/>
  <c r="R414" i="1"/>
  <c r="P415" i="1"/>
  <c r="Q415" i="1"/>
  <c r="R415" i="1"/>
  <c r="P416" i="1"/>
  <c r="Q416" i="1"/>
  <c r="R416" i="1"/>
  <c r="P417" i="1"/>
  <c r="Q417" i="1"/>
  <c r="R417" i="1"/>
  <c r="P418" i="1"/>
  <c r="Q418" i="1"/>
  <c r="R418" i="1"/>
  <c r="P419" i="1"/>
  <c r="Q419" i="1"/>
  <c r="R419" i="1"/>
  <c r="P420" i="1"/>
  <c r="Q420" i="1"/>
  <c r="R420" i="1"/>
  <c r="P421" i="1"/>
  <c r="Q421" i="1"/>
  <c r="R421" i="1"/>
  <c r="P422" i="1"/>
  <c r="Q422" i="1"/>
  <c r="R422" i="1"/>
  <c r="P423" i="1"/>
  <c r="Q423" i="1"/>
  <c r="R423" i="1"/>
  <c r="P424" i="1"/>
  <c r="Q424" i="1"/>
  <c r="R424" i="1"/>
  <c r="P425" i="1"/>
  <c r="Q425" i="1"/>
  <c r="R425" i="1"/>
  <c r="P426" i="1"/>
  <c r="Q426" i="1"/>
  <c r="R426" i="1"/>
  <c r="P427" i="1"/>
  <c r="Q427" i="1"/>
  <c r="R427" i="1"/>
  <c r="P428" i="1"/>
  <c r="Q428" i="1"/>
  <c r="R428" i="1"/>
  <c r="P429" i="1"/>
  <c r="Q429" i="1"/>
  <c r="R429" i="1"/>
  <c r="P430" i="1"/>
  <c r="Q430" i="1"/>
  <c r="R430" i="1"/>
  <c r="P431" i="1"/>
  <c r="Q431" i="1"/>
  <c r="R431" i="1"/>
  <c r="P432" i="1"/>
  <c r="Q432" i="1"/>
  <c r="R432" i="1"/>
  <c r="P433" i="1"/>
  <c r="Q433" i="1"/>
  <c r="R433" i="1"/>
  <c r="P434" i="1"/>
  <c r="Q434" i="1"/>
  <c r="R434" i="1"/>
  <c r="P435" i="1"/>
  <c r="Q435" i="1"/>
  <c r="R435" i="1"/>
  <c r="P436" i="1"/>
  <c r="Q436" i="1"/>
  <c r="R436" i="1"/>
  <c r="P437" i="1"/>
  <c r="Q437" i="1"/>
  <c r="R437" i="1"/>
  <c r="P438" i="1"/>
  <c r="Q438" i="1"/>
  <c r="R438" i="1"/>
  <c r="P439" i="1"/>
  <c r="Q439" i="1"/>
  <c r="R439" i="1"/>
  <c r="P440" i="1"/>
  <c r="Q440" i="1"/>
  <c r="R440" i="1"/>
  <c r="P441" i="1"/>
  <c r="Q441" i="1"/>
  <c r="R441" i="1"/>
  <c r="P442" i="1"/>
  <c r="Q442" i="1"/>
  <c r="R442" i="1"/>
  <c r="P443" i="1"/>
  <c r="Q443" i="1"/>
  <c r="R443" i="1"/>
  <c r="P444" i="1"/>
  <c r="Q444" i="1"/>
  <c r="R444" i="1"/>
  <c r="P445" i="1"/>
  <c r="Q445" i="1"/>
  <c r="R445" i="1"/>
  <c r="P446" i="1"/>
  <c r="Q446" i="1"/>
  <c r="R446" i="1"/>
  <c r="P447" i="1"/>
  <c r="Q447" i="1"/>
  <c r="R447" i="1"/>
  <c r="P448" i="1"/>
  <c r="Q448" i="1"/>
  <c r="R448" i="1"/>
  <c r="P449" i="1"/>
  <c r="Q449" i="1"/>
  <c r="R449" i="1"/>
  <c r="P450" i="1"/>
  <c r="Q450" i="1"/>
  <c r="R450" i="1"/>
  <c r="P451" i="1"/>
  <c r="Q451" i="1"/>
  <c r="R451" i="1"/>
  <c r="P452" i="1"/>
  <c r="Q452" i="1"/>
  <c r="R452" i="1"/>
  <c r="P453" i="1"/>
  <c r="Q453" i="1"/>
  <c r="R453" i="1"/>
  <c r="P454" i="1"/>
  <c r="Q454" i="1"/>
  <c r="R454" i="1"/>
  <c r="P455" i="1"/>
  <c r="Q455" i="1"/>
  <c r="R455" i="1"/>
  <c r="P456" i="1"/>
  <c r="Q456" i="1"/>
  <c r="R456" i="1"/>
  <c r="P457" i="1"/>
  <c r="Q457" i="1"/>
  <c r="R457" i="1"/>
  <c r="P458" i="1"/>
  <c r="Q458" i="1"/>
  <c r="R458" i="1"/>
  <c r="P459" i="1"/>
  <c r="Q459" i="1"/>
  <c r="R459" i="1"/>
  <c r="P460" i="1"/>
  <c r="Q460" i="1"/>
  <c r="R460" i="1"/>
  <c r="P461" i="1"/>
  <c r="Q461" i="1"/>
  <c r="R461" i="1"/>
  <c r="P462" i="1"/>
  <c r="Q462" i="1"/>
  <c r="R462" i="1"/>
  <c r="P463" i="1"/>
  <c r="Q463" i="1"/>
  <c r="R463" i="1"/>
  <c r="P464" i="1"/>
  <c r="Q464" i="1"/>
  <c r="R464" i="1"/>
  <c r="P465" i="1"/>
  <c r="Q465" i="1"/>
  <c r="R465" i="1"/>
  <c r="P466" i="1"/>
  <c r="Q466" i="1"/>
  <c r="R466" i="1"/>
  <c r="P467" i="1"/>
  <c r="Q467" i="1"/>
  <c r="R467" i="1"/>
  <c r="P468" i="1"/>
  <c r="Q468" i="1"/>
  <c r="R468" i="1"/>
  <c r="P469" i="1"/>
  <c r="Q469" i="1"/>
  <c r="R469" i="1"/>
  <c r="P470" i="1"/>
  <c r="Q470" i="1"/>
  <c r="R470" i="1"/>
  <c r="P471" i="1"/>
  <c r="Q471" i="1"/>
  <c r="R471" i="1"/>
  <c r="P472" i="1"/>
  <c r="Q472" i="1"/>
  <c r="R472" i="1"/>
  <c r="P473" i="1"/>
  <c r="Q473" i="1"/>
  <c r="R473" i="1"/>
  <c r="P474" i="1"/>
  <c r="Q474" i="1"/>
  <c r="R474" i="1"/>
  <c r="P475" i="1"/>
  <c r="Q475" i="1"/>
  <c r="R475" i="1"/>
  <c r="P476" i="1"/>
  <c r="Q476" i="1"/>
  <c r="R476" i="1"/>
  <c r="P477" i="1"/>
  <c r="Q477" i="1"/>
  <c r="R477" i="1"/>
  <c r="P478" i="1"/>
  <c r="Q478" i="1"/>
  <c r="R478" i="1"/>
  <c r="P479" i="1"/>
  <c r="Q479" i="1"/>
  <c r="R479" i="1"/>
  <c r="P480" i="1"/>
  <c r="Q480" i="1"/>
  <c r="R480" i="1"/>
  <c r="P481" i="1"/>
  <c r="Q481" i="1"/>
  <c r="R481" i="1"/>
  <c r="P482" i="1"/>
  <c r="Q482" i="1"/>
  <c r="R482" i="1"/>
  <c r="P483" i="1"/>
  <c r="Q483" i="1"/>
  <c r="R483" i="1"/>
  <c r="P484" i="1"/>
  <c r="Q484" i="1"/>
  <c r="R484" i="1"/>
  <c r="P485" i="1"/>
  <c r="Q485" i="1"/>
  <c r="R485" i="1"/>
  <c r="P486" i="1"/>
  <c r="Q486" i="1"/>
  <c r="R486" i="1"/>
  <c r="P487" i="1"/>
  <c r="Q487" i="1"/>
  <c r="R487" i="1"/>
  <c r="P488" i="1"/>
  <c r="Q488" i="1"/>
  <c r="R488" i="1"/>
  <c r="P489" i="1"/>
  <c r="Q489" i="1"/>
  <c r="R489" i="1"/>
  <c r="P490" i="1"/>
  <c r="Q490" i="1"/>
  <c r="R490" i="1"/>
  <c r="P491" i="1"/>
  <c r="Q491" i="1"/>
  <c r="R491" i="1"/>
  <c r="P492" i="1"/>
  <c r="Q492" i="1"/>
  <c r="R492" i="1"/>
  <c r="P493" i="1"/>
  <c r="Q493" i="1"/>
  <c r="R493" i="1"/>
  <c r="P494" i="1"/>
  <c r="Q494" i="1"/>
  <c r="R494" i="1"/>
  <c r="P495" i="1"/>
  <c r="Q495" i="1"/>
  <c r="R495" i="1"/>
  <c r="P496" i="1"/>
  <c r="Q496" i="1"/>
  <c r="R496" i="1"/>
  <c r="P497" i="1"/>
  <c r="Q497" i="1"/>
  <c r="R497" i="1"/>
  <c r="P498" i="1"/>
  <c r="Q498" i="1"/>
  <c r="R498" i="1"/>
  <c r="P499" i="1"/>
  <c r="Q499" i="1"/>
  <c r="R499" i="1"/>
  <c r="P500" i="1"/>
  <c r="Q500" i="1"/>
  <c r="R500" i="1"/>
  <c r="P501" i="1"/>
  <c r="Q501" i="1"/>
  <c r="R501" i="1"/>
  <c r="P502" i="1"/>
  <c r="Q502" i="1"/>
  <c r="R502" i="1"/>
  <c r="P503" i="1"/>
  <c r="Q503" i="1"/>
  <c r="R503" i="1"/>
  <c r="P504" i="1"/>
  <c r="Q504" i="1"/>
  <c r="R504" i="1"/>
  <c r="P505" i="1"/>
  <c r="Q505" i="1"/>
  <c r="R505" i="1"/>
  <c r="P506" i="1"/>
  <c r="Q506" i="1"/>
  <c r="R506" i="1"/>
  <c r="P507" i="1"/>
  <c r="Q507" i="1"/>
  <c r="R507" i="1"/>
  <c r="P508" i="1"/>
  <c r="Q508" i="1"/>
  <c r="R508" i="1"/>
  <c r="P509" i="1"/>
  <c r="Q509" i="1"/>
  <c r="R509" i="1"/>
  <c r="P510" i="1"/>
  <c r="Q510" i="1"/>
  <c r="R510" i="1"/>
  <c r="P511" i="1"/>
  <c r="Q511" i="1"/>
  <c r="R511" i="1"/>
  <c r="P512" i="1"/>
  <c r="Q512" i="1"/>
  <c r="R512" i="1"/>
  <c r="P513" i="1"/>
  <c r="Q513" i="1"/>
  <c r="R513" i="1"/>
  <c r="P514" i="1"/>
  <c r="Q514" i="1"/>
  <c r="R514" i="1"/>
  <c r="P515" i="1"/>
  <c r="Q515" i="1"/>
  <c r="R515" i="1"/>
  <c r="P516" i="1"/>
  <c r="Q516" i="1"/>
  <c r="R516" i="1"/>
  <c r="P517" i="1"/>
  <c r="Q517" i="1"/>
  <c r="R517" i="1"/>
  <c r="P518" i="1"/>
  <c r="Q518" i="1"/>
  <c r="R518" i="1"/>
  <c r="P519" i="1"/>
  <c r="Q519" i="1"/>
  <c r="R519" i="1"/>
  <c r="P520" i="1"/>
  <c r="Q520" i="1"/>
  <c r="R520" i="1"/>
  <c r="P521" i="1"/>
  <c r="Q521" i="1"/>
  <c r="R521" i="1"/>
  <c r="P522" i="1"/>
  <c r="Q522" i="1"/>
  <c r="R522" i="1"/>
  <c r="P523" i="1"/>
  <c r="Q523" i="1"/>
  <c r="R523" i="1"/>
  <c r="P524" i="1"/>
  <c r="Q524" i="1"/>
  <c r="R524" i="1"/>
  <c r="P525" i="1"/>
  <c r="Q525" i="1"/>
  <c r="R525" i="1"/>
  <c r="P526" i="1"/>
  <c r="Q526" i="1"/>
  <c r="R526" i="1"/>
  <c r="P527" i="1"/>
  <c r="Q527" i="1"/>
  <c r="R527" i="1"/>
  <c r="P528" i="1"/>
  <c r="Q528" i="1"/>
  <c r="R528" i="1"/>
  <c r="P529" i="1"/>
  <c r="Q529" i="1"/>
  <c r="R529" i="1"/>
  <c r="P530" i="1"/>
  <c r="Q530" i="1"/>
  <c r="R530" i="1"/>
  <c r="P531" i="1"/>
  <c r="Q531" i="1"/>
  <c r="R531" i="1"/>
  <c r="P532" i="1"/>
  <c r="Q532" i="1"/>
  <c r="R532" i="1"/>
  <c r="P533" i="1"/>
  <c r="Q533" i="1"/>
  <c r="R533" i="1"/>
  <c r="P534" i="1"/>
  <c r="Q534" i="1"/>
  <c r="R534" i="1"/>
  <c r="P535" i="1"/>
  <c r="Q535" i="1"/>
  <c r="R535" i="1"/>
  <c r="P536" i="1"/>
  <c r="Q536" i="1"/>
  <c r="R536" i="1"/>
  <c r="P537" i="1"/>
  <c r="Q537" i="1"/>
  <c r="R537" i="1"/>
  <c r="P538" i="1"/>
  <c r="Q538" i="1"/>
  <c r="R538" i="1"/>
  <c r="P539" i="1"/>
  <c r="Q539" i="1"/>
  <c r="R539" i="1"/>
  <c r="P540" i="1"/>
  <c r="Q540" i="1"/>
  <c r="R540" i="1"/>
  <c r="P541" i="1"/>
  <c r="Q541" i="1"/>
  <c r="R541" i="1"/>
  <c r="P542" i="1"/>
  <c r="Q542" i="1"/>
  <c r="R542" i="1"/>
  <c r="P543" i="1"/>
  <c r="Q543" i="1"/>
  <c r="R543" i="1"/>
  <c r="P544" i="1"/>
  <c r="Q544" i="1"/>
  <c r="R544" i="1"/>
  <c r="P545" i="1"/>
  <c r="Q545" i="1"/>
  <c r="R545" i="1"/>
  <c r="P546" i="1"/>
  <c r="Q546" i="1"/>
  <c r="R546" i="1"/>
  <c r="P547" i="1"/>
  <c r="Q547" i="1"/>
  <c r="R547" i="1"/>
  <c r="P548" i="1"/>
  <c r="Q548" i="1"/>
  <c r="R548" i="1"/>
  <c r="P549" i="1"/>
  <c r="Q549" i="1"/>
  <c r="R549" i="1"/>
  <c r="P550" i="1"/>
  <c r="Q550" i="1"/>
  <c r="R550" i="1"/>
  <c r="P551" i="1"/>
  <c r="Q551" i="1"/>
  <c r="R551" i="1"/>
  <c r="P552" i="1"/>
  <c r="Q552" i="1"/>
  <c r="R552" i="1"/>
  <c r="P553" i="1"/>
  <c r="Q553" i="1"/>
  <c r="R553" i="1"/>
  <c r="P554" i="1"/>
  <c r="Q554" i="1"/>
  <c r="R554" i="1"/>
  <c r="P555" i="1"/>
  <c r="Q555" i="1"/>
  <c r="R555" i="1"/>
  <c r="P556" i="1"/>
  <c r="Q556" i="1"/>
  <c r="R556" i="1"/>
  <c r="P557" i="1"/>
  <c r="Q557" i="1"/>
  <c r="R557" i="1"/>
  <c r="P558" i="1"/>
  <c r="Q558" i="1"/>
  <c r="R558" i="1"/>
  <c r="P559" i="1"/>
  <c r="Q559" i="1"/>
  <c r="R559" i="1"/>
  <c r="P560" i="1"/>
  <c r="Q560" i="1"/>
  <c r="R560" i="1"/>
  <c r="P561" i="1"/>
  <c r="Q561" i="1"/>
  <c r="R561" i="1"/>
  <c r="P562" i="1"/>
  <c r="Q562" i="1"/>
  <c r="R562" i="1"/>
  <c r="P563" i="1"/>
  <c r="Q563" i="1"/>
  <c r="R563" i="1"/>
  <c r="P564" i="1"/>
  <c r="Q564" i="1"/>
  <c r="R564" i="1"/>
  <c r="P565" i="1"/>
  <c r="Q565" i="1"/>
  <c r="R565" i="1"/>
  <c r="P566" i="1"/>
  <c r="Q566" i="1"/>
  <c r="R566" i="1"/>
  <c r="P567" i="1"/>
  <c r="Q567" i="1"/>
  <c r="R567" i="1"/>
  <c r="P568" i="1"/>
  <c r="Q568" i="1"/>
  <c r="R568" i="1"/>
  <c r="P569" i="1"/>
  <c r="Q569" i="1"/>
  <c r="R569" i="1"/>
  <c r="P570" i="1"/>
  <c r="Q570" i="1"/>
  <c r="R570" i="1"/>
  <c r="P571" i="1"/>
  <c r="Q571" i="1"/>
  <c r="R571" i="1"/>
  <c r="P572" i="1"/>
  <c r="Q572" i="1"/>
  <c r="R572" i="1"/>
  <c r="P573" i="1"/>
  <c r="Q573" i="1"/>
  <c r="R573" i="1"/>
  <c r="P574" i="1"/>
  <c r="Q574" i="1"/>
  <c r="R574" i="1"/>
  <c r="P575" i="1"/>
  <c r="Q575" i="1"/>
  <c r="R575" i="1"/>
  <c r="P576" i="1"/>
  <c r="Q576" i="1"/>
  <c r="R576" i="1"/>
  <c r="P577" i="1"/>
  <c r="Q577" i="1"/>
  <c r="R577" i="1"/>
  <c r="P578" i="1"/>
  <c r="Q578" i="1"/>
  <c r="R578" i="1"/>
  <c r="P579" i="1"/>
  <c r="Q579" i="1"/>
  <c r="R579" i="1"/>
  <c r="P580" i="1"/>
  <c r="Q580" i="1"/>
  <c r="R580" i="1"/>
  <c r="P581" i="1"/>
  <c r="Q581" i="1"/>
  <c r="R581" i="1"/>
  <c r="P582" i="1"/>
  <c r="Q582" i="1"/>
  <c r="R582" i="1"/>
  <c r="P583" i="1"/>
  <c r="Q583" i="1"/>
  <c r="R583" i="1"/>
  <c r="P584" i="1"/>
  <c r="Q584" i="1"/>
  <c r="R584" i="1"/>
  <c r="P585" i="1"/>
  <c r="Q585" i="1"/>
  <c r="R585" i="1"/>
  <c r="P586" i="1"/>
  <c r="Q586" i="1"/>
  <c r="R586" i="1"/>
  <c r="P587" i="1"/>
  <c r="Q587" i="1"/>
  <c r="R587" i="1"/>
  <c r="P588" i="1"/>
  <c r="Q588" i="1"/>
  <c r="R588" i="1"/>
  <c r="P589" i="1"/>
  <c r="Q589" i="1"/>
  <c r="R589" i="1"/>
  <c r="P590" i="1"/>
  <c r="Q590" i="1"/>
  <c r="R590" i="1"/>
  <c r="P591" i="1"/>
  <c r="Q591" i="1"/>
  <c r="R591" i="1"/>
  <c r="P592" i="1"/>
  <c r="Q592" i="1"/>
  <c r="R592" i="1"/>
  <c r="P593" i="1"/>
  <c r="Q593" i="1"/>
  <c r="R593" i="1"/>
  <c r="P594" i="1"/>
  <c r="Q594" i="1"/>
  <c r="R594" i="1"/>
  <c r="P595" i="1"/>
  <c r="Q595" i="1"/>
  <c r="R595" i="1"/>
  <c r="P596" i="1"/>
  <c r="Q596" i="1"/>
  <c r="R596" i="1"/>
  <c r="P597" i="1"/>
  <c r="Q597" i="1"/>
  <c r="R597" i="1"/>
  <c r="P598" i="1"/>
  <c r="Q598" i="1"/>
  <c r="R598" i="1"/>
  <c r="P599" i="1"/>
  <c r="Q599" i="1"/>
  <c r="R599" i="1"/>
  <c r="P600" i="1"/>
  <c r="Q600" i="1"/>
  <c r="R600" i="1"/>
  <c r="P601" i="1"/>
  <c r="Q601" i="1"/>
  <c r="R601" i="1"/>
  <c r="P602" i="1"/>
  <c r="Q602" i="1"/>
  <c r="R602" i="1"/>
  <c r="P603" i="1"/>
  <c r="Q603" i="1"/>
  <c r="R603" i="1"/>
  <c r="P604" i="1"/>
  <c r="Q604" i="1"/>
  <c r="R604" i="1"/>
  <c r="P605" i="1"/>
  <c r="Q605" i="1"/>
  <c r="R605" i="1"/>
  <c r="P606" i="1"/>
  <c r="Q606" i="1"/>
  <c r="R606" i="1"/>
  <c r="P607" i="1"/>
  <c r="Q607" i="1"/>
  <c r="R607" i="1"/>
  <c r="P608" i="1"/>
  <c r="Q608" i="1"/>
  <c r="R608" i="1"/>
  <c r="P609" i="1"/>
  <c r="Q609" i="1"/>
  <c r="R609" i="1"/>
  <c r="P610" i="1"/>
  <c r="Q610" i="1"/>
  <c r="R610" i="1"/>
  <c r="P611" i="1"/>
  <c r="Q611" i="1"/>
  <c r="R611" i="1"/>
  <c r="P612" i="1"/>
  <c r="Q612" i="1"/>
  <c r="R612" i="1"/>
  <c r="P613" i="1"/>
  <c r="Q613" i="1"/>
  <c r="R613" i="1"/>
  <c r="P614" i="1"/>
  <c r="Q614" i="1"/>
  <c r="R614" i="1"/>
  <c r="P615" i="1"/>
  <c r="Q615" i="1"/>
  <c r="R615" i="1"/>
  <c r="P616" i="1"/>
  <c r="Q616" i="1"/>
  <c r="R616" i="1"/>
  <c r="P617" i="1"/>
  <c r="Q617" i="1"/>
  <c r="R617" i="1"/>
  <c r="P618" i="1"/>
  <c r="Q618" i="1"/>
  <c r="R618" i="1"/>
  <c r="P619" i="1"/>
  <c r="Q619" i="1"/>
  <c r="R619" i="1"/>
  <c r="P620" i="1"/>
  <c r="Q620" i="1"/>
  <c r="R620" i="1"/>
  <c r="P621" i="1"/>
  <c r="Q621" i="1"/>
  <c r="R621" i="1"/>
  <c r="P622" i="1"/>
  <c r="Q622" i="1"/>
  <c r="R622" i="1"/>
  <c r="P623" i="1"/>
  <c r="Q623" i="1"/>
  <c r="R623" i="1"/>
  <c r="P624" i="1"/>
  <c r="Q624" i="1"/>
  <c r="R624" i="1"/>
  <c r="P625" i="1"/>
  <c r="Q625" i="1"/>
  <c r="R625" i="1"/>
  <c r="P626" i="1"/>
  <c r="Q626" i="1"/>
  <c r="R626" i="1"/>
  <c r="P627" i="1"/>
  <c r="Q627" i="1"/>
  <c r="R627" i="1"/>
  <c r="P628" i="1"/>
  <c r="Q628" i="1"/>
  <c r="R628" i="1"/>
  <c r="P629" i="1"/>
  <c r="Q629" i="1"/>
  <c r="R629" i="1"/>
  <c r="P630" i="1"/>
  <c r="Q630" i="1"/>
  <c r="R630" i="1"/>
  <c r="P631" i="1"/>
  <c r="Q631" i="1"/>
  <c r="R631" i="1"/>
  <c r="P632" i="1"/>
  <c r="Q632" i="1"/>
  <c r="R632" i="1"/>
  <c r="P633" i="1"/>
  <c r="Q633" i="1"/>
  <c r="R633" i="1"/>
  <c r="P634" i="1"/>
  <c r="Q634" i="1"/>
  <c r="R634" i="1"/>
  <c r="P635" i="1"/>
  <c r="Q635" i="1"/>
  <c r="R635" i="1"/>
  <c r="P636" i="1"/>
  <c r="Q636" i="1"/>
  <c r="R636" i="1"/>
  <c r="P637" i="1"/>
  <c r="Q637" i="1"/>
  <c r="R637" i="1"/>
  <c r="P638" i="1"/>
  <c r="Q638" i="1"/>
  <c r="R638" i="1"/>
  <c r="P639" i="1"/>
  <c r="Q639" i="1"/>
  <c r="R639" i="1"/>
  <c r="P640" i="1"/>
  <c r="Q640" i="1"/>
  <c r="R640" i="1"/>
  <c r="P641" i="1"/>
  <c r="Q641" i="1"/>
  <c r="R641" i="1"/>
  <c r="P642" i="1"/>
  <c r="Q642" i="1"/>
  <c r="R642" i="1"/>
  <c r="P643" i="1"/>
  <c r="Q643" i="1"/>
  <c r="R643" i="1"/>
  <c r="P644" i="1"/>
  <c r="Q644" i="1"/>
  <c r="R644" i="1"/>
  <c r="P645" i="1"/>
  <c r="Q645" i="1"/>
  <c r="R645" i="1"/>
  <c r="P646" i="1"/>
  <c r="Q646" i="1"/>
  <c r="R646" i="1"/>
  <c r="P647" i="1"/>
  <c r="Q647" i="1"/>
  <c r="R647" i="1"/>
  <c r="P648" i="1"/>
  <c r="Q648" i="1"/>
  <c r="R648" i="1"/>
  <c r="P649" i="1"/>
  <c r="Q649" i="1"/>
  <c r="R649" i="1"/>
  <c r="P650" i="1"/>
  <c r="Q650" i="1"/>
  <c r="R650" i="1"/>
  <c r="P651" i="1"/>
  <c r="Q651" i="1"/>
  <c r="R651" i="1"/>
  <c r="P652" i="1"/>
  <c r="Q652" i="1"/>
  <c r="R652" i="1"/>
  <c r="P653" i="1"/>
  <c r="Q653" i="1"/>
  <c r="R653" i="1"/>
  <c r="P654" i="1"/>
  <c r="Q654" i="1"/>
  <c r="R654" i="1"/>
  <c r="P655" i="1"/>
  <c r="Q655" i="1"/>
  <c r="R655" i="1"/>
  <c r="P656" i="1"/>
  <c r="Q656" i="1"/>
  <c r="R656" i="1"/>
  <c r="P657" i="1"/>
  <c r="Q657" i="1"/>
  <c r="R657" i="1"/>
  <c r="P658" i="1"/>
  <c r="Q658" i="1"/>
  <c r="R658" i="1"/>
  <c r="P659" i="1"/>
  <c r="Q659" i="1"/>
  <c r="R659" i="1"/>
  <c r="P660" i="1"/>
  <c r="Q660" i="1"/>
  <c r="R660" i="1"/>
  <c r="P661" i="1"/>
  <c r="Q661" i="1"/>
  <c r="R661" i="1"/>
  <c r="P662" i="1"/>
  <c r="Q662" i="1"/>
  <c r="R662" i="1"/>
  <c r="P663" i="1"/>
  <c r="Q663" i="1"/>
  <c r="R663" i="1"/>
  <c r="P664" i="1"/>
  <c r="Q664" i="1"/>
  <c r="R664" i="1"/>
  <c r="P665" i="1"/>
  <c r="Q665" i="1"/>
  <c r="R665" i="1"/>
  <c r="P666" i="1"/>
  <c r="Q666" i="1"/>
  <c r="R666" i="1"/>
  <c r="P667" i="1"/>
  <c r="Q667" i="1"/>
  <c r="R667" i="1"/>
  <c r="P668" i="1"/>
  <c r="Q668" i="1"/>
  <c r="R668" i="1"/>
  <c r="P669" i="1"/>
  <c r="Q669" i="1"/>
  <c r="R669" i="1"/>
  <c r="P670" i="1"/>
  <c r="Q670" i="1"/>
  <c r="R670" i="1"/>
  <c r="P671" i="1"/>
  <c r="Q671" i="1"/>
  <c r="R671" i="1"/>
  <c r="P672" i="1"/>
  <c r="Q672" i="1"/>
  <c r="R672" i="1"/>
  <c r="P673" i="1"/>
  <c r="Q673" i="1"/>
  <c r="R673" i="1"/>
  <c r="P674" i="1"/>
  <c r="Q674" i="1"/>
  <c r="R674" i="1"/>
  <c r="P675" i="1"/>
  <c r="Q675" i="1"/>
  <c r="R675" i="1"/>
  <c r="P676" i="1"/>
  <c r="Q676" i="1"/>
  <c r="R676" i="1"/>
  <c r="P677" i="1"/>
  <c r="Q677" i="1"/>
  <c r="R677" i="1"/>
  <c r="P678" i="1"/>
  <c r="Q678" i="1"/>
  <c r="R678" i="1"/>
  <c r="P679" i="1"/>
  <c r="Q679" i="1"/>
  <c r="R679" i="1"/>
  <c r="P680" i="1"/>
  <c r="Q680" i="1"/>
  <c r="R680" i="1"/>
  <c r="P681" i="1"/>
  <c r="Q681" i="1"/>
  <c r="R681" i="1"/>
  <c r="P682" i="1"/>
  <c r="Q682" i="1"/>
  <c r="R682" i="1"/>
  <c r="P683" i="1"/>
  <c r="Q683" i="1"/>
  <c r="R683" i="1"/>
  <c r="P684" i="1"/>
  <c r="Q684" i="1"/>
  <c r="R684" i="1"/>
  <c r="P685" i="1"/>
  <c r="Q685" i="1"/>
  <c r="R685" i="1"/>
  <c r="P686" i="1"/>
  <c r="Q686" i="1"/>
  <c r="R686" i="1"/>
  <c r="P687" i="1"/>
  <c r="Q687" i="1"/>
  <c r="R687" i="1"/>
  <c r="P688" i="1"/>
  <c r="Q688" i="1"/>
  <c r="R688" i="1"/>
  <c r="P689" i="1"/>
  <c r="Q689" i="1"/>
  <c r="R689" i="1"/>
  <c r="P690" i="1"/>
  <c r="Q690" i="1"/>
  <c r="R690" i="1"/>
  <c r="P691" i="1"/>
  <c r="Q691" i="1"/>
  <c r="R691" i="1"/>
  <c r="P692" i="1"/>
  <c r="Q692" i="1"/>
  <c r="R692" i="1"/>
  <c r="P693" i="1"/>
  <c r="Q693" i="1"/>
  <c r="R693" i="1"/>
  <c r="P694" i="1"/>
  <c r="Q694" i="1"/>
  <c r="R694" i="1"/>
  <c r="P695" i="1"/>
  <c r="Q695" i="1"/>
  <c r="R695" i="1"/>
  <c r="P696" i="1"/>
  <c r="Q696" i="1"/>
  <c r="R696" i="1"/>
  <c r="P697" i="1"/>
  <c r="Q697" i="1"/>
  <c r="R697" i="1"/>
  <c r="P698" i="1"/>
  <c r="Q698" i="1"/>
  <c r="R698" i="1"/>
  <c r="P699" i="1"/>
  <c r="Q699" i="1"/>
  <c r="R699" i="1"/>
  <c r="P700" i="1"/>
  <c r="Q700" i="1"/>
  <c r="R700" i="1"/>
  <c r="P701" i="1"/>
  <c r="Q701" i="1"/>
  <c r="R701" i="1"/>
  <c r="P702" i="1"/>
  <c r="Q702" i="1"/>
  <c r="R702" i="1"/>
  <c r="P703" i="1"/>
  <c r="Q703" i="1"/>
  <c r="R703" i="1"/>
  <c r="P704" i="1"/>
  <c r="Q704" i="1"/>
  <c r="R704" i="1"/>
  <c r="P705" i="1"/>
  <c r="Q705" i="1"/>
  <c r="R705" i="1"/>
  <c r="P706" i="1"/>
  <c r="Q706" i="1"/>
  <c r="R706" i="1"/>
  <c r="P707" i="1"/>
  <c r="Q707" i="1"/>
  <c r="R707" i="1"/>
  <c r="P708" i="1"/>
  <c r="Q708" i="1"/>
  <c r="R708" i="1"/>
  <c r="P709" i="1"/>
  <c r="Q709" i="1"/>
  <c r="R709" i="1"/>
  <c r="P710" i="1"/>
  <c r="Q710" i="1"/>
  <c r="R710" i="1"/>
  <c r="P711" i="1"/>
  <c r="Q711" i="1"/>
  <c r="R711" i="1"/>
  <c r="P712" i="1"/>
  <c r="Q712" i="1"/>
  <c r="R712" i="1"/>
  <c r="P713" i="1"/>
  <c r="Q713" i="1"/>
  <c r="R713" i="1"/>
  <c r="P714" i="1"/>
  <c r="Q714" i="1"/>
  <c r="R714" i="1"/>
  <c r="P715" i="1"/>
  <c r="Q715" i="1"/>
  <c r="R715" i="1"/>
  <c r="P716" i="1"/>
  <c r="Q716" i="1"/>
  <c r="R716" i="1"/>
  <c r="P717" i="1"/>
  <c r="Q717" i="1"/>
  <c r="R717" i="1"/>
  <c r="P718" i="1"/>
  <c r="Q718" i="1"/>
  <c r="R718" i="1"/>
  <c r="P719" i="1"/>
  <c r="Q719" i="1"/>
  <c r="R719" i="1"/>
  <c r="P720" i="1"/>
  <c r="Q720" i="1"/>
  <c r="R720" i="1"/>
  <c r="P721" i="1"/>
  <c r="Q721" i="1"/>
  <c r="R721" i="1"/>
  <c r="P722" i="1"/>
  <c r="Q722" i="1"/>
  <c r="R722" i="1"/>
  <c r="P723" i="1"/>
  <c r="Q723" i="1"/>
  <c r="R723" i="1"/>
  <c r="P724" i="1"/>
  <c r="Q724" i="1"/>
  <c r="R724" i="1"/>
  <c r="P725" i="1"/>
  <c r="Q725" i="1"/>
  <c r="R725" i="1"/>
  <c r="P726" i="1"/>
  <c r="Q726" i="1"/>
  <c r="R726" i="1"/>
  <c r="P727" i="1"/>
  <c r="Q727" i="1"/>
  <c r="R727" i="1"/>
  <c r="P728" i="1"/>
  <c r="Q728" i="1"/>
  <c r="R728" i="1"/>
  <c r="P729" i="1"/>
  <c r="Q729" i="1"/>
  <c r="R729" i="1"/>
  <c r="P730" i="1"/>
  <c r="Q730" i="1"/>
  <c r="R730" i="1"/>
  <c r="P731" i="1"/>
  <c r="Q731" i="1"/>
  <c r="R731" i="1"/>
  <c r="P732" i="1"/>
  <c r="Q732" i="1"/>
  <c r="R732" i="1"/>
  <c r="P733" i="1"/>
  <c r="Q733" i="1"/>
  <c r="R733" i="1"/>
  <c r="P734" i="1"/>
  <c r="Q734" i="1"/>
  <c r="R734" i="1"/>
  <c r="P735" i="1"/>
  <c r="Q735" i="1"/>
  <c r="R735" i="1"/>
  <c r="P736" i="1"/>
  <c r="Q736" i="1"/>
  <c r="R736" i="1"/>
  <c r="P737" i="1"/>
  <c r="Q737" i="1"/>
  <c r="R737" i="1"/>
  <c r="P738" i="1"/>
  <c r="Q738" i="1"/>
  <c r="R738" i="1"/>
  <c r="P739" i="1"/>
  <c r="Q739" i="1"/>
  <c r="R739" i="1"/>
  <c r="P740" i="1"/>
  <c r="Q740" i="1"/>
  <c r="R740" i="1"/>
  <c r="P741" i="1"/>
  <c r="Q741" i="1"/>
  <c r="R741" i="1"/>
  <c r="P742" i="1"/>
  <c r="Q742" i="1"/>
  <c r="R742" i="1"/>
  <c r="P743" i="1"/>
  <c r="Q743" i="1"/>
  <c r="R743" i="1"/>
  <c r="P744" i="1"/>
  <c r="Q744" i="1"/>
  <c r="R744" i="1"/>
  <c r="P745" i="1"/>
  <c r="Q745" i="1"/>
  <c r="R745" i="1"/>
  <c r="P746" i="1"/>
  <c r="Q746" i="1"/>
  <c r="R746" i="1"/>
  <c r="P747" i="1"/>
  <c r="Q747" i="1"/>
  <c r="R747" i="1"/>
  <c r="P748" i="1"/>
  <c r="Q748" i="1"/>
  <c r="R748" i="1"/>
  <c r="P749" i="1"/>
  <c r="Q749" i="1"/>
  <c r="R749" i="1"/>
  <c r="P750" i="1"/>
  <c r="Q750" i="1"/>
  <c r="R750" i="1"/>
  <c r="P751" i="1"/>
  <c r="Q751" i="1"/>
  <c r="R751" i="1"/>
  <c r="P752" i="1"/>
  <c r="Q752" i="1"/>
  <c r="R752" i="1"/>
  <c r="P753" i="1"/>
  <c r="Q753" i="1"/>
  <c r="R753" i="1"/>
  <c r="P754" i="1"/>
  <c r="Q754" i="1"/>
  <c r="R754" i="1"/>
  <c r="P755" i="1"/>
  <c r="Q755" i="1"/>
  <c r="R755" i="1"/>
  <c r="P756" i="1"/>
  <c r="Q756" i="1"/>
  <c r="R756" i="1"/>
  <c r="P757" i="1"/>
  <c r="Q757" i="1"/>
  <c r="R757" i="1"/>
  <c r="P758" i="1"/>
  <c r="Q758" i="1"/>
  <c r="R758" i="1"/>
  <c r="P759" i="1"/>
  <c r="Q759" i="1"/>
  <c r="R759" i="1"/>
  <c r="P760" i="1"/>
  <c r="Q760" i="1"/>
  <c r="R760" i="1"/>
  <c r="P761" i="1"/>
  <c r="Q761" i="1"/>
  <c r="R761" i="1"/>
  <c r="P762" i="1"/>
  <c r="Q762" i="1"/>
  <c r="R762" i="1"/>
  <c r="P763" i="1"/>
  <c r="Q763" i="1"/>
  <c r="R763" i="1"/>
  <c r="P764" i="1"/>
  <c r="Q764" i="1"/>
  <c r="R764" i="1"/>
  <c r="P765" i="1"/>
  <c r="Q765" i="1"/>
  <c r="R765" i="1"/>
  <c r="P766" i="1"/>
  <c r="Q766" i="1"/>
  <c r="R766" i="1"/>
  <c r="P767" i="1"/>
  <c r="Q767" i="1"/>
  <c r="R767" i="1"/>
  <c r="P768" i="1"/>
  <c r="Q768" i="1"/>
  <c r="R768" i="1"/>
  <c r="P769" i="1"/>
  <c r="Q769" i="1"/>
  <c r="R769" i="1"/>
  <c r="P770" i="1"/>
  <c r="Q770" i="1"/>
  <c r="R770" i="1"/>
  <c r="P771" i="1"/>
  <c r="Q771" i="1"/>
  <c r="R771" i="1"/>
  <c r="P772" i="1"/>
  <c r="Q772" i="1"/>
  <c r="R772" i="1"/>
  <c r="P773" i="1"/>
  <c r="Q773" i="1"/>
  <c r="R773" i="1"/>
  <c r="P774" i="1"/>
  <c r="Q774" i="1"/>
  <c r="R774" i="1"/>
  <c r="P775" i="1"/>
  <c r="Q775" i="1"/>
  <c r="R775" i="1"/>
  <c r="P776" i="1"/>
  <c r="Q776" i="1"/>
  <c r="R776" i="1"/>
  <c r="P777" i="1"/>
  <c r="Q777" i="1"/>
  <c r="R777" i="1"/>
  <c r="P778" i="1"/>
  <c r="Q778" i="1"/>
  <c r="R778" i="1"/>
  <c r="P779" i="1"/>
  <c r="Q779" i="1"/>
  <c r="R779" i="1"/>
  <c r="P780" i="1"/>
  <c r="Q780" i="1"/>
  <c r="R780" i="1"/>
  <c r="P781" i="1"/>
  <c r="Q781" i="1"/>
  <c r="R781" i="1"/>
  <c r="P782" i="1"/>
  <c r="Q782" i="1"/>
  <c r="R782" i="1"/>
  <c r="P783" i="1"/>
  <c r="Q783" i="1"/>
  <c r="R783" i="1"/>
  <c r="P784" i="1"/>
  <c r="Q784" i="1"/>
  <c r="R784" i="1"/>
  <c r="P785" i="1"/>
  <c r="Q785" i="1"/>
  <c r="R785" i="1"/>
  <c r="P786" i="1"/>
  <c r="Q786" i="1"/>
  <c r="R786" i="1"/>
  <c r="P787" i="1"/>
  <c r="Q787" i="1"/>
  <c r="R787" i="1"/>
  <c r="P788" i="1"/>
  <c r="Q788" i="1"/>
  <c r="R788" i="1"/>
  <c r="P789" i="1"/>
  <c r="Q789" i="1"/>
  <c r="R789" i="1"/>
  <c r="P790" i="1"/>
  <c r="Q790" i="1"/>
  <c r="R790" i="1"/>
  <c r="P791" i="1"/>
  <c r="Q791" i="1"/>
  <c r="R791" i="1"/>
  <c r="P792" i="1"/>
  <c r="Q792" i="1"/>
  <c r="R792" i="1"/>
  <c r="P793" i="1"/>
  <c r="Q793" i="1"/>
  <c r="R793" i="1"/>
  <c r="P794" i="1"/>
  <c r="Q794" i="1"/>
  <c r="R794" i="1"/>
  <c r="P795" i="1"/>
  <c r="Q795" i="1"/>
  <c r="R795" i="1"/>
  <c r="P796" i="1"/>
  <c r="Q796" i="1"/>
  <c r="R796" i="1"/>
  <c r="P797" i="1"/>
  <c r="Q797" i="1"/>
  <c r="R797" i="1"/>
  <c r="P798" i="1"/>
  <c r="Q798" i="1"/>
  <c r="R798" i="1"/>
  <c r="P799" i="1"/>
  <c r="Q799" i="1"/>
  <c r="R799" i="1"/>
  <c r="P800" i="1"/>
  <c r="Q800" i="1"/>
  <c r="R800" i="1"/>
  <c r="P801" i="1"/>
  <c r="Q801" i="1"/>
  <c r="R801" i="1"/>
  <c r="P802" i="1"/>
  <c r="Q802" i="1"/>
  <c r="R802" i="1"/>
  <c r="P803" i="1"/>
  <c r="Q803" i="1"/>
  <c r="R803" i="1"/>
  <c r="P804" i="1"/>
  <c r="Q804" i="1"/>
  <c r="R804" i="1"/>
  <c r="P805" i="1"/>
  <c r="Q805" i="1"/>
  <c r="R805" i="1"/>
  <c r="P806" i="1"/>
  <c r="Q806" i="1"/>
  <c r="R806" i="1"/>
  <c r="P807" i="1"/>
  <c r="Q807" i="1"/>
  <c r="R807" i="1"/>
  <c r="P808" i="1"/>
  <c r="Q808" i="1"/>
  <c r="R808" i="1"/>
  <c r="P809" i="1"/>
  <c r="Q809" i="1"/>
  <c r="R809" i="1"/>
  <c r="P810" i="1"/>
  <c r="Q810" i="1"/>
  <c r="R810" i="1"/>
  <c r="P811" i="1"/>
  <c r="Q811" i="1"/>
  <c r="R811" i="1"/>
  <c r="P812" i="1"/>
  <c r="Q812" i="1"/>
  <c r="R812" i="1"/>
  <c r="P813" i="1"/>
  <c r="Q813" i="1"/>
  <c r="R813" i="1"/>
  <c r="P814" i="1"/>
  <c r="Q814" i="1"/>
  <c r="R814" i="1"/>
  <c r="P815" i="1"/>
  <c r="Q815" i="1"/>
  <c r="R815" i="1"/>
  <c r="P816" i="1"/>
  <c r="Q816" i="1"/>
  <c r="R816" i="1"/>
  <c r="P817" i="1"/>
  <c r="Q817" i="1"/>
  <c r="R817" i="1"/>
  <c r="P818" i="1"/>
  <c r="Q818" i="1"/>
  <c r="R818" i="1"/>
  <c r="P819" i="1"/>
  <c r="Q819" i="1"/>
  <c r="R819" i="1"/>
  <c r="P820" i="1"/>
  <c r="Q820" i="1"/>
  <c r="R820" i="1"/>
  <c r="P821" i="1"/>
  <c r="Q821" i="1"/>
  <c r="R821" i="1"/>
  <c r="P822" i="1"/>
  <c r="Q822" i="1"/>
  <c r="R822" i="1"/>
  <c r="P823" i="1"/>
  <c r="Q823" i="1"/>
  <c r="R823" i="1"/>
  <c r="P824" i="1"/>
  <c r="Q824" i="1"/>
  <c r="R824" i="1"/>
  <c r="P825" i="1"/>
  <c r="Q825" i="1"/>
  <c r="R825" i="1"/>
  <c r="P826" i="1"/>
  <c r="Q826" i="1"/>
  <c r="R826" i="1"/>
  <c r="P827" i="1"/>
  <c r="Q827" i="1"/>
  <c r="R827" i="1"/>
  <c r="P828" i="1"/>
  <c r="Q828" i="1"/>
  <c r="R828" i="1"/>
  <c r="P829" i="1"/>
  <c r="Q829" i="1"/>
  <c r="R829" i="1"/>
  <c r="P830" i="1"/>
  <c r="Q830" i="1"/>
  <c r="R830" i="1"/>
  <c r="P831" i="1"/>
  <c r="Q831" i="1"/>
  <c r="R831" i="1"/>
  <c r="P832" i="1"/>
  <c r="Q832" i="1"/>
  <c r="R832" i="1"/>
  <c r="P833" i="1"/>
  <c r="Q833" i="1"/>
  <c r="R833" i="1"/>
  <c r="P834" i="1"/>
  <c r="Q834" i="1"/>
  <c r="R834" i="1"/>
  <c r="P835" i="1"/>
  <c r="Q835" i="1"/>
  <c r="R835" i="1"/>
  <c r="P836" i="1"/>
  <c r="Q836" i="1"/>
  <c r="R836" i="1"/>
  <c r="P837" i="1"/>
  <c r="Q837" i="1"/>
  <c r="R837" i="1"/>
  <c r="P838" i="1"/>
  <c r="Q838" i="1"/>
  <c r="R838" i="1"/>
  <c r="P839" i="1"/>
  <c r="Q839" i="1"/>
  <c r="R839" i="1"/>
  <c r="P840" i="1"/>
  <c r="Q840" i="1"/>
  <c r="R840" i="1"/>
  <c r="P841" i="1"/>
  <c r="Q841" i="1"/>
  <c r="R841" i="1"/>
  <c r="P842" i="1"/>
  <c r="Q842" i="1"/>
  <c r="R842" i="1"/>
  <c r="P843" i="1"/>
  <c r="Q843" i="1"/>
  <c r="R843" i="1"/>
  <c r="P844" i="1"/>
  <c r="Q844" i="1"/>
  <c r="R844" i="1"/>
  <c r="P845" i="1"/>
  <c r="Q845" i="1"/>
  <c r="R845" i="1"/>
  <c r="P846" i="1"/>
  <c r="Q846" i="1"/>
  <c r="R846" i="1"/>
  <c r="P847" i="1"/>
  <c r="Q847" i="1"/>
  <c r="R847" i="1"/>
  <c r="P848" i="1"/>
  <c r="Q848" i="1"/>
  <c r="R848" i="1"/>
  <c r="P849" i="1"/>
  <c r="Q849" i="1"/>
  <c r="R849" i="1"/>
  <c r="P850" i="1"/>
  <c r="Q850" i="1"/>
  <c r="R850" i="1"/>
  <c r="P851" i="1"/>
  <c r="Q851" i="1"/>
  <c r="R851" i="1"/>
  <c r="P852" i="1"/>
  <c r="Q852" i="1"/>
  <c r="R852" i="1"/>
  <c r="P853" i="1"/>
  <c r="Q853" i="1"/>
  <c r="R853" i="1"/>
  <c r="P854" i="1"/>
  <c r="Q854" i="1"/>
  <c r="R854" i="1"/>
  <c r="P855" i="1"/>
  <c r="Q855" i="1"/>
  <c r="R855" i="1"/>
  <c r="P856" i="1"/>
  <c r="Q856" i="1"/>
  <c r="R856" i="1"/>
  <c r="P857" i="1"/>
  <c r="Q857" i="1"/>
  <c r="R857" i="1"/>
  <c r="P858" i="1"/>
  <c r="Q858" i="1"/>
  <c r="R858" i="1"/>
  <c r="P859" i="1"/>
  <c r="Q859" i="1"/>
  <c r="R859" i="1"/>
  <c r="P860" i="1"/>
  <c r="Q860" i="1"/>
  <c r="R860" i="1"/>
  <c r="P861" i="1"/>
  <c r="Q861" i="1"/>
  <c r="R861" i="1"/>
  <c r="P862" i="1"/>
  <c r="Q862" i="1"/>
  <c r="R862" i="1"/>
  <c r="P863" i="1"/>
  <c r="Q863" i="1"/>
  <c r="R863" i="1"/>
  <c r="P864" i="1"/>
  <c r="Q864" i="1"/>
  <c r="R864" i="1"/>
  <c r="P865" i="1"/>
  <c r="Q865" i="1"/>
  <c r="R865" i="1"/>
  <c r="P866" i="1"/>
  <c r="Q866" i="1"/>
  <c r="R866" i="1"/>
  <c r="P867" i="1"/>
  <c r="Q867" i="1"/>
  <c r="R867" i="1"/>
  <c r="P868" i="1"/>
  <c r="Q868" i="1"/>
  <c r="R868" i="1"/>
  <c r="P869" i="1"/>
  <c r="Q869" i="1"/>
  <c r="R869" i="1"/>
  <c r="P870" i="1"/>
  <c r="Q870" i="1"/>
  <c r="R870" i="1"/>
  <c r="P871" i="1"/>
  <c r="Q871" i="1"/>
  <c r="R871" i="1"/>
  <c r="P872" i="1"/>
  <c r="Q872" i="1"/>
  <c r="R872" i="1"/>
  <c r="P873" i="1"/>
  <c r="Q873" i="1"/>
  <c r="R873" i="1"/>
  <c r="P874" i="1"/>
  <c r="Q874" i="1"/>
  <c r="R874" i="1"/>
  <c r="P875" i="1"/>
  <c r="Q875" i="1"/>
  <c r="R875" i="1"/>
  <c r="P876" i="1"/>
  <c r="Q876" i="1"/>
  <c r="R876" i="1"/>
  <c r="P877" i="1"/>
  <c r="Q877" i="1"/>
  <c r="R877" i="1"/>
  <c r="P878" i="1"/>
  <c r="Q878" i="1"/>
  <c r="R878" i="1"/>
  <c r="P879" i="1"/>
  <c r="Q879" i="1"/>
  <c r="R879" i="1"/>
  <c r="P880" i="1"/>
  <c r="Q880" i="1"/>
  <c r="R880" i="1"/>
  <c r="P881" i="1"/>
  <c r="Q881" i="1"/>
  <c r="R881" i="1"/>
  <c r="P882" i="1"/>
  <c r="Q882" i="1"/>
  <c r="R882" i="1"/>
  <c r="P883" i="1"/>
  <c r="Q883" i="1"/>
  <c r="R883" i="1"/>
  <c r="P884" i="1"/>
  <c r="Q884" i="1"/>
  <c r="R884" i="1"/>
  <c r="P885" i="1"/>
  <c r="Q885" i="1"/>
  <c r="R885" i="1"/>
  <c r="P886" i="1"/>
  <c r="Q886" i="1"/>
  <c r="R886" i="1"/>
  <c r="P887" i="1"/>
  <c r="Q887" i="1"/>
  <c r="R887" i="1"/>
  <c r="P888" i="1"/>
  <c r="Q888" i="1"/>
  <c r="R888" i="1"/>
  <c r="P889" i="1"/>
  <c r="Q889" i="1"/>
  <c r="R889" i="1"/>
  <c r="P890" i="1"/>
  <c r="Q890" i="1"/>
  <c r="R890" i="1"/>
  <c r="P891" i="1"/>
  <c r="Q891" i="1"/>
  <c r="R891" i="1"/>
  <c r="P892" i="1"/>
  <c r="Q892" i="1"/>
  <c r="R892" i="1"/>
  <c r="P893" i="1"/>
  <c r="Q893" i="1"/>
  <c r="R893" i="1"/>
  <c r="P894" i="1"/>
  <c r="Q894" i="1"/>
  <c r="R894" i="1"/>
  <c r="P895" i="1"/>
  <c r="Q895" i="1"/>
  <c r="R895" i="1"/>
  <c r="P896" i="1"/>
  <c r="Q896" i="1"/>
  <c r="R896" i="1"/>
  <c r="P897" i="1"/>
  <c r="Q897" i="1"/>
  <c r="R897" i="1"/>
  <c r="P898" i="1"/>
  <c r="Q898" i="1"/>
  <c r="S898" i="1" s="1"/>
  <c r="K898" i="1" s="1"/>
  <c r="M898" i="1" s="1"/>
  <c r="R898" i="1"/>
  <c r="P899" i="1"/>
  <c r="Q899" i="1"/>
  <c r="R899" i="1"/>
  <c r="P900" i="1"/>
  <c r="Q900" i="1"/>
  <c r="R900" i="1"/>
  <c r="P901" i="1"/>
  <c r="Q901" i="1"/>
  <c r="R901" i="1"/>
  <c r="P902" i="1"/>
  <c r="Q902" i="1"/>
  <c r="S902" i="1" s="1"/>
  <c r="K902" i="1" s="1"/>
  <c r="M902" i="1" s="1"/>
  <c r="R902" i="1"/>
  <c r="P903" i="1"/>
  <c r="Q903" i="1"/>
  <c r="R903" i="1"/>
  <c r="P904" i="1"/>
  <c r="Q904" i="1"/>
  <c r="S904" i="1" s="1"/>
  <c r="K904" i="1" s="1"/>
  <c r="M904" i="1" s="1"/>
  <c r="R904" i="1"/>
  <c r="P905" i="1"/>
  <c r="Q905" i="1"/>
  <c r="R905" i="1"/>
  <c r="P906" i="1"/>
  <c r="Q906" i="1"/>
  <c r="S906" i="1" s="1"/>
  <c r="K906" i="1" s="1"/>
  <c r="M906" i="1" s="1"/>
  <c r="R906" i="1"/>
  <c r="P907" i="1"/>
  <c r="Q907" i="1"/>
  <c r="R907" i="1"/>
  <c r="P908" i="1"/>
  <c r="Q908" i="1"/>
  <c r="R908" i="1"/>
  <c r="P909" i="1"/>
  <c r="Q909" i="1"/>
  <c r="R909" i="1"/>
  <c r="P910" i="1"/>
  <c r="Q910" i="1"/>
  <c r="S910" i="1" s="1"/>
  <c r="K910" i="1" s="1"/>
  <c r="M910" i="1" s="1"/>
  <c r="R910" i="1"/>
  <c r="P911" i="1"/>
  <c r="Q911" i="1"/>
  <c r="R911" i="1"/>
  <c r="P912" i="1"/>
  <c r="Q912" i="1"/>
  <c r="R912" i="1"/>
  <c r="P913" i="1"/>
  <c r="Q913" i="1"/>
  <c r="R913" i="1"/>
  <c r="P914" i="1"/>
  <c r="Q914" i="1"/>
  <c r="R914" i="1"/>
  <c r="P915" i="1"/>
  <c r="Q915" i="1"/>
  <c r="R915" i="1"/>
  <c r="P916" i="1"/>
  <c r="Q916" i="1"/>
  <c r="R916" i="1"/>
  <c r="P917" i="1"/>
  <c r="Q917" i="1"/>
  <c r="R917" i="1"/>
  <c r="P918" i="1"/>
  <c r="Q918" i="1"/>
  <c r="S918" i="1" s="1"/>
  <c r="K918" i="1" s="1"/>
  <c r="M918" i="1" s="1"/>
  <c r="R918" i="1"/>
  <c r="P919" i="1"/>
  <c r="Q919" i="1"/>
  <c r="R919" i="1"/>
  <c r="P920" i="1"/>
  <c r="Q920" i="1"/>
  <c r="R920" i="1"/>
  <c r="P921" i="1"/>
  <c r="Q921" i="1"/>
  <c r="R921" i="1"/>
  <c r="P922" i="1"/>
  <c r="Q922" i="1"/>
  <c r="S922" i="1" s="1"/>
  <c r="K922" i="1" s="1"/>
  <c r="M922" i="1" s="1"/>
  <c r="R922" i="1"/>
  <c r="P923" i="1"/>
  <c r="Q923" i="1"/>
  <c r="R923" i="1"/>
  <c r="P924" i="1"/>
  <c r="Q924" i="1"/>
  <c r="R924" i="1"/>
  <c r="P925" i="1"/>
  <c r="Q925" i="1"/>
  <c r="R925" i="1"/>
  <c r="P926" i="1"/>
  <c r="Q926" i="1"/>
  <c r="S926" i="1" s="1"/>
  <c r="K926" i="1" s="1"/>
  <c r="M926" i="1" s="1"/>
  <c r="R926" i="1"/>
  <c r="P927" i="1"/>
  <c r="Q927" i="1"/>
  <c r="R927" i="1"/>
  <c r="P928" i="1"/>
  <c r="Q928" i="1"/>
  <c r="R928" i="1"/>
  <c r="P929" i="1"/>
  <c r="Q929" i="1"/>
  <c r="R929" i="1"/>
  <c r="P930" i="1"/>
  <c r="Q930" i="1"/>
  <c r="S930" i="1" s="1"/>
  <c r="K930" i="1" s="1"/>
  <c r="M930" i="1" s="1"/>
  <c r="R930" i="1"/>
  <c r="P931" i="1"/>
  <c r="Q931" i="1"/>
  <c r="R931" i="1"/>
  <c r="P932" i="1"/>
  <c r="Q932" i="1"/>
  <c r="R932" i="1"/>
  <c r="P933" i="1"/>
  <c r="Q933" i="1"/>
  <c r="R933" i="1"/>
  <c r="P934" i="1"/>
  <c r="Q934" i="1"/>
  <c r="S934" i="1" s="1"/>
  <c r="K934" i="1" s="1"/>
  <c r="M934" i="1" s="1"/>
  <c r="R934" i="1"/>
  <c r="P935" i="1"/>
  <c r="Q935" i="1"/>
  <c r="R935" i="1"/>
  <c r="P936" i="1"/>
  <c r="Q936" i="1"/>
  <c r="S936" i="1" s="1"/>
  <c r="K936" i="1" s="1"/>
  <c r="M936" i="1" s="1"/>
  <c r="R936" i="1"/>
  <c r="P937" i="1"/>
  <c r="Q937" i="1"/>
  <c r="R937" i="1"/>
  <c r="P938" i="1"/>
  <c r="Q938" i="1"/>
  <c r="S938" i="1" s="1"/>
  <c r="K938" i="1" s="1"/>
  <c r="M938" i="1" s="1"/>
  <c r="R938" i="1"/>
  <c r="P939" i="1"/>
  <c r="Q939" i="1"/>
  <c r="R939" i="1"/>
  <c r="P940" i="1"/>
  <c r="Q940" i="1"/>
  <c r="R940" i="1"/>
  <c r="P941" i="1"/>
  <c r="Q941" i="1"/>
  <c r="R941" i="1"/>
  <c r="P942" i="1"/>
  <c r="Q942" i="1"/>
  <c r="S942" i="1" s="1"/>
  <c r="K942" i="1" s="1"/>
  <c r="M942" i="1" s="1"/>
  <c r="R942" i="1"/>
  <c r="P943" i="1"/>
  <c r="Q943" i="1"/>
  <c r="R943" i="1"/>
  <c r="P944" i="1"/>
  <c r="Q944" i="1"/>
  <c r="R944" i="1"/>
  <c r="P945" i="1"/>
  <c r="Q945" i="1"/>
  <c r="R945" i="1"/>
  <c r="P946" i="1"/>
  <c r="Q946" i="1"/>
  <c r="R946" i="1"/>
  <c r="P947" i="1"/>
  <c r="Q947" i="1"/>
  <c r="R947" i="1"/>
  <c r="P948" i="1"/>
  <c r="Q948" i="1"/>
  <c r="R948" i="1"/>
  <c r="P949" i="1"/>
  <c r="Q949" i="1"/>
  <c r="R949" i="1"/>
  <c r="P950" i="1"/>
  <c r="Q950" i="1"/>
  <c r="S950" i="1" s="1"/>
  <c r="K950" i="1" s="1"/>
  <c r="M950" i="1" s="1"/>
  <c r="R950" i="1"/>
  <c r="P951" i="1"/>
  <c r="Q951" i="1"/>
  <c r="R951" i="1"/>
  <c r="P952" i="1"/>
  <c r="Q952" i="1"/>
  <c r="R952" i="1"/>
  <c r="P953" i="1"/>
  <c r="Q953" i="1"/>
  <c r="R953" i="1"/>
  <c r="P954" i="1"/>
  <c r="Q954" i="1"/>
  <c r="S954" i="1" s="1"/>
  <c r="K954" i="1" s="1"/>
  <c r="M954" i="1" s="1"/>
  <c r="R954" i="1"/>
  <c r="P955" i="1"/>
  <c r="Q955" i="1"/>
  <c r="R955" i="1"/>
  <c r="P956" i="1"/>
  <c r="Q956" i="1"/>
  <c r="R956" i="1"/>
  <c r="P957" i="1"/>
  <c r="Q957" i="1"/>
  <c r="R957" i="1"/>
  <c r="P958" i="1"/>
  <c r="Q958" i="1"/>
  <c r="S958" i="1" s="1"/>
  <c r="K958" i="1" s="1"/>
  <c r="M958" i="1" s="1"/>
  <c r="R958" i="1"/>
  <c r="P959" i="1"/>
  <c r="Q959" i="1"/>
  <c r="R959" i="1"/>
  <c r="P960" i="1"/>
  <c r="Q960" i="1"/>
  <c r="R960" i="1"/>
  <c r="P961" i="1"/>
  <c r="Q961" i="1"/>
  <c r="R961" i="1"/>
  <c r="P962" i="1"/>
  <c r="Q962" i="1"/>
  <c r="S962" i="1" s="1"/>
  <c r="K962" i="1" s="1"/>
  <c r="M962" i="1" s="1"/>
  <c r="R962" i="1"/>
  <c r="P963" i="1"/>
  <c r="Q963" i="1"/>
  <c r="R963" i="1"/>
  <c r="P964" i="1"/>
  <c r="Q964" i="1"/>
  <c r="R964" i="1"/>
  <c r="P965" i="1"/>
  <c r="Q965" i="1"/>
  <c r="R965" i="1"/>
  <c r="P966" i="1"/>
  <c r="Q966" i="1"/>
  <c r="S966" i="1" s="1"/>
  <c r="K966" i="1" s="1"/>
  <c r="M966" i="1" s="1"/>
  <c r="R966" i="1"/>
  <c r="P967" i="1"/>
  <c r="Q967" i="1"/>
  <c r="R967" i="1"/>
  <c r="P968" i="1"/>
  <c r="Q968" i="1"/>
  <c r="R968" i="1"/>
  <c r="P969" i="1"/>
  <c r="Q969" i="1"/>
  <c r="R969" i="1"/>
  <c r="P970" i="1"/>
  <c r="Q970" i="1"/>
  <c r="S970" i="1" s="1"/>
  <c r="K970" i="1" s="1"/>
  <c r="M970" i="1" s="1"/>
  <c r="R970" i="1"/>
  <c r="P971" i="1"/>
  <c r="Q971" i="1"/>
  <c r="R971" i="1"/>
  <c r="P972" i="1"/>
  <c r="Q972" i="1"/>
  <c r="R972" i="1"/>
  <c r="P973" i="1"/>
  <c r="Q973" i="1"/>
  <c r="R973" i="1"/>
  <c r="P974" i="1"/>
  <c r="Q974" i="1"/>
  <c r="S974" i="1" s="1"/>
  <c r="K974" i="1" s="1"/>
  <c r="M974" i="1" s="1"/>
  <c r="R974" i="1"/>
  <c r="P975" i="1"/>
  <c r="Q975" i="1"/>
  <c r="R975" i="1"/>
  <c r="P976" i="1"/>
  <c r="Q976" i="1"/>
  <c r="R976" i="1"/>
  <c r="P977" i="1"/>
  <c r="Q977" i="1"/>
  <c r="R977" i="1"/>
  <c r="P978" i="1"/>
  <c r="Q978" i="1"/>
  <c r="R978" i="1"/>
  <c r="P979" i="1"/>
  <c r="Q979" i="1"/>
  <c r="R979" i="1"/>
  <c r="P980" i="1"/>
  <c r="Q980" i="1"/>
  <c r="R980" i="1"/>
  <c r="P981" i="1"/>
  <c r="Q981" i="1"/>
  <c r="R981" i="1"/>
  <c r="P982" i="1"/>
  <c r="Q982" i="1"/>
  <c r="S982" i="1" s="1"/>
  <c r="K982" i="1" s="1"/>
  <c r="M982" i="1" s="1"/>
  <c r="R982" i="1"/>
  <c r="P983" i="1"/>
  <c r="Q983" i="1"/>
  <c r="R983" i="1"/>
  <c r="P984" i="1"/>
  <c r="Q984" i="1"/>
  <c r="R984" i="1"/>
  <c r="P985" i="1"/>
  <c r="Q985" i="1"/>
  <c r="R985" i="1"/>
  <c r="P986" i="1"/>
  <c r="Q986" i="1"/>
  <c r="S986" i="1" s="1"/>
  <c r="K986" i="1" s="1"/>
  <c r="M986" i="1" s="1"/>
  <c r="R986" i="1"/>
  <c r="P987" i="1"/>
  <c r="Q987" i="1"/>
  <c r="R987" i="1"/>
  <c r="P988" i="1"/>
  <c r="Q988" i="1"/>
  <c r="R988" i="1"/>
  <c r="P989" i="1"/>
  <c r="Q989" i="1"/>
  <c r="R989" i="1"/>
  <c r="P990" i="1"/>
  <c r="Q990" i="1"/>
  <c r="S990" i="1" s="1"/>
  <c r="K990" i="1" s="1"/>
  <c r="M990" i="1" s="1"/>
  <c r="R990" i="1"/>
  <c r="P991" i="1"/>
  <c r="Q991" i="1"/>
  <c r="R991" i="1"/>
  <c r="P992" i="1"/>
  <c r="Q992" i="1"/>
  <c r="R992" i="1"/>
  <c r="P993" i="1"/>
  <c r="Q993" i="1"/>
  <c r="R993" i="1"/>
  <c r="P994" i="1"/>
  <c r="Q994" i="1"/>
  <c r="S994" i="1" s="1"/>
  <c r="K994" i="1" s="1"/>
  <c r="M994" i="1" s="1"/>
  <c r="R994" i="1"/>
  <c r="P995" i="1"/>
  <c r="Q995" i="1"/>
  <c r="R995" i="1"/>
  <c r="P996" i="1"/>
  <c r="Q996" i="1"/>
  <c r="R996" i="1"/>
  <c r="P997" i="1"/>
  <c r="Q997" i="1"/>
  <c r="R997" i="1"/>
  <c r="P998" i="1"/>
  <c r="Q998" i="1"/>
  <c r="S998" i="1" s="1"/>
  <c r="K998" i="1" s="1"/>
  <c r="M998" i="1" s="1"/>
  <c r="R998" i="1"/>
  <c r="P999" i="1"/>
  <c r="Q999" i="1"/>
  <c r="R999" i="1"/>
  <c r="P1000" i="1"/>
  <c r="Q1000" i="1"/>
  <c r="R1000" i="1"/>
  <c r="P1001" i="1"/>
  <c r="Q1001" i="1"/>
  <c r="R1001" i="1"/>
  <c r="P1002" i="1"/>
  <c r="Q1002" i="1"/>
  <c r="S1002" i="1" s="1"/>
  <c r="K1002" i="1" s="1"/>
  <c r="M1002" i="1" s="1"/>
  <c r="R1002" i="1"/>
  <c r="P1003" i="1"/>
  <c r="Q1003" i="1"/>
  <c r="R1003" i="1"/>
  <c r="P1004" i="1"/>
  <c r="Q1004" i="1"/>
  <c r="S1004" i="1" s="1"/>
  <c r="K1004" i="1" s="1"/>
  <c r="M1004" i="1" s="1"/>
  <c r="R1004" i="1"/>
  <c r="P1005" i="1"/>
  <c r="Q1005" i="1"/>
  <c r="R1005" i="1"/>
  <c r="P1006" i="1"/>
  <c r="Q1006" i="1"/>
  <c r="S1006" i="1" s="1"/>
  <c r="K1006" i="1" s="1"/>
  <c r="M1006" i="1" s="1"/>
  <c r="R1006" i="1"/>
  <c r="P1007" i="1"/>
  <c r="Q1007" i="1"/>
  <c r="R1007" i="1"/>
  <c r="P1008" i="1"/>
  <c r="Q1008" i="1"/>
  <c r="R1008" i="1"/>
  <c r="P1009" i="1"/>
  <c r="Q1009" i="1"/>
  <c r="R1009" i="1"/>
  <c r="P1010" i="1"/>
  <c r="Q1010" i="1"/>
  <c r="R1010" i="1"/>
  <c r="P1011" i="1"/>
  <c r="Q1011" i="1"/>
  <c r="R1011" i="1"/>
  <c r="P1012" i="1"/>
  <c r="Q1012" i="1"/>
  <c r="R1012" i="1"/>
  <c r="P1013" i="1"/>
  <c r="Q1013" i="1"/>
  <c r="R1013" i="1"/>
  <c r="P1014" i="1"/>
  <c r="Q1014" i="1"/>
  <c r="S1014" i="1" s="1"/>
  <c r="K1014" i="1" s="1"/>
  <c r="M1014" i="1" s="1"/>
  <c r="R1014" i="1"/>
  <c r="P1015" i="1"/>
  <c r="Q1015" i="1"/>
  <c r="R1015" i="1"/>
  <c r="P1016" i="1"/>
  <c r="Q1016" i="1"/>
  <c r="R1016" i="1"/>
  <c r="P1017" i="1"/>
  <c r="Q1017" i="1"/>
  <c r="R1017" i="1"/>
  <c r="P1018" i="1"/>
  <c r="Q1018" i="1"/>
  <c r="S1018" i="1" s="1"/>
  <c r="K1018" i="1" s="1"/>
  <c r="M1018" i="1" s="1"/>
  <c r="R1018" i="1"/>
  <c r="P1019" i="1"/>
  <c r="Q1019" i="1"/>
  <c r="R1019" i="1"/>
  <c r="P1020" i="1"/>
  <c r="Q1020" i="1"/>
  <c r="R1020" i="1"/>
  <c r="P1021" i="1"/>
  <c r="Q1021" i="1"/>
  <c r="R1021" i="1"/>
  <c r="P1022" i="1"/>
  <c r="Q1022" i="1"/>
  <c r="S1022" i="1" s="1"/>
  <c r="K1022" i="1" s="1"/>
  <c r="M1022" i="1" s="1"/>
  <c r="R1022" i="1"/>
  <c r="P1023" i="1"/>
  <c r="Q1023" i="1"/>
  <c r="R1023" i="1"/>
  <c r="P1024" i="1"/>
  <c r="Q1024" i="1"/>
  <c r="R1024" i="1"/>
  <c r="P1025" i="1"/>
  <c r="Q1025" i="1"/>
  <c r="R1025" i="1"/>
  <c r="P1026" i="1"/>
  <c r="Q1026" i="1"/>
  <c r="S1026" i="1" s="1"/>
  <c r="K1026" i="1" s="1"/>
  <c r="M1026" i="1" s="1"/>
  <c r="R1026" i="1"/>
  <c r="P1027" i="1"/>
  <c r="Q1027" i="1"/>
  <c r="R1027" i="1"/>
  <c r="P1028" i="1"/>
  <c r="Q1028" i="1"/>
  <c r="R1028" i="1"/>
  <c r="P1029" i="1"/>
  <c r="Q1029" i="1"/>
  <c r="R1029" i="1"/>
  <c r="P1030" i="1"/>
  <c r="Q1030" i="1"/>
  <c r="S1030" i="1" s="1"/>
  <c r="K1030" i="1" s="1"/>
  <c r="M1030" i="1" s="1"/>
  <c r="R1030" i="1"/>
  <c r="P1031" i="1"/>
  <c r="Q1031" i="1"/>
  <c r="R1031" i="1"/>
  <c r="P1032" i="1"/>
  <c r="Q1032" i="1"/>
  <c r="R1032" i="1"/>
  <c r="P1033" i="1"/>
  <c r="Q1033" i="1"/>
  <c r="R1033" i="1"/>
  <c r="P1034" i="1"/>
  <c r="Q1034" i="1"/>
  <c r="S1034" i="1" s="1"/>
  <c r="K1034" i="1" s="1"/>
  <c r="M1034" i="1" s="1"/>
  <c r="R1034" i="1"/>
  <c r="P1035" i="1"/>
  <c r="Q1035" i="1"/>
  <c r="R1035" i="1"/>
  <c r="P1036" i="1"/>
  <c r="Q1036" i="1"/>
  <c r="R1036" i="1"/>
  <c r="P1037" i="1"/>
  <c r="Q1037" i="1"/>
  <c r="R1037" i="1"/>
  <c r="P1038" i="1"/>
  <c r="Q1038" i="1"/>
  <c r="S1038" i="1" s="1"/>
  <c r="K1038" i="1" s="1"/>
  <c r="M1038" i="1" s="1"/>
  <c r="R1038" i="1"/>
  <c r="P1039" i="1"/>
  <c r="Q1039" i="1"/>
  <c r="R1039" i="1"/>
  <c r="P1040" i="1"/>
  <c r="Q1040" i="1"/>
  <c r="R1040" i="1"/>
  <c r="P1041" i="1"/>
  <c r="Q1041" i="1"/>
  <c r="R1041" i="1"/>
  <c r="P1042" i="1"/>
  <c r="Q1042" i="1"/>
  <c r="R1042" i="1"/>
  <c r="P1043" i="1"/>
  <c r="Q1043" i="1"/>
  <c r="R1043" i="1"/>
  <c r="P1044" i="1"/>
  <c r="Q1044" i="1"/>
  <c r="R1044" i="1"/>
  <c r="P1045" i="1"/>
  <c r="Q1045" i="1"/>
  <c r="R1045" i="1"/>
  <c r="P1046" i="1"/>
  <c r="Q1046" i="1"/>
  <c r="S1046" i="1" s="1"/>
  <c r="K1046" i="1" s="1"/>
  <c r="M1046" i="1" s="1"/>
  <c r="R1046" i="1"/>
  <c r="P1047" i="1"/>
  <c r="Q1047" i="1"/>
  <c r="R1047" i="1"/>
  <c r="P1048" i="1"/>
  <c r="Q1048" i="1"/>
  <c r="R1048" i="1"/>
  <c r="P1049" i="1"/>
  <c r="Q1049" i="1"/>
  <c r="R1049" i="1"/>
  <c r="P1050" i="1"/>
  <c r="Q1050" i="1"/>
  <c r="S1050" i="1" s="1"/>
  <c r="K1050" i="1" s="1"/>
  <c r="M1050" i="1" s="1"/>
  <c r="R1050" i="1"/>
  <c r="P1051" i="1"/>
  <c r="Q1051" i="1"/>
  <c r="R1051" i="1"/>
  <c r="P1052" i="1"/>
  <c r="Q1052" i="1"/>
  <c r="R1052" i="1"/>
  <c r="P1053" i="1"/>
  <c r="Q1053" i="1"/>
  <c r="R1053" i="1"/>
  <c r="P1054" i="1"/>
  <c r="Q1054" i="1"/>
  <c r="S1054" i="1" s="1"/>
  <c r="K1054" i="1" s="1"/>
  <c r="M1054" i="1" s="1"/>
  <c r="R1054" i="1"/>
  <c r="P1055" i="1"/>
  <c r="Q1055" i="1"/>
  <c r="R1055" i="1"/>
  <c r="P1056" i="1"/>
  <c r="Q1056" i="1"/>
  <c r="R1056" i="1"/>
  <c r="P1057" i="1"/>
  <c r="Q1057" i="1"/>
  <c r="R1057" i="1"/>
  <c r="P1058" i="1"/>
  <c r="Q1058" i="1"/>
  <c r="S1058" i="1" s="1"/>
  <c r="K1058" i="1" s="1"/>
  <c r="M1058" i="1" s="1"/>
  <c r="R1058" i="1"/>
  <c r="P1059" i="1"/>
  <c r="Q1059" i="1"/>
  <c r="R1059" i="1"/>
  <c r="P1060" i="1"/>
  <c r="Q1060" i="1"/>
  <c r="R1060" i="1"/>
  <c r="P1061" i="1"/>
  <c r="Q1061" i="1"/>
  <c r="R1061" i="1"/>
  <c r="P1062" i="1"/>
  <c r="Q1062" i="1"/>
  <c r="S1062" i="1" s="1"/>
  <c r="K1062" i="1" s="1"/>
  <c r="M1062" i="1" s="1"/>
  <c r="R1062" i="1"/>
  <c r="P1063" i="1"/>
  <c r="Q1063" i="1"/>
  <c r="R1063" i="1"/>
  <c r="P1064" i="1"/>
  <c r="Q1064" i="1"/>
  <c r="R1064" i="1"/>
  <c r="P1065" i="1"/>
  <c r="Q1065" i="1"/>
  <c r="R1065" i="1"/>
  <c r="P1066" i="1"/>
  <c r="Q1066" i="1"/>
  <c r="S1066" i="1" s="1"/>
  <c r="K1066" i="1" s="1"/>
  <c r="M1066" i="1" s="1"/>
  <c r="R1066" i="1"/>
  <c r="P1067" i="1"/>
  <c r="Q1067" i="1"/>
  <c r="R1067" i="1"/>
  <c r="P1068" i="1"/>
  <c r="Q1068" i="1"/>
  <c r="R1068" i="1"/>
  <c r="P1069" i="1"/>
  <c r="Q1069" i="1"/>
  <c r="R1069" i="1"/>
  <c r="P1070" i="1"/>
  <c r="Q1070" i="1"/>
  <c r="S1070" i="1" s="1"/>
  <c r="K1070" i="1" s="1"/>
  <c r="M1070" i="1" s="1"/>
  <c r="R1070" i="1"/>
  <c r="P1071" i="1"/>
  <c r="Q1071" i="1"/>
  <c r="R1071" i="1"/>
  <c r="P1072" i="1"/>
  <c r="Q1072" i="1"/>
  <c r="R1072" i="1"/>
  <c r="P1073" i="1"/>
  <c r="Q1073" i="1"/>
  <c r="R1073" i="1"/>
  <c r="P1074" i="1"/>
  <c r="Q1074" i="1"/>
  <c r="R1074" i="1"/>
  <c r="P1075" i="1"/>
  <c r="Q1075" i="1"/>
  <c r="R1075" i="1"/>
  <c r="P1076" i="1"/>
  <c r="Q1076" i="1"/>
  <c r="R1076" i="1"/>
  <c r="P1077" i="1"/>
  <c r="Q1077" i="1"/>
  <c r="R1077" i="1"/>
  <c r="P1078" i="1"/>
  <c r="Q1078" i="1"/>
  <c r="S1078" i="1" s="1"/>
  <c r="K1078" i="1" s="1"/>
  <c r="M1078" i="1" s="1"/>
  <c r="R1078" i="1"/>
  <c r="P1079" i="1"/>
  <c r="Q1079" i="1"/>
  <c r="R1079" i="1"/>
  <c r="P1080" i="1"/>
  <c r="Q1080" i="1"/>
  <c r="R1080" i="1"/>
  <c r="P1081" i="1"/>
  <c r="Q1081" i="1"/>
  <c r="R1081" i="1"/>
  <c r="P1082" i="1"/>
  <c r="Q1082" i="1"/>
  <c r="S1082" i="1" s="1"/>
  <c r="K1082" i="1" s="1"/>
  <c r="M1082" i="1" s="1"/>
  <c r="R1082" i="1"/>
  <c r="P1083" i="1"/>
  <c r="Q1083" i="1"/>
  <c r="R1083" i="1"/>
  <c r="P1084" i="1"/>
  <c r="Q1084" i="1"/>
  <c r="R1084" i="1"/>
  <c r="P1085" i="1"/>
  <c r="Q1085" i="1"/>
  <c r="R1085" i="1"/>
  <c r="P1086" i="1"/>
  <c r="Q1086" i="1"/>
  <c r="S1086" i="1" s="1"/>
  <c r="K1086" i="1" s="1"/>
  <c r="M1086" i="1" s="1"/>
  <c r="R1086" i="1"/>
  <c r="P1087" i="1"/>
  <c r="Q1087" i="1"/>
  <c r="R1087" i="1"/>
  <c r="P1088" i="1"/>
  <c r="Q1088" i="1"/>
  <c r="R1088" i="1"/>
  <c r="P1089" i="1"/>
  <c r="Q1089" i="1"/>
  <c r="R1089" i="1"/>
  <c r="P1090" i="1"/>
  <c r="Q1090" i="1"/>
  <c r="S1090" i="1" s="1"/>
  <c r="K1090" i="1" s="1"/>
  <c r="M1090" i="1" s="1"/>
  <c r="R1090" i="1"/>
  <c r="P1091" i="1"/>
  <c r="Q1091" i="1"/>
  <c r="R1091" i="1"/>
  <c r="P1092" i="1"/>
  <c r="Q1092" i="1"/>
  <c r="R1092" i="1"/>
  <c r="P1093" i="1"/>
  <c r="Q1093" i="1"/>
  <c r="R1093" i="1"/>
  <c r="P1094" i="1"/>
  <c r="Q1094" i="1"/>
  <c r="S1094" i="1" s="1"/>
  <c r="K1094" i="1" s="1"/>
  <c r="M1094" i="1" s="1"/>
  <c r="R1094" i="1"/>
  <c r="P1095" i="1"/>
  <c r="Q1095" i="1"/>
  <c r="R1095" i="1"/>
  <c r="P1096" i="1"/>
  <c r="Q1096" i="1"/>
  <c r="R1096" i="1"/>
  <c r="P1097" i="1"/>
  <c r="Q1097" i="1"/>
  <c r="R1097" i="1"/>
  <c r="P1098" i="1"/>
  <c r="Q1098" i="1"/>
  <c r="S1098" i="1" s="1"/>
  <c r="K1098" i="1" s="1"/>
  <c r="M1098" i="1" s="1"/>
  <c r="R1098" i="1"/>
  <c r="P1099" i="1"/>
  <c r="Q1099" i="1"/>
  <c r="R1099" i="1"/>
  <c r="P1100" i="1"/>
  <c r="Q1100" i="1"/>
  <c r="R1100" i="1"/>
  <c r="P1101" i="1"/>
  <c r="Q1101" i="1"/>
  <c r="R1101" i="1"/>
  <c r="P1102" i="1"/>
  <c r="Q1102" i="1"/>
  <c r="S1102" i="1" s="1"/>
  <c r="K1102" i="1" s="1"/>
  <c r="M1102" i="1" s="1"/>
  <c r="R1102" i="1"/>
  <c r="P1103" i="1"/>
  <c r="Q1103" i="1"/>
  <c r="R1103" i="1"/>
  <c r="P1104" i="1"/>
  <c r="Q1104" i="1"/>
  <c r="R1104" i="1"/>
  <c r="P1105" i="1"/>
  <c r="Q1105" i="1"/>
  <c r="R1105" i="1"/>
  <c r="P1106" i="1"/>
  <c r="Q1106" i="1"/>
  <c r="R1106" i="1"/>
  <c r="P1107" i="1"/>
  <c r="Q1107" i="1"/>
  <c r="R1107" i="1"/>
  <c r="P1108" i="1"/>
  <c r="Q1108" i="1"/>
  <c r="R1108" i="1"/>
  <c r="P1109" i="1"/>
  <c r="Q1109" i="1"/>
  <c r="R1109" i="1"/>
  <c r="P1110" i="1"/>
  <c r="Q1110" i="1"/>
  <c r="S1110" i="1" s="1"/>
  <c r="K1110" i="1" s="1"/>
  <c r="M1110" i="1" s="1"/>
  <c r="R1110" i="1"/>
  <c r="P1111" i="1"/>
  <c r="Q1111" i="1"/>
  <c r="R1111" i="1"/>
  <c r="P1112" i="1"/>
  <c r="Q1112" i="1"/>
  <c r="R1112" i="1"/>
  <c r="P1113" i="1"/>
  <c r="Q1113" i="1"/>
  <c r="R1113" i="1"/>
  <c r="P1114" i="1"/>
  <c r="Q1114" i="1"/>
  <c r="S1114" i="1" s="1"/>
  <c r="K1114" i="1" s="1"/>
  <c r="M1114" i="1" s="1"/>
  <c r="R1114" i="1"/>
  <c r="P1115" i="1"/>
  <c r="Q1115" i="1"/>
  <c r="R1115" i="1"/>
  <c r="P1116" i="1"/>
  <c r="Q1116" i="1"/>
  <c r="R1116" i="1"/>
  <c r="P1117" i="1"/>
  <c r="Q1117" i="1"/>
  <c r="R1117" i="1"/>
  <c r="P1118" i="1"/>
  <c r="Q1118" i="1"/>
  <c r="S1118" i="1" s="1"/>
  <c r="K1118" i="1" s="1"/>
  <c r="M1118" i="1" s="1"/>
  <c r="R1118" i="1"/>
  <c r="P1119" i="1"/>
  <c r="Q1119" i="1"/>
  <c r="R1119" i="1"/>
  <c r="P1120" i="1"/>
  <c r="Q1120" i="1"/>
  <c r="R1120" i="1"/>
  <c r="P1121" i="1"/>
  <c r="Q1121" i="1"/>
  <c r="R1121" i="1"/>
  <c r="P1122" i="1"/>
  <c r="Q1122" i="1"/>
  <c r="S1122" i="1" s="1"/>
  <c r="K1122" i="1" s="1"/>
  <c r="M1122" i="1" s="1"/>
  <c r="R1122" i="1"/>
  <c r="P1123" i="1"/>
  <c r="Q1123" i="1"/>
  <c r="R1123" i="1"/>
  <c r="P1124" i="1"/>
  <c r="Q1124" i="1"/>
  <c r="R1124" i="1"/>
  <c r="P1125" i="1"/>
  <c r="Q1125" i="1"/>
  <c r="R1125" i="1"/>
  <c r="P1126" i="1"/>
  <c r="Q1126" i="1"/>
  <c r="S1126" i="1" s="1"/>
  <c r="K1126" i="1" s="1"/>
  <c r="M1126" i="1" s="1"/>
  <c r="R1126" i="1"/>
  <c r="P1127" i="1"/>
  <c r="Q1127" i="1"/>
  <c r="R1127" i="1"/>
  <c r="P1128" i="1"/>
  <c r="Q1128" i="1"/>
  <c r="R1128" i="1"/>
  <c r="P1129" i="1"/>
  <c r="Q1129" i="1"/>
  <c r="R1129" i="1"/>
  <c r="P1130" i="1"/>
  <c r="Q1130" i="1"/>
  <c r="S1130" i="1" s="1"/>
  <c r="K1130" i="1" s="1"/>
  <c r="M1130" i="1" s="1"/>
  <c r="R1130" i="1"/>
  <c r="P1131" i="1"/>
  <c r="Q1131" i="1"/>
  <c r="R1131" i="1"/>
  <c r="P1132" i="1"/>
  <c r="Q1132" i="1"/>
  <c r="R1132" i="1"/>
  <c r="P1133" i="1"/>
  <c r="Q1133" i="1"/>
  <c r="R1133" i="1"/>
  <c r="P1134" i="1"/>
  <c r="Q1134" i="1"/>
  <c r="S1134" i="1" s="1"/>
  <c r="K1134" i="1" s="1"/>
  <c r="M1134" i="1" s="1"/>
  <c r="R1134" i="1"/>
  <c r="P1135" i="1"/>
  <c r="Q1135" i="1"/>
  <c r="R1135" i="1"/>
  <c r="P1136" i="1"/>
  <c r="Q1136" i="1"/>
  <c r="S1136" i="1" s="1"/>
  <c r="K1136" i="1" s="1"/>
  <c r="M1136" i="1" s="1"/>
  <c r="R1136" i="1"/>
  <c r="P1137" i="1"/>
  <c r="Q1137" i="1"/>
  <c r="R1137" i="1"/>
  <c r="P1138" i="1"/>
  <c r="Q1138" i="1"/>
  <c r="R1138" i="1"/>
  <c r="P1139" i="1"/>
  <c r="Q1139" i="1"/>
  <c r="R1139" i="1"/>
  <c r="P1140" i="1"/>
  <c r="Q1140" i="1"/>
  <c r="R1140" i="1"/>
  <c r="P1141" i="1"/>
  <c r="Q1141" i="1"/>
  <c r="R1141" i="1"/>
  <c r="P1142" i="1"/>
  <c r="Q1142" i="1"/>
  <c r="S1142" i="1" s="1"/>
  <c r="K1142" i="1" s="1"/>
  <c r="M1142" i="1" s="1"/>
  <c r="R1142" i="1"/>
  <c r="P1143" i="1"/>
  <c r="Q1143" i="1"/>
  <c r="R1143" i="1"/>
  <c r="P1144" i="1"/>
  <c r="Q1144" i="1"/>
  <c r="R1144" i="1"/>
  <c r="P1145" i="1"/>
  <c r="Q1145" i="1"/>
  <c r="R1145" i="1"/>
  <c r="P1146" i="1"/>
  <c r="Q1146" i="1"/>
  <c r="S1146" i="1" s="1"/>
  <c r="K1146" i="1" s="1"/>
  <c r="M1146" i="1" s="1"/>
  <c r="R1146" i="1"/>
  <c r="P1147" i="1"/>
  <c r="Q1147" i="1"/>
  <c r="R1147" i="1"/>
  <c r="P1148" i="1"/>
  <c r="Q1148" i="1"/>
  <c r="R1148" i="1"/>
  <c r="P1149" i="1"/>
  <c r="Q1149" i="1"/>
  <c r="R1149" i="1"/>
  <c r="P1150" i="1"/>
  <c r="Q1150" i="1"/>
  <c r="S1150" i="1" s="1"/>
  <c r="K1150" i="1" s="1"/>
  <c r="M1150" i="1" s="1"/>
  <c r="R1150" i="1"/>
  <c r="P1151" i="1"/>
  <c r="Q1151" i="1"/>
  <c r="R1151" i="1"/>
  <c r="P1152" i="1"/>
  <c r="Q1152" i="1"/>
  <c r="R1152" i="1"/>
  <c r="P1153" i="1"/>
  <c r="Q1153" i="1"/>
  <c r="R1153" i="1"/>
  <c r="P1154" i="1"/>
  <c r="Q1154" i="1"/>
  <c r="S1154" i="1" s="1"/>
  <c r="K1154" i="1" s="1"/>
  <c r="M1154" i="1" s="1"/>
  <c r="R1154" i="1"/>
  <c r="P1155" i="1"/>
  <c r="Q1155" i="1"/>
  <c r="R1155" i="1"/>
  <c r="P1156" i="1"/>
  <c r="Q1156" i="1"/>
  <c r="R1156" i="1"/>
  <c r="P1157" i="1"/>
  <c r="Q1157" i="1"/>
  <c r="R1157" i="1"/>
  <c r="P1158" i="1"/>
  <c r="Q1158" i="1"/>
  <c r="S1158" i="1" s="1"/>
  <c r="K1158" i="1" s="1"/>
  <c r="M1158" i="1" s="1"/>
  <c r="R1158" i="1"/>
  <c r="P1159" i="1"/>
  <c r="Q1159" i="1"/>
  <c r="R1159" i="1"/>
  <c r="P1160" i="1"/>
  <c r="Q1160" i="1"/>
  <c r="R1160" i="1"/>
  <c r="P1161" i="1"/>
  <c r="Q1161" i="1"/>
  <c r="R1161" i="1"/>
  <c r="P1162" i="1"/>
  <c r="Q1162" i="1"/>
  <c r="S1162" i="1" s="1"/>
  <c r="K1162" i="1" s="1"/>
  <c r="M1162" i="1" s="1"/>
  <c r="R1162" i="1"/>
  <c r="P1163" i="1"/>
  <c r="Q1163" i="1"/>
  <c r="R1163" i="1"/>
  <c r="P1164" i="1"/>
  <c r="Q1164" i="1"/>
  <c r="R1164" i="1"/>
  <c r="P1165" i="1"/>
  <c r="Q1165" i="1"/>
  <c r="R1165" i="1"/>
  <c r="P1166" i="1"/>
  <c r="Q1166" i="1"/>
  <c r="S1166" i="1" s="1"/>
  <c r="K1166" i="1" s="1"/>
  <c r="M1166" i="1" s="1"/>
  <c r="R1166" i="1"/>
  <c r="P1167" i="1"/>
  <c r="Q1167" i="1"/>
  <c r="R1167" i="1"/>
  <c r="P1168" i="1"/>
  <c r="Q1168" i="1"/>
  <c r="R1168" i="1"/>
  <c r="P1169" i="1"/>
  <c r="Q1169" i="1"/>
  <c r="R1169" i="1"/>
  <c r="P1170" i="1"/>
  <c r="Q1170" i="1"/>
  <c r="R1170" i="1"/>
  <c r="P1171" i="1"/>
  <c r="Q1171" i="1"/>
  <c r="R1171" i="1"/>
  <c r="P1172" i="1"/>
  <c r="Q1172" i="1"/>
  <c r="R1172" i="1"/>
  <c r="P1173" i="1"/>
  <c r="Q1173" i="1"/>
  <c r="R1173" i="1"/>
  <c r="P1174" i="1"/>
  <c r="Q1174" i="1"/>
  <c r="S1174" i="1" s="1"/>
  <c r="K1174" i="1" s="1"/>
  <c r="M1174" i="1" s="1"/>
  <c r="R1174" i="1"/>
  <c r="P1175" i="1"/>
  <c r="Q1175" i="1"/>
  <c r="R1175" i="1"/>
  <c r="P1176" i="1"/>
  <c r="Q1176" i="1"/>
  <c r="R1176" i="1"/>
  <c r="P1177" i="1"/>
  <c r="Q1177" i="1"/>
  <c r="R1177" i="1"/>
  <c r="P1178" i="1"/>
  <c r="Q1178" i="1"/>
  <c r="S1178" i="1" s="1"/>
  <c r="K1178" i="1" s="1"/>
  <c r="M1178" i="1" s="1"/>
  <c r="R1178" i="1"/>
  <c r="P1179" i="1"/>
  <c r="Q1179" i="1"/>
  <c r="R1179" i="1"/>
  <c r="P1180" i="1"/>
  <c r="Q1180" i="1"/>
  <c r="R1180" i="1"/>
  <c r="P1181" i="1"/>
  <c r="Q1181" i="1"/>
  <c r="R1181" i="1"/>
  <c r="P1182" i="1"/>
  <c r="Q1182" i="1"/>
  <c r="S1182" i="1" s="1"/>
  <c r="K1182" i="1" s="1"/>
  <c r="M1182" i="1" s="1"/>
  <c r="R1182" i="1"/>
  <c r="P1183" i="1"/>
  <c r="Q1183" i="1"/>
  <c r="R1183" i="1"/>
  <c r="P1184" i="1"/>
  <c r="Q1184" i="1"/>
  <c r="R1184" i="1"/>
  <c r="P1185" i="1"/>
  <c r="Q1185" i="1"/>
  <c r="R1185" i="1"/>
  <c r="P1186" i="1"/>
  <c r="Q1186" i="1"/>
  <c r="S1186" i="1" s="1"/>
  <c r="K1186" i="1" s="1"/>
  <c r="M1186" i="1" s="1"/>
  <c r="R1186" i="1"/>
  <c r="P1187" i="1"/>
  <c r="Q1187" i="1"/>
  <c r="R1187" i="1"/>
  <c r="P1188" i="1"/>
  <c r="Q1188" i="1"/>
  <c r="R1188" i="1"/>
  <c r="P1189" i="1"/>
  <c r="Q1189" i="1"/>
  <c r="R1189" i="1"/>
  <c r="P1190" i="1"/>
  <c r="Q1190" i="1"/>
  <c r="S1190" i="1" s="1"/>
  <c r="K1190" i="1" s="1"/>
  <c r="M1190" i="1" s="1"/>
  <c r="R1190" i="1"/>
  <c r="P1191" i="1"/>
  <c r="Q1191" i="1"/>
  <c r="R1191" i="1"/>
  <c r="P1192" i="1"/>
  <c r="Q1192" i="1"/>
  <c r="R1192" i="1"/>
  <c r="P1193" i="1"/>
  <c r="Q1193" i="1"/>
  <c r="R1193" i="1"/>
  <c r="P1194" i="1"/>
  <c r="Q1194" i="1"/>
  <c r="S1194" i="1" s="1"/>
  <c r="K1194" i="1" s="1"/>
  <c r="M1194" i="1" s="1"/>
  <c r="R1194" i="1"/>
  <c r="P1195" i="1"/>
  <c r="Q1195" i="1"/>
  <c r="R1195" i="1"/>
  <c r="P1196" i="1"/>
  <c r="Q1196" i="1"/>
  <c r="R1196" i="1"/>
  <c r="P1197" i="1"/>
  <c r="Q1197" i="1"/>
  <c r="R1197" i="1"/>
  <c r="P1198" i="1"/>
  <c r="Q1198" i="1"/>
  <c r="S1198" i="1" s="1"/>
  <c r="K1198" i="1" s="1"/>
  <c r="M1198" i="1" s="1"/>
  <c r="R1198" i="1"/>
  <c r="P1199" i="1"/>
  <c r="Q1199" i="1"/>
  <c r="R1199" i="1"/>
  <c r="P1200" i="1"/>
  <c r="Q1200" i="1"/>
  <c r="R1200" i="1"/>
  <c r="P1201" i="1"/>
  <c r="Q1201" i="1"/>
  <c r="R1201" i="1"/>
  <c r="P1202" i="1"/>
  <c r="Q1202" i="1"/>
  <c r="R1202" i="1"/>
  <c r="P1203" i="1"/>
  <c r="Q1203" i="1"/>
  <c r="R1203" i="1"/>
  <c r="P1204" i="1"/>
  <c r="Q1204" i="1"/>
  <c r="R1204" i="1"/>
  <c r="P1205" i="1"/>
  <c r="Q1205" i="1"/>
  <c r="R1205" i="1"/>
  <c r="P1206" i="1"/>
  <c r="Q1206" i="1"/>
  <c r="S1206" i="1" s="1"/>
  <c r="K1206" i="1" s="1"/>
  <c r="M1206" i="1" s="1"/>
  <c r="R1206" i="1"/>
  <c r="P1207" i="1"/>
  <c r="Q1207" i="1"/>
  <c r="R1207" i="1"/>
  <c r="P1208" i="1"/>
  <c r="Q1208" i="1"/>
  <c r="R1208" i="1"/>
  <c r="P1209" i="1"/>
  <c r="Q1209" i="1"/>
  <c r="R1209" i="1"/>
  <c r="P1210" i="1"/>
  <c r="Q1210" i="1"/>
  <c r="S1210" i="1" s="1"/>
  <c r="K1210" i="1" s="1"/>
  <c r="M1210" i="1" s="1"/>
  <c r="R1210" i="1"/>
  <c r="P1211" i="1"/>
  <c r="Q1211" i="1"/>
  <c r="R1211" i="1"/>
  <c r="P1212" i="1"/>
  <c r="Q1212" i="1"/>
  <c r="R1212" i="1"/>
  <c r="P1213" i="1"/>
  <c r="Q1213" i="1"/>
  <c r="R1213" i="1"/>
  <c r="P1214" i="1"/>
  <c r="Q1214" i="1"/>
  <c r="S1214" i="1" s="1"/>
  <c r="K1214" i="1" s="1"/>
  <c r="M1214" i="1" s="1"/>
  <c r="R1214" i="1"/>
  <c r="P1215" i="1"/>
  <c r="Q1215" i="1"/>
  <c r="R1215" i="1"/>
  <c r="P1216" i="1"/>
  <c r="Q1216" i="1"/>
  <c r="R1216" i="1"/>
  <c r="P1217" i="1"/>
  <c r="Q1217" i="1"/>
  <c r="R1217" i="1"/>
  <c r="P1218" i="1"/>
  <c r="Q1218" i="1"/>
  <c r="S1218" i="1" s="1"/>
  <c r="K1218" i="1" s="1"/>
  <c r="M1218" i="1" s="1"/>
  <c r="R1218" i="1"/>
  <c r="P1219" i="1"/>
  <c r="Q1219" i="1"/>
  <c r="R1219" i="1"/>
  <c r="P1220" i="1"/>
  <c r="Q1220" i="1"/>
  <c r="R1220" i="1"/>
  <c r="P1221" i="1"/>
  <c r="Q1221" i="1"/>
  <c r="R1221" i="1"/>
  <c r="P1222" i="1"/>
  <c r="Q1222" i="1"/>
  <c r="S1222" i="1" s="1"/>
  <c r="K1222" i="1" s="1"/>
  <c r="M1222" i="1" s="1"/>
  <c r="R1222" i="1"/>
  <c r="P1223" i="1"/>
  <c r="Q1223" i="1"/>
  <c r="R1223" i="1"/>
  <c r="P1224" i="1"/>
  <c r="Q1224" i="1"/>
  <c r="R1224" i="1"/>
  <c r="P1225" i="1"/>
  <c r="Q1225" i="1"/>
  <c r="R1225" i="1"/>
  <c r="P1226" i="1"/>
  <c r="Q1226" i="1"/>
  <c r="S1226" i="1" s="1"/>
  <c r="K1226" i="1" s="1"/>
  <c r="M1226" i="1" s="1"/>
  <c r="R1226" i="1"/>
  <c r="P1227" i="1"/>
  <c r="Q1227" i="1"/>
  <c r="R1227" i="1"/>
  <c r="P1228" i="1"/>
  <c r="Q1228" i="1"/>
  <c r="R1228" i="1"/>
  <c r="P1229" i="1"/>
  <c r="Q1229" i="1"/>
  <c r="R1229" i="1"/>
  <c r="P1230" i="1"/>
  <c r="Q1230" i="1"/>
  <c r="S1230" i="1" s="1"/>
  <c r="K1230" i="1" s="1"/>
  <c r="M1230" i="1" s="1"/>
  <c r="R1230" i="1"/>
  <c r="P1231" i="1"/>
  <c r="Q1231" i="1"/>
  <c r="R1231" i="1"/>
  <c r="P1232" i="1"/>
  <c r="Q1232" i="1"/>
  <c r="R1232" i="1"/>
  <c r="P1233" i="1"/>
  <c r="Q1233" i="1"/>
  <c r="R1233" i="1"/>
  <c r="P1234" i="1"/>
  <c r="Q1234" i="1"/>
  <c r="R1234" i="1"/>
  <c r="P1235" i="1"/>
  <c r="Q1235" i="1"/>
  <c r="R1235" i="1"/>
  <c r="P1236" i="1"/>
  <c r="Q1236" i="1"/>
  <c r="R1236" i="1"/>
  <c r="P1237" i="1"/>
  <c r="Q1237" i="1"/>
  <c r="R1237" i="1"/>
  <c r="P1238" i="1"/>
  <c r="Q1238" i="1"/>
  <c r="S1238" i="1" s="1"/>
  <c r="K1238" i="1" s="1"/>
  <c r="M1238" i="1" s="1"/>
  <c r="R1238" i="1"/>
  <c r="P1239" i="1"/>
  <c r="Q1239" i="1"/>
  <c r="R1239" i="1"/>
  <c r="P1240" i="1"/>
  <c r="Q1240" i="1"/>
  <c r="R1240" i="1"/>
  <c r="P1241" i="1"/>
  <c r="Q1241" i="1"/>
  <c r="R1241" i="1"/>
  <c r="P1242" i="1"/>
  <c r="Q1242" i="1"/>
  <c r="S1242" i="1" s="1"/>
  <c r="K1242" i="1" s="1"/>
  <c r="M1242" i="1" s="1"/>
  <c r="R1242" i="1"/>
  <c r="P1243" i="1"/>
  <c r="Q1243" i="1"/>
  <c r="R1243" i="1"/>
  <c r="P1244" i="1"/>
  <c r="Q1244" i="1"/>
  <c r="R1244" i="1"/>
  <c r="P1245" i="1"/>
  <c r="Q1245" i="1"/>
  <c r="R1245" i="1"/>
  <c r="P1246" i="1"/>
  <c r="Q1246" i="1"/>
  <c r="S1246" i="1" s="1"/>
  <c r="K1246" i="1" s="1"/>
  <c r="M1246" i="1" s="1"/>
  <c r="R1246" i="1"/>
  <c r="P1247" i="1"/>
  <c r="Q1247" i="1"/>
  <c r="R1247" i="1"/>
  <c r="P1248" i="1"/>
  <c r="Q1248" i="1"/>
  <c r="R1248" i="1"/>
  <c r="P1249" i="1"/>
  <c r="Q1249" i="1"/>
  <c r="R1249" i="1"/>
  <c r="P1250" i="1"/>
  <c r="Q1250" i="1"/>
  <c r="S1250" i="1" s="1"/>
  <c r="K1250" i="1" s="1"/>
  <c r="M1250" i="1" s="1"/>
  <c r="R1250" i="1"/>
  <c r="P1251" i="1"/>
  <c r="Q1251" i="1"/>
  <c r="R1251" i="1"/>
  <c r="P1252" i="1"/>
  <c r="Q1252" i="1"/>
  <c r="R1252" i="1"/>
  <c r="P1253" i="1"/>
  <c r="Q1253" i="1"/>
  <c r="R1253" i="1"/>
  <c r="P1254" i="1"/>
  <c r="Q1254" i="1"/>
  <c r="S1254" i="1" s="1"/>
  <c r="K1254" i="1" s="1"/>
  <c r="M1254" i="1" s="1"/>
  <c r="R1254" i="1"/>
  <c r="P1255" i="1"/>
  <c r="Q1255" i="1"/>
  <c r="R1255" i="1"/>
  <c r="P1256" i="1"/>
  <c r="Q1256" i="1"/>
  <c r="R1256" i="1"/>
  <c r="P1257" i="1"/>
  <c r="Q1257" i="1"/>
  <c r="R1257" i="1"/>
  <c r="P1258" i="1"/>
  <c r="Q1258" i="1"/>
  <c r="S1258" i="1" s="1"/>
  <c r="K1258" i="1" s="1"/>
  <c r="M1258" i="1" s="1"/>
  <c r="R1258" i="1"/>
  <c r="P1259" i="1"/>
  <c r="Q1259" i="1"/>
  <c r="R1259" i="1"/>
  <c r="P1260" i="1"/>
  <c r="Q1260" i="1"/>
  <c r="R1260" i="1"/>
  <c r="P1261" i="1"/>
  <c r="Q1261" i="1"/>
  <c r="R1261" i="1"/>
  <c r="P1262" i="1"/>
  <c r="Q1262" i="1"/>
  <c r="S1262" i="1" s="1"/>
  <c r="K1262" i="1" s="1"/>
  <c r="M1262" i="1" s="1"/>
  <c r="R1262" i="1"/>
  <c r="P1263" i="1"/>
  <c r="Q1263" i="1"/>
  <c r="R1263" i="1"/>
  <c r="P1264" i="1"/>
  <c r="Q1264" i="1"/>
  <c r="R1264" i="1"/>
  <c r="P1265" i="1"/>
  <c r="Q1265" i="1"/>
  <c r="R1265" i="1"/>
  <c r="P1266" i="1"/>
  <c r="Q1266" i="1"/>
  <c r="R1266" i="1"/>
  <c r="P1267" i="1"/>
  <c r="Q1267" i="1"/>
  <c r="R1267" i="1"/>
  <c r="P1268" i="1"/>
  <c r="Q1268" i="1"/>
  <c r="R1268" i="1"/>
  <c r="P1269" i="1"/>
  <c r="Q1269" i="1"/>
  <c r="R1269" i="1"/>
  <c r="P1270" i="1"/>
  <c r="Q1270" i="1"/>
  <c r="S1270" i="1" s="1"/>
  <c r="K1270" i="1" s="1"/>
  <c r="M1270" i="1" s="1"/>
  <c r="R1270" i="1"/>
  <c r="P1271" i="1"/>
  <c r="Q1271" i="1"/>
  <c r="R1271" i="1"/>
  <c r="P1272" i="1"/>
  <c r="Q1272" i="1"/>
  <c r="R1272" i="1"/>
  <c r="P1273" i="1"/>
  <c r="Q1273" i="1"/>
  <c r="R1273" i="1"/>
  <c r="P1274" i="1"/>
  <c r="Q1274" i="1"/>
  <c r="S1274" i="1" s="1"/>
  <c r="K1274" i="1" s="1"/>
  <c r="M1274" i="1" s="1"/>
  <c r="R1274" i="1"/>
  <c r="P1275" i="1"/>
  <c r="Q1275" i="1"/>
  <c r="R1275" i="1"/>
  <c r="P1276" i="1"/>
  <c r="Q1276" i="1"/>
  <c r="S1276" i="1" s="1"/>
  <c r="K1276" i="1" s="1"/>
  <c r="M1276" i="1" s="1"/>
  <c r="R1276" i="1"/>
  <c r="P1277" i="1"/>
  <c r="Q1277" i="1"/>
  <c r="R1277" i="1"/>
  <c r="P1278" i="1"/>
  <c r="Q1278" i="1"/>
  <c r="S1278" i="1" s="1"/>
  <c r="K1278" i="1" s="1"/>
  <c r="M1278" i="1" s="1"/>
  <c r="R1278" i="1"/>
  <c r="P1279" i="1"/>
  <c r="Q1279" i="1"/>
  <c r="R1279" i="1"/>
  <c r="P1280" i="1"/>
  <c r="Q1280" i="1"/>
  <c r="R1280" i="1"/>
  <c r="P1281" i="1"/>
  <c r="Q1281" i="1"/>
  <c r="R1281" i="1"/>
  <c r="P1282" i="1"/>
  <c r="Q1282" i="1"/>
  <c r="S1282" i="1" s="1"/>
  <c r="K1282" i="1" s="1"/>
  <c r="M1282" i="1" s="1"/>
  <c r="R1282" i="1"/>
  <c r="P1283" i="1"/>
  <c r="Q1283" i="1"/>
  <c r="R1283" i="1"/>
  <c r="P1284" i="1"/>
  <c r="Q1284" i="1"/>
  <c r="R1284" i="1"/>
  <c r="P1285" i="1"/>
  <c r="Q1285" i="1"/>
  <c r="R1285" i="1"/>
  <c r="P1286" i="1"/>
  <c r="Q1286" i="1"/>
  <c r="S1286" i="1" s="1"/>
  <c r="K1286" i="1" s="1"/>
  <c r="M1286" i="1" s="1"/>
  <c r="R1286" i="1"/>
  <c r="P1287" i="1"/>
  <c r="Q1287" i="1"/>
  <c r="R1287" i="1"/>
  <c r="P1288" i="1"/>
  <c r="Q1288" i="1"/>
  <c r="R1288" i="1"/>
  <c r="P1289" i="1"/>
  <c r="Q1289" i="1"/>
  <c r="R1289" i="1"/>
  <c r="P1290" i="1"/>
  <c r="Q1290" i="1"/>
  <c r="S1290" i="1" s="1"/>
  <c r="K1290" i="1" s="1"/>
  <c r="M1290" i="1" s="1"/>
  <c r="R1290" i="1"/>
  <c r="P1291" i="1"/>
  <c r="Q1291" i="1"/>
  <c r="R1291" i="1"/>
  <c r="P1292" i="1"/>
  <c r="Q1292" i="1"/>
  <c r="R1292" i="1"/>
  <c r="P1293" i="1"/>
  <c r="Q1293" i="1"/>
  <c r="R1293" i="1"/>
  <c r="P1294" i="1"/>
  <c r="Q1294" i="1"/>
  <c r="S1294" i="1" s="1"/>
  <c r="K1294" i="1" s="1"/>
  <c r="M1294" i="1" s="1"/>
  <c r="R1294" i="1"/>
  <c r="P1295" i="1"/>
  <c r="Q1295" i="1"/>
  <c r="R1295" i="1"/>
  <c r="P1296" i="1"/>
  <c r="Q1296" i="1"/>
  <c r="R1296" i="1"/>
  <c r="P1297" i="1"/>
  <c r="Q1297" i="1"/>
  <c r="R1297" i="1"/>
  <c r="P1298" i="1"/>
  <c r="Q1298" i="1"/>
  <c r="R1298" i="1"/>
  <c r="P1299" i="1"/>
  <c r="Q1299" i="1"/>
  <c r="R1299" i="1"/>
  <c r="P1300" i="1"/>
  <c r="Q1300" i="1"/>
  <c r="R1300" i="1"/>
  <c r="P1301" i="1"/>
  <c r="Q1301" i="1"/>
  <c r="R1301" i="1"/>
  <c r="P1302" i="1"/>
  <c r="Q1302" i="1"/>
  <c r="S1302" i="1" s="1"/>
  <c r="K1302" i="1" s="1"/>
  <c r="M1302" i="1" s="1"/>
  <c r="R1302" i="1"/>
  <c r="P1303" i="1"/>
  <c r="Q1303" i="1"/>
  <c r="R1303" i="1"/>
  <c r="P1304" i="1"/>
  <c r="Q1304" i="1"/>
  <c r="R1304" i="1"/>
  <c r="P1305" i="1"/>
  <c r="Q1305" i="1"/>
  <c r="R1305" i="1"/>
  <c r="P1306" i="1"/>
  <c r="Q1306" i="1"/>
  <c r="S1306" i="1" s="1"/>
  <c r="K1306" i="1" s="1"/>
  <c r="M1306" i="1" s="1"/>
  <c r="R1306" i="1"/>
  <c r="P1307" i="1"/>
  <c r="Q1307" i="1"/>
  <c r="R1307" i="1"/>
  <c r="P1308" i="1"/>
  <c r="Q1308" i="1"/>
  <c r="R1308" i="1"/>
  <c r="P1309" i="1"/>
  <c r="Q1309" i="1"/>
  <c r="R1309" i="1"/>
  <c r="P1310" i="1"/>
  <c r="Q1310" i="1"/>
  <c r="S1310" i="1" s="1"/>
  <c r="K1310" i="1" s="1"/>
  <c r="M1310" i="1" s="1"/>
  <c r="R1310" i="1"/>
  <c r="P1311" i="1"/>
  <c r="Q1311" i="1"/>
  <c r="R1311" i="1"/>
  <c r="P1312" i="1"/>
  <c r="Q1312" i="1"/>
  <c r="R1312" i="1"/>
  <c r="P1313" i="1"/>
  <c r="Q1313" i="1"/>
  <c r="R1313" i="1"/>
  <c r="P1314" i="1"/>
  <c r="Q1314" i="1"/>
  <c r="S1314" i="1" s="1"/>
  <c r="K1314" i="1" s="1"/>
  <c r="M1314" i="1" s="1"/>
  <c r="R1314" i="1"/>
  <c r="P1315" i="1"/>
  <c r="Q1315" i="1"/>
  <c r="R1315" i="1"/>
  <c r="P1316" i="1"/>
  <c r="Q1316" i="1"/>
  <c r="R1316" i="1"/>
  <c r="P1317" i="1"/>
  <c r="Q1317" i="1"/>
  <c r="R1317" i="1"/>
  <c r="P1318" i="1"/>
  <c r="Q1318" i="1"/>
  <c r="S1318" i="1" s="1"/>
  <c r="K1318" i="1" s="1"/>
  <c r="M1318" i="1" s="1"/>
  <c r="R1318" i="1"/>
  <c r="P1319" i="1"/>
  <c r="Q1319" i="1"/>
  <c r="R1319" i="1"/>
  <c r="P1320" i="1"/>
  <c r="Q1320" i="1"/>
  <c r="R1320" i="1"/>
  <c r="P1321" i="1"/>
  <c r="Q1321" i="1"/>
  <c r="R1321" i="1"/>
  <c r="P1322" i="1"/>
  <c r="Q1322" i="1"/>
  <c r="S1322" i="1" s="1"/>
  <c r="K1322" i="1" s="1"/>
  <c r="M1322" i="1" s="1"/>
  <c r="R1322" i="1"/>
  <c r="P1323" i="1"/>
  <c r="Q1323" i="1"/>
  <c r="R1323" i="1"/>
  <c r="P1324" i="1"/>
  <c r="Q1324" i="1"/>
  <c r="R1324" i="1"/>
  <c r="P1325" i="1"/>
  <c r="Q1325" i="1"/>
  <c r="R1325" i="1"/>
  <c r="P1326" i="1"/>
  <c r="Q1326" i="1"/>
  <c r="S1326" i="1" s="1"/>
  <c r="K1326" i="1" s="1"/>
  <c r="M1326" i="1" s="1"/>
  <c r="R1326" i="1"/>
  <c r="P1327" i="1"/>
  <c r="Q1327" i="1"/>
  <c r="R1327" i="1"/>
  <c r="P1328" i="1"/>
  <c r="Q1328" i="1"/>
  <c r="R1328" i="1"/>
  <c r="P1329" i="1"/>
  <c r="Q1329" i="1"/>
  <c r="R1329" i="1"/>
  <c r="P1330" i="1"/>
  <c r="Q1330" i="1"/>
  <c r="R1330" i="1"/>
  <c r="P1331" i="1"/>
  <c r="Q1331" i="1"/>
  <c r="R1331" i="1"/>
  <c r="P1332" i="1"/>
  <c r="Q1332" i="1"/>
  <c r="R1332" i="1"/>
  <c r="P1333" i="1"/>
  <c r="Q1333" i="1"/>
  <c r="R1333" i="1"/>
  <c r="P1334" i="1"/>
  <c r="Q1334" i="1"/>
  <c r="S1334" i="1" s="1"/>
  <c r="K1334" i="1" s="1"/>
  <c r="M1334" i="1" s="1"/>
  <c r="R1334" i="1"/>
  <c r="P1335" i="1"/>
  <c r="Q1335" i="1"/>
  <c r="R1335" i="1"/>
  <c r="P1336" i="1"/>
  <c r="Q1336" i="1"/>
  <c r="R1336" i="1"/>
  <c r="P1337" i="1"/>
  <c r="Q1337" i="1"/>
  <c r="R1337" i="1"/>
  <c r="P1338" i="1"/>
  <c r="Q1338" i="1"/>
  <c r="S1338" i="1" s="1"/>
  <c r="K1338" i="1" s="1"/>
  <c r="M1338" i="1" s="1"/>
  <c r="R1338" i="1"/>
  <c r="P1339" i="1"/>
  <c r="Q1339" i="1"/>
  <c r="R1339" i="1"/>
  <c r="P1340" i="1"/>
  <c r="Q1340" i="1"/>
  <c r="R1340" i="1"/>
  <c r="P1341" i="1"/>
  <c r="Q1341" i="1"/>
  <c r="R1341" i="1"/>
  <c r="P1342" i="1"/>
  <c r="Q1342" i="1"/>
  <c r="S1342" i="1" s="1"/>
  <c r="K1342" i="1" s="1"/>
  <c r="M1342" i="1" s="1"/>
  <c r="R1342" i="1"/>
  <c r="P1343" i="1"/>
  <c r="Q1343" i="1"/>
  <c r="R1343" i="1"/>
  <c r="P1344" i="1"/>
  <c r="Q1344" i="1"/>
  <c r="R1344" i="1"/>
  <c r="P1345" i="1"/>
  <c r="Q1345" i="1"/>
  <c r="R1345" i="1"/>
  <c r="P1346" i="1"/>
  <c r="Q1346" i="1"/>
  <c r="S1346" i="1" s="1"/>
  <c r="K1346" i="1" s="1"/>
  <c r="M1346" i="1" s="1"/>
  <c r="R1346" i="1"/>
  <c r="P1347" i="1"/>
  <c r="Q1347" i="1"/>
  <c r="R1347" i="1"/>
  <c r="P1348" i="1"/>
  <c r="Q1348" i="1"/>
  <c r="R1348" i="1"/>
  <c r="P1349" i="1"/>
  <c r="Q1349" i="1"/>
  <c r="R1349" i="1"/>
  <c r="P1350" i="1"/>
  <c r="Q1350" i="1"/>
  <c r="S1350" i="1" s="1"/>
  <c r="K1350" i="1" s="1"/>
  <c r="M1350" i="1" s="1"/>
  <c r="R1350" i="1"/>
  <c r="P1351" i="1"/>
  <c r="Q1351" i="1"/>
  <c r="R1351" i="1"/>
  <c r="P1352" i="1"/>
  <c r="Q1352" i="1"/>
  <c r="R1352" i="1"/>
  <c r="P1353" i="1"/>
  <c r="Q1353" i="1"/>
  <c r="R1353" i="1"/>
  <c r="P1354" i="1"/>
  <c r="Q1354" i="1"/>
  <c r="S1354" i="1" s="1"/>
  <c r="K1354" i="1" s="1"/>
  <c r="M1354" i="1" s="1"/>
  <c r="R1354" i="1"/>
  <c r="P1355" i="1"/>
  <c r="Q1355" i="1"/>
  <c r="R1355" i="1"/>
  <c r="P1356" i="1"/>
  <c r="Q1356" i="1"/>
  <c r="R1356" i="1"/>
  <c r="P1357" i="1"/>
  <c r="Q1357" i="1"/>
  <c r="R1357" i="1"/>
  <c r="P1358" i="1"/>
  <c r="Q1358" i="1"/>
  <c r="S1358" i="1" s="1"/>
  <c r="K1358" i="1" s="1"/>
  <c r="M1358" i="1" s="1"/>
  <c r="R1358" i="1"/>
  <c r="P1359" i="1"/>
  <c r="Q1359" i="1"/>
  <c r="R1359" i="1"/>
  <c r="P1360" i="1"/>
  <c r="Q1360" i="1"/>
  <c r="R1360" i="1"/>
  <c r="P1361" i="1"/>
  <c r="Q1361" i="1"/>
  <c r="R1361" i="1"/>
  <c r="P1362" i="1"/>
  <c r="Q1362" i="1"/>
  <c r="R1362" i="1"/>
  <c r="P1363" i="1"/>
  <c r="Q1363" i="1"/>
  <c r="R1363" i="1"/>
  <c r="P1364" i="1"/>
  <c r="Q1364" i="1"/>
  <c r="R1364" i="1"/>
  <c r="P1365" i="1"/>
  <c r="Q1365" i="1"/>
  <c r="R1365" i="1"/>
  <c r="P1366" i="1"/>
  <c r="Q1366" i="1"/>
  <c r="S1366" i="1" s="1"/>
  <c r="K1366" i="1" s="1"/>
  <c r="M1366" i="1" s="1"/>
  <c r="R1366" i="1"/>
  <c r="P1367" i="1"/>
  <c r="Q1367" i="1"/>
  <c r="R1367" i="1"/>
  <c r="P1368" i="1"/>
  <c r="Q1368" i="1"/>
  <c r="R1368" i="1"/>
  <c r="P1369" i="1"/>
  <c r="Q1369" i="1"/>
  <c r="R1369" i="1"/>
  <c r="P1370" i="1"/>
  <c r="Q1370" i="1"/>
  <c r="S1370" i="1" s="1"/>
  <c r="K1370" i="1" s="1"/>
  <c r="M1370" i="1" s="1"/>
  <c r="R1370" i="1"/>
  <c r="P1371" i="1"/>
  <c r="Q1371" i="1"/>
  <c r="R1371" i="1"/>
  <c r="P1372" i="1"/>
  <c r="Q1372" i="1"/>
  <c r="R1372" i="1"/>
  <c r="P1373" i="1"/>
  <c r="Q1373" i="1"/>
  <c r="R1373" i="1"/>
  <c r="P1374" i="1"/>
  <c r="Q1374" i="1"/>
  <c r="S1374" i="1" s="1"/>
  <c r="K1374" i="1" s="1"/>
  <c r="M1374" i="1" s="1"/>
  <c r="R1374" i="1"/>
  <c r="P1375" i="1"/>
  <c r="Q1375" i="1"/>
  <c r="R1375" i="1"/>
  <c r="P1376" i="1"/>
  <c r="Q1376" i="1"/>
  <c r="R1376" i="1"/>
  <c r="P1377" i="1"/>
  <c r="Q1377" i="1"/>
  <c r="R1377" i="1"/>
  <c r="P1378" i="1"/>
  <c r="Q1378" i="1"/>
  <c r="S1378" i="1" s="1"/>
  <c r="K1378" i="1" s="1"/>
  <c r="M1378" i="1" s="1"/>
  <c r="R1378" i="1"/>
  <c r="P1379" i="1"/>
  <c r="Q1379" i="1"/>
  <c r="R1379" i="1"/>
  <c r="P1380" i="1"/>
  <c r="Q1380" i="1"/>
  <c r="R1380" i="1"/>
  <c r="P1381" i="1"/>
  <c r="Q1381" i="1"/>
  <c r="R1381" i="1"/>
  <c r="P1382" i="1"/>
  <c r="Q1382" i="1"/>
  <c r="S1382" i="1" s="1"/>
  <c r="K1382" i="1" s="1"/>
  <c r="M1382" i="1" s="1"/>
  <c r="R1382" i="1"/>
  <c r="P1383" i="1"/>
  <c r="Q1383" i="1"/>
  <c r="R1383" i="1"/>
  <c r="P1384" i="1"/>
  <c r="Q1384" i="1"/>
  <c r="R1384" i="1"/>
  <c r="P1385" i="1"/>
  <c r="Q1385" i="1"/>
  <c r="R1385" i="1"/>
  <c r="P1386" i="1"/>
  <c r="Q1386" i="1"/>
  <c r="S1386" i="1" s="1"/>
  <c r="K1386" i="1" s="1"/>
  <c r="M1386" i="1" s="1"/>
  <c r="R1386" i="1"/>
  <c r="P1387" i="1"/>
  <c r="Q1387" i="1"/>
  <c r="R1387" i="1"/>
  <c r="P1388" i="1"/>
  <c r="Q1388" i="1"/>
  <c r="S1388" i="1" s="1"/>
  <c r="K1388" i="1" s="1"/>
  <c r="M1388" i="1" s="1"/>
  <c r="R1388" i="1"/>
  <c r="P1389" i="1"/>
  <c r="Q1389" i="1"/>
  <c r="R1389" i="1"/>
  <c r="P1390" i="1"/>
  <c r="Q1390" i="1"/>
  <c r="S1390" i="1" s="1"/>
  <c r="K1390" i="1" s="1"/>
  <c r="M1390" i="1" s="1"/>
  <c r="R1390" i="1"/>
  <c r="P1391" i="1"/>
  <c r="Q1391" i="1"/>
  <c r="R1391" i="1"/>
  <c r="P1392" i="1"/>
  <c r="Q1392" i="1"/>
  <c r="R1392" i="1"/>
  <c r="P1393" i="1"/>
  <c r="Q1393" i="1"/>
  <c r="R1393" i="1"/>
  <c r="P1394" i="1"/>
  <c r="Q1394" i="1"/>
  <c r="R1394" i="1"/>
  <c r="P1395" i="1"/>
  <c r="Q1395" i="1"/>
  <c r="R1395" i="1"/>
  <c r="P1396" i="1"/>
  <c r="Q1396" i="1"/>
  <c r="R1396" i="1"/>
  <c r="P1397" i="1"/>
  <c r="Q1397" i="1"/>
  <c r="R1397" i="1"/>
  <c r="P1398" i="1"/>
  <c r="Q1398" i="1"/>
  <c r="S1398" i="1" s="1"/>
  <c r="K1398" i="1" s="1"/>
  <c r="M1398" i="1" s="1"/>
  <c r="R1398" i="1"/>
  <c r="P1399" i="1"/>
  <c r="Q1399" i="1"/>
  <c r="R1399" i="1"/>
  <c r="P1400" i="1"/>
  <c r="Q1400" i="1"/>
  <c r="R1400" i="1"/>
  <c r="P1401" i="1"/>
  <c r="Q1401" i="1"/>
  <c r="R1401" i="1"/>
  <c r="P1402" i="1"/>
  <c r="Q1402" i="1"/>
  <c r="S1402" i="1" s="1"/>
  <c r="K1402" i="1" s="1"/>
  <c r="M1402" i="1" s="1"/>
  <c r="R1402" i="1"/>
  <c r="P1403" i="1"/>
  <c r="Q1403" i="1"/>
  <c r="R1403" i="1"/>
  <c r="P1404" i="1"/>
  <c r="Q1404" i="1"/>
  <c r="R1404" i="1"/>
  <c r="P1405" i="1"/>
  <c r="Q1405" i="1"/>
  <c r="R1405" i="1"/>
  <c r="P1406" i="1"/>
  <c r="Q1406" i="1"/>
  <c r="S1406" i="1" s="1"/>
  <c r="K1406" i="1" s="1"/>
  <c r="M1406" i="1" s="1"/>
  <c r="R1406" i="1"/>
  <c r="P1407" i="1"/>
  <c r="Q1407" i="1"/>
  <c r="R1407" i="1"/>
  <c r="P1408" i="1"/>
  <c r="Q1408" i="1"/>
  <c r="R1408" i="1"/>
  <c r="P1409" i="1"/>
  <c r="Q1409" i="1"/>
  <c r="R1409" i="1"/>
  <c r="P1410" i="1"/>
  <c r="Q1410" i="1"/>
  <c r="S1410" i="1" s="1"/>
  <c r="K1410" i="1" s="1"/>
  <c r="M1410" i="1" s="1"/>
  <c r="R1410" i="1"/>
  <c r="P1411" i="1"/>
  <c r="Q1411" i="1"/>
  <c r="R1411" i="1"/>
  <c r="P1412" i="1"/>
  <c r="Q1412" i="1"/>
  <c r="R1412" i="1"/>
  <c r="P1413" i="1"/>
  <c r="Q1413" i="1"/>
  <c r="R1413" i="1"/>
  <c r="P1414" i="1"/>
  <c r="Q1414" i="1"/>
  <c r="S1414" i="1" s="1"/>
  <c r="K1414" i="1" s="1"/>
  <c r="M1414" i="1" s="1"/>
  <c r="R1414" i="1"/>
  <c r="P1415" i="1"/>
  <c r="Q1415" i="1"/>
  <c r="R1415" i="1"/>
  <c r="P1416" i="1"/>
  <c r="Q1416" i="1"/>
  <c r="R1416" i="1"/>
  <c r="P1417" i="1"/>
  <c r="Q1417" i="1"/>
  <c r="R1417" i="1"/>
  <c r="P1418" i="1"/>
  <c r="Q1418" i="1"/>
  <c r="S1418" i="1" s="1"/>
  <c r="K1418" i="1" s="1"/>
  <c r="M1418" i="1" s="1"/>
  <c r="R1418" i="1"/>
  <c r="P1419" i="1"/>
  <c r="Q1419" i="1"/>
  <c r="R1419" i="1"/>
  <c r="P1420" i="1"/>
  <c r="Q1420" i="1"/>
  <c r="R1420" i="1"/>
  <c r="P1421" i="1"/>
  <c r="Q1421" i="1"/>
  <c r="R1421" i="1"/>
  <c r="P1422" i="1"/>
  <c r="Q1422" i="1"/>
  <c r="S1422" i="1" s="1"/>
  <c r="K1422" i="1" s="1"/>
  <c r="M1422" i="1" s="1"/>
  <c r="R1422" i="1"/>
  <c r="P1423" i="1"/>
  <c r="Q1423" i="1"/>
  <c r="R1423" i="1"/>
  <c r="P1424" i="1"/>
  <c r="Q1424" i="1"/>
  <c r="R1424" i="1"/>
  <c r="P1425" i="1"/>
  <c r="Q1425" i="1"/>
  <c r="R1425" i="1"/>
  <c r="P1426" i="1"/>
  <c r="Q1426" i="1"/>
  <c r="R1426" i="1"/>
  <c r="P1427" i="1"/>
  <c r="Q1427" i="1"/>
  <c r="R1427" i="1"/>
  <c r="P1428" i="1"/>
  <c r="Q1428" i="1"/>
  <c r="R1428" i="1"/>
  <c r="P1429" i="1"/>
  <c r="Q1429" i="1"/>
  <c r="R1429" i="1"/>
  <c r="P1430" i="1"/>
  <c r="Q1430" i="1"/>
  <c r="S1430" i="1" s="1"/>
  <c r="K1430" i="1" s="1"/>
  <c r="M1430" i="1" s="1"/>
  <c r="R1430" i="1"/>
  <c r="P1431" i="1"/>
  <c r="Q1431" i="1"/>
  <c r="R1431" i="1"/>
  <c r="P1432" i="1"/>
  <c r="Q1432" i="1"/>
  <c r="R1432" i="1"/>
  <c r="P1433" i="1"/>
  <c r="Q1433" i="1"/>
  <c r="R1433" i="1"/>
  <c r="P1434" i="1"/>
  <c r="Q1434" i="1"/>
  <c r="S1434" i="1" s="1"/>
  <c r="K1434" i="1" s="1"/>
  <c r="M1434" i="1" s="1"/>
  <c r="R1434" i="1"/>
  <c r="P1435" i="1"/>
  <c r="Q1435" i="1"/>
  <c r="R1435" i="1"/>
  <c r="P1436" i="1"/>
  <c r="Q1436" i="1"/>
  <c r="R1436" i="1"/>
  <c r="P1437" i="1"/>
  <c r="Q1437" i="1"/>
  <c r="R1437" i="1"/>
  <c r="P1438" i="1"/>
  <c r="Q1438" i="1"/>
  <c r="R1438" i="1"/>
  <c r="P1439" i="1"/>
  <c r="Q1439" i="1"/>
  <c r="R1439" i="1"/>
  <c r="P1440" i="1"/>
  <c r="Q1440" i="1"/>
  <c r="R1440" i="1"/>
  <c r="P1441" i="1"/>
  <c r="Q1441" i="1"/>
  <c r="R1441" i="1"/>
  <c r="P1442" i="1"/>
  <c r="Q1442" i="1"/>
  <c r="S1442" i="1" s="1"/>
  <c r="K1442" i="1" s="1"/>
  <c r="M1442" i="1" s="1"/>
  <c r="R1442" i="1"/>
  <c r="P1443" i="1"/>
  <c r="Q1443" i="1"/>
  <c r="R1443" i="1"/>
  <c r="P1444" i="1"/>
  <c r="Q1444" i="1"/>
  <c r="R1444" i="1"/>
  <c r="P1445" i="1"/>
  <c r="Q1445" i="1"/>
  <c r="R1445" i="1"/>
  <c r="P1446" i="1"/>
  <c r="Q1446" i="1"/>
  <c r="R1446" i="1"/>
  <c r="P1447" i="1"/>
  <c r="Q1447" i="1"/>
  <c r="R1447" i="1"/>
  <c r="P1448" i="1"/>
  <c r="Q1448" i="1"/>
  <c r="R1448" i="1"/>
  <c r="P1449" i="1"/>
  <c r="Q1449" i="1"/>
  <c r="R1449" i="1"/>
  <c r="P1450" i="1"/>
  <c r="Q1450" i="1"/>
  <c r="R1450" i="1"/>
  <c r="P1451" i="1"/>
  <c r="Q1451" i="1"/>
  <c r="R1451" i="1"/>
  <c r="P1452" i="1"/>
  <c r="Q1452" i="1"/>
  <c r="R1452" i="1"/>
  <c r="P1453" i="1"/>
  <c r="Q1453" i="1"/>
  <c r="R1453" i="1"/>
  <c r="P1454" i="1"/>
  <c r="Q1454" i="1"/>
  <c r="R1454" i="1"/>
  <c r="P1455" i="1"/>
  <c r="Q1455" i="1"/>
  <c r="R1455" i="1"/>
  <c r="P1456" i="1"/>
  <c r="Q1456" i="1"/>
  <c r="R1456" i="1"/>
  <c r="P1457" i="1"/>
  <c r="Q1457" i="1"/>
  <c r="R1457" i="1"/>
  <c r="P1458" i="1"/>
  <c r="Q1458" i="1"/>
  <c r="S1458" i="1" s="1"/>
  <c r="K1458" i="1" s="1"/>
  <c r="M1458" i="1" s="1"/>
  <c r="R1458" i="1"/>
  <c r="P1459" i="1"/>
  <c r="Q1459" i="1"/>
  <c r="R1459" i="1"/>
  <c r="P1460" i="1"/>
  <c r="Q1460" i="1"/>
  <c r="R1460" i="1"/>
  <c r="P1461" i="1"/>
  <c r="Q1461" i="1"/>
  <c r="R1461" i="1"/>
  <c r="P1462" i="1"/>
  <c r="Q1462" i="1"/>
  <c r="R1462" i="1"/>
  <c r="P1463" i="1"/>
  <c r="Q1463" i="1"/>
  <c r="R1463" i="1"/>
  <c r="P1464" i="1"/>
  <c r="Q1464" i="1"/>
  <c r="R1464" i="1"/>
  <c r="P1465" i="1"/>
  <c r="Q1465" i="1"/>
  <c r="R1465" i="1"/>
  <c r="P1466" i="1"/>
  <c r="Q1466" i="1"/>
  <c r="R1466" i="1"/>
  <c r="P1467" i="1"/>
  <c r="Q1467" i="1"/>
  <c r="R1467" i="1"/>
  <c r="P1468" i="1"/>
  <c r="Q1468" i="1"/>
  <c r="R1468" i="1"/>
  <c r="P1469" i="1"/>
  <c r="Q1469" i="1"/>
  <c r="R1469" i="1"/>
  <c r="P1470" i="1"/>
  <c r="Q1470" i="1"/>
  <c r="R1470" i="1"/>
  <c r="P1471" i="1"/>
  <c r="Q1471" i="1"/>
  <c r="R1471" i="1"/>
  <c r="P1472" i="1"/>
  <c r="Q1472" i="1"/>
  <c r="R1472" i="1"/>
  <c r="P1473" i="1"/>
  <c r="Q1473" i="1"/>
  <c r="R1473" i="1"/>
  <c r="P1474" i="1"/>
  <c r="Q1474" i="1"/>
  <c r="S1474" i="1" s="1"/>
  <c r="K1474" i="1" s="1"/>
  <c r="M1474" i="1" s="1"/>
  <c r="R1474" i="1"/>
  <c r="P1475" i="1"/>
  <c r="Q1475" i="1"/>
  <c r="R1475" i="1"/>
  <c r="P1476" i="1"/>
  <c r="Q1476" i="1"/>
  <c r="R1476" i="1"/>
  <c r="P1477" i="1"/>
  <c r="Q1477" i="1"/>
  <c r="R1477" i="1"/>
  <c r="P1478" i="1"/>
  <c r="Q1478" i="1"/>
  <c r="R1478" i="1"/>
  <c r="P1479" i="1"/>
  <c r="Q1479" i="1"/>
  <c r="R1479" i="1"/>
  <c r="P1480" i="1"/>
  <c r="Q1480" i="1"/>
  <c r="R1480" i="1"/>
  <c r="P1481" i="1"/>
  <c r="Q1481" i="1"/>
  <c r="R1481" i="1"/>
  <c r="P1482" i="1"/>
  <c r="Q1482" i="1"/>
  <c r="R1482" i="1"/>
  <c r="P1483" i="1"/>
  <c r="Q1483" i="1"/>
  <c r="R1483" i="1"/>
  <c r="P1484" i="1"/>
  <c r="Q1484" i="1"/>
  <c r="R1484" i="1"/>
  <c r="P1485" i="1"/>
  <c r="Q1485" i="1"/>
  <c r="R1485" i="1"/>
  <c r="P1486" i="1"/>
  <c r="Q1486" i="1"/>
  <c r="R1486" i="1"/>
  <c r="P1487" i="1"/>
  <c r="Q1487" i="1"/>
  <c r="R1487" i="1"/>
  <c r="P1488" i="1"/>
  <c r="Q1488" i="1"/>
  <c r="R1488" i="1"/>
  <c r="P1489" i="1"/>
  <c r="Q1489" i="1"/>
  <c r="R1489" i="1"/>
  <c r="P1490" i="1"/>
  <c r="Q1490" i="1"/>
  <c r="S1490" i="1" s="1"/>
  <c r="K1490" i="1" s="1"/>
  <c r="M1490" i="1" s="1"/>
  <c r="R1490" i="1"/>
  <c r="P1491" i="1"/>
  <c r="Q1491" i="1"/>
  <c r="R1491" i="1"/>
  <c r="P1492" i="1"/>
  <c r="Q1492" i="1"/>
  <c r="R1492" i="1"/>
  <c r="P1493" i="1"/>
  <c r="Q1493" i="1"/>
  <c r="R1493" i="1"/>
  <c r="P1494" i="1"/>
  <c r="Q1494" i="1"/>
  <c r="R1494" i="1"/>
  <c r="P1495" i="1"/>
  <c r="Q1495" i="1"/>
  <c r="R1495" i="1"/>
  <c r="P1496" i="1"/>
  <c r="Q1496" i="1"/>
  <c r="R1496" i="1"/>
  <c r="P1497" i="1"/>
  <c r="Q1497" i="1"/>
  <c r="R1497" i="1"/>
  <c r="P1498" i="1"/>
  <c r="Q1498" i="1"/>
  <c r="R1498" i="1"/>
  <c r="P1499" i="1"/>
  <c r="Q1499" i="1"/>
  <c r="R1499" i="1"/>
  <c r="P1500" i="1"/>
  <c r="Q1500" i="1"/>
  <c r="R1500" i="1"/>
  <c r="P1501" i="1"/>
  <c r="Q1501" i="1"/>
  <c r="R1501" i="1"/>
  <c r="P1502" i="1"/>
  <c r="Q1502" i="1"/>
  <c r="R1502" i="1"/>
  <c r="P1503" i="1"/>
  <c r="Q1503" i="1"/>
  <c r="R1503" i="1"/>
  <c r="P1504" i="1"/>
  <c r="Q1504" i="1"/>
  <c r="R1504" i="1"/>
  <c r="P1505" i="1"/>
  <c r="Q1505" i="1"/>
  <c r="R1505" i="1"/>
  <c r="P1506" i="1"/>
  <c r="Q1506" i="1"/>
  <c r="S1506" i="1" s="1"/>
  <c r="K1506" i="1" s="1"/>
  <c r="M1506" i="1" s="1"/>
  <c r="R1506" i="1"/>
  <c r="P1507" i="1"/>
  <c r="Q1507" i="1"/>
  <c r="R1507" i="1"/>
  <c r="P1508" i="1"/>
  <c r="Q1508" i="1"/>
  <c r="R1508" i="1"/>
  <c r="P1509" i="1"/>
  <c r="Q1509" i="1"/>
  <c r="R1509" i="1"/>
  <c r="P1510" i="1"/>
  <c r="Q1510" i="1"/>
  <c r="R1510" i="1"/>
  <c r="P1511" i="1"/>
  <c r="Q1511" i="1"/>
  <c r="R1511" i="1"/>
  <c r="P1512" i="1"/>
  <c r="Q1512" i="1"/>
  <c r="R1512" i="1"/>
  <c r="P1513" i="1"/>
  <c r="Q1513" i="1"/>
  <c r="R1513" i="1"/>
  <c r="P1514" i="1"/>
  <c r="Q1514" i="1"/>
  <c r="R1514" i="1"/>
  <c r="P1515" i="1"/>
  <c r="Q1515" i="1"/>
  <c r="R1515" i="1"/>
  <c r="P1516" i="1"/>
  <c r="Q1516" i="1"/>
  <c r="R1516" i="1"/>
  <c r="P1517" i="1"/>
  <c r="Q1517" i="1"/>
  <c r="R1517" i="1"/>
  <c r="P1518" i="1"/>
  <c r="Q1518" i="1"/>
  <c r="R1518" i="1"/>
  <c r="P1519" i="1"/>
  <c r="Q1519" i="1"/>
  <c r="R1519" i="1"/>
  <c r="P1520" i="1"/>
  <c r="Q1520" i="1"/>
  <c r="R1520" i="1"/>
  <c r="P1521" i="1"/>
  <c r="Q1521" i="1"/>
  <c r="R1521" i="1"/>
  <c r="P1522" i="1"/>
  <c r="Q1522" i="1"/>
  <c r="R1522" i="1"/>
  <c r="P1523" i="1"/>
  <c r="Q1523" i="1"/>
  <c r="R1523" i="1"/>
  <c r="P1524" i="1"/>
  <c r="Q1524" i="1"/>
  <c r="R1524" i="1"/>
  <c r="P1525" i="1"/>
  <c r="Q1525" i="1"/>
  <c r="R1525" i="1"/>
  <c r="P1526" i="1"/>
  <c r="Q1526" i="1"/>
  <c r="R1526" i="1"/>
  <c r="P1527" i="1"/>
  <c r="Q1527" i="1"/>
  <c r="R1527" i="1"/>
  <c r="P1528" i="1"/>
  <c r="Q1528" i="1"/>
  <c r="R1528" i="1"/>
  <c r="P1529" i="1"/>
  <c r="Q1529" i="1"/>
  <c r="R1529" i="1"/>
  <c r="P1530" i="1"/>
  <c r="Q1530" i="1"/>
  <c r="R1530" i="1"/>
  <c r="P1531" i="1"/>
  <c r="Q1531" i="1"/>
  <c r="R1531" i="1"/>
  <c r="P1532" i="1"/>
  <c r="Q1532" i="1"/>
  <c r="R1532" i="1"/>
  <c r="P1533" i="1"/>
  <c r="Q1533" i="1"/>
  <c r="R1533" i="1"/>
  <c r="P1534" i="1"/>
  <c r="Q1534" i="1"/>
  <c r="R1534" i="1"/>
  <c r="P1535" i="1"/>
  <c r="Q1535" i="1"/>
  <c r="R1535" i="1"/>
  <c r="P1536" i="1"/>
  <c r="Q1536" i="1"/>
  <c r="R1536" i="1"/>
  <c r="P1537" i="1"/>
  <c r="Q1537" i="1"/>
  <c r="R1537" i="1"/>
  <c r="P1538" i="1"/>
  <c r="Q1538" i="1"/>
  <c r="R1538" i="1"/>
  <c r="P1539" i="1"/>
  <c r="Q1539" i="1"/>
  <c r="R1539" i="1"/>
  <c r="P1540" i="1"/>
  <c r="Q1540" i="1"/>
  <c r="R1540" i="1"/>
  <c r="P1541" i="1"/>
  <c r="Q1541" i="1"/>
  <c r="R1541" i="1"/>
  <c r="P1542" i="1"/>
  <c r="Q1542" i="1"/>
  <c r="S1542" i="1" s="1"/>
  <c r="K1542" i="1" s="1"/>
  <c r="M1542" i="1" s="1"/>
  <c r="R1542" i="1"/>
  <c r="P1543" i="1"/>
  <c r="Q1543" i="1"/>
  <c r="R1543" i="1"/>
  <c r="P1544" i="1"/>
  <c r="Q1544" i="1"/>
  <c r="R1544" i="1"/>
  <c r="P1545" i="1"/>
  <c r="Q1545" i="1"/>
  <c r="R1545" i="1"/>
  <c r="P1546" i="1"/>
  <c r="Q1546" i="1"/>
  <c r="R1546" i="1"/>
  <c r="P1547" i="1"/>
  <c r="Q1547" i="1"/>
  <c r="R1547" i="1"/>
  <c r="P1548" i="1"/>
  <c r="Q1548" i="1"/>
  <c r="R1548" i="1"/>
  <c r="P1549" i="1"/>
  <c r="Q1549" i="1"/>
  <c r="R1549" i="1"/>
  <c r="P1550" i="1"/>
  <c r="Q1550" i="1"/>
  <c r="R1550" i="1"/>
  <c r="P1551" i="1"/>
  <c r="Q1551" i="1"/>
  <c r="R1551" i="1"/>
  <c r="P1552" i="1"/>
  <c r="Q1552" i="1"/>
  <c r="R1552" i="1"/>
  <c r="P1553" i="1"/>
  <c r="Q1553" i="1"/>
  <c r="R1553" i="1"/>
  <c r="P1554" i="1"/>
  <c r="Q1554" i="1"/>
  <c r="R1554" i="1"/>
  <c r="P1555" i="1"/>
  <c r="Q1555" i="1"/>
  <c r="R1555" i="1"/>
  <c r="P1556" i="1"/>
  <c r="Q1556" i="1"/>
  <c r="R1556" i="1"/>
  <c r="P1557" i="1"/>
  <c r="Q1557" i="1"/>
  <c r="R1557" i="1"/>
  <c r="P1558" i="1"/>
  <c r="Q1558" i="1"/>
  <c r="S1558" i="1" s="1"/>
  <c r="K1558" i="1" s="1"/>
  <c r="M1558" i="1" s="1"/>
  <c r="R1558" i="1"/>
  <c r="P1559" i="1"/>
  <c r="Q1559" i="1"/>
  <c r="R1559" i="1"/>
  <c r="P1560" i="1"/>
  <c r="Q1560" i="1"/>
  <c r="R1560" i="1"/>
  <c r="P1561" i="1"/>
  <c r="Q1561" i="1"/>
  <c r="R1561" i="1"/>
  <c r="P1562" i="1"/>
  <c r="Q1562" i="1"/>
  <c r="R1562" i="1"/>
  <c r="P1563" i="1"/>
  <c r="Q1563" i="1"/>
  <c r="R1563" i="1"/>
  <c r="P1564" i="1"/>
  <c r="Q1564" i="1"/>
  <c r="R1564" i="1"/>
  <c r="P1565" i="1"/>
  <c r="Q1565" i="1"/>
  <c r="R1565" i="1"/>
  <c r="P1566" i="1"/>
  <c r="Q1566" i="1"/>
  <c r="R1566" i="1"/>
  <c r="P1567" i="1"/>
  <c r="Q1567" i="1"/>
  <c r="R1567" i="1"/>
  <c r="P1568" i="1"/>
  <c r="Q1568" i="1"/>
  <c r="R1568" i="1"/>
  <c r="P1569" i="1"/>
  <c r="Q1569" i="1"/>
  <c r="R1569" i="1"/>
  <c r="P1570" i="1"/>
  <c r="Q1570" i="1"/>
  <c r="R1570" i="1"/>
  <c r="P1571" i="1"/>
  <c r="Q1571" i="1"/>
  <c r="R1571" i="1"/>
  <c r="P1572" i="1"/>
  <c r="Q1572" i="1"/>
  <c r="R1572" i="1"/>
  <c r="P1573" i="1"/>
  <c r="Q1573" i="1"/>
  <c r="R1573" i="1"/>
  <c r="P1574" i="1"/>
  <c r="Q1574" i="1"/>
  <c r="R1574" i="1"/>
  <c r="P1575" i="1"/>
  <c r="Q1575" i="1"/>
  <c r="R1575" i="1"/>
  <c r="P1576" i="1"/>
  <c r="Q1576" i="1"/>
  <c r="R1576" i="1"/>
  <c r="P1577" i="1"/>
  <c r="Q1577" i="1"/>
  <c r="R1577" i="1"/>
  <c r="P1578" i="1"/>
  <c r="Q1578" i="1"/>
  <c r="R1578" i="1"/>
  <c r="P1579" i="1"/>
  <c r="Q1579" i="1"/>
  <c r="R1579" i="1"/>
  <c r="P1580" i="1"/>
  <c r="Q1580" i="1"/>
  <c r="R1580" i="1"/>
  <c r="P1581" i="1"/>
  <c r="Q1581" i="1"/>
  <c r="R1581" i="1"/>
  <c r="P1582" i="1"/>
  <c r="Q1582" i="1"/>
  <c r="R1582" i="1"/>
  <c r="P1583" i="1"/>
  <c r="Q1583" i="1"/>
  <c r="R1583" i="1"/>
  <c r="P1584" i="1"/>
  <c r="Q1584" i="1"/>
  <c r="R1584" i="1"/>
  <c r="P1585" i="1"/>
  <c r="Q1585" i="1"/>
  <c r="R1585" i="1"/>
  <c r="P1586" i="1"/>
  <c r="Q1586" i="1"/>
  <c r="R1586" i="1"/>
  <c r="P1587" i="1"/>
  <c r="Q1587" i="1"/>
  <c r="R1587" i="1"/>
  <c r="P1588" i="1"/>
  <c r="Q1588" i="1"/>
  <c r="R1588" i="1"/>
  <c r="P1589" i="1"/>
  <c r="Q1589" i="1"/>
  <c r="R1589" i="1"/>
  <c r="P1590" i="1"/>
  <c r="Q1590" i="1"/>
  <c r="R1590" i="1"/>
  <c r="P1591" i="1"/>
  <c r="Q1591" i="1"/>
  <c r="R1591" i="1"/>
  <c r="P1592" i="1"/>
  <c r="Q1592" i="1"/>
  <c r="R1592" i="1"/>
  <c r="P1593" i="1"/>
  <c r="Q1593" i="1"/>
  <c r="R1593" i="1"/>
  <c r="P1594" i="1"/>
  <c r="Q1594" i="1"/>
  <c r="R1594" i="1"/>
  <c r="P1595" i="1"/>
  <c r="Q1595" i="1"/>
  <c r="R1595" i="1"/>
  <c r="P1596" i="1"/>
  <c r="Q1596" i="1"/>
  <c r="S1596" i="1" s="1"/>
  <c r="K1596" i="1" s="1"/>
  <c r="M1596" i="1" s="1"/>
  <c r="R1596" i="1"/>
  <c r="P1597" i="1"/>
  <c r="Q1597" i="1"/>
  <c r="R1597" i="1"/>
  <c r="P1598" i="1"/>
  <c r="Q1598" i="1"/>
  <c r="R1598" i="1"/>
  <c r="P1599" i="1"/>
  <c r="Q1599" i="1"/>
  <c r="R1599" i="1"/>
  <c r="P1600" i="1"/>
  <c r="Q1600" i="1"/>
  <c r="R1600" i="1"/>
  <c r="P1601" i="1"/>
  <c r="Q1601" i="1"/>
  <c r="R1601" i="1"/>
  <c r="P1602" i="1"/>
  <c r="Q1602" i="1"/>
  <c r="R1602" i="1"/>
  <c r="P1603" i="1"/>
  <c r="Q1603" i="1"/>
  <c r="R1603" i="1"/>
  <c r="P1604" i="1"/>
  <c r="Q1604" i="1"/>
  <c r="R1604" i="1"/>
  <c r="P1605" i="1"/>
  <c r="Q1605" i="1"/>
  <c r="R1605" i="1"/>
  <c r="P1606" i="1"/>
  <c r="Q1606" i="1"/>
  <c r="R1606" i="1"/>
  <c r="P1607" i="1"/>
  <c r="Q1607" i="1"/>
  <c r="R1607" i="1"/>
  <c r="P1608" i="1"/>
  <c r="Q1608" i="1"/>
  <c r="R1608" i="1"/>
  <c r="P1609" i="1"/>
  <c r="Q1609" i="1"/>
  <c r="R1609" i="1"/>
  <c r="P1610" i="1"/>
  <c r="Q1610" i="1"/>
  <c r="R1610" i="1"/>
  <c r="P1611" i="1"/>
  <c r="Q1611" i="1"/>
  <c r="R1611" i="1"/>
  <c r="P1612" i="1"/>
  <c r="Q1612" i="1"/>
  <c r="R1612" i="1"/>
  <c r="P1613" i="1"/>
  <c r="Q1613" i="1"/>
  <c r="R1613" i="1"/>
  <c r="P1614" i="1"/>
  <c r="Q1614" i="1"/>
  <c r="R1614" i="1"/>
  <c r="P1615" i="1"/>
  <c r="Q1615" i="1"/>
  <c r="R1615" i="1"/>
  <c r="P1616" i="1"/>
  <c r="Q1616" i="1"/>
  <c r="R1616" i="1"/>
  <c r="P1617" i="1"/>
  <c r="Q1617" i="1"/>
  <c r="R1617" i="1"/>
  <c r="P1618" i="1"/>
  <c r="Q1618" i="1"/>
  <c r="R1618" i="1"/>
  <c r="P1619" i="1"/>
  <c r="Q1619" i="1"/>
  <c r="R1619" i="1"/>
  <c r="P1620" i="1"/>
  <c r="Q1620" i="1"/>
  <c r="R1620" i="1"/>
  <c r="P1621" i="1"/>
  <c r="Q1621" i="1"/>
  <c r="R1621" i="1"/>
  <c r="P1622" i="1"/>
  <c r="Q1622" i="1"/>
  <c r="R1622" i="1"/>
  <c r="P1623" i="1"/>
  <c r="Q1623" i="1"/>
  <c r="R1623" i="1"/>
  <c r="P1624" i="1"/>
  <c r="Q1624" i="1"/>
  <c r="R1624" i="1"/>
  <c r="P1625" i="1"/>
  <c r="Q1625" i="1"/>
  <c r="R1625" i="1"/>
  <c r="P1626" i="1"/>
  <c r="Q1626" i="1"/>
  <c r="R1626" i="1"/>
  <c r="P1627" i="1"/>
  <c r="Q1627" i="1"/>
  <c r="R1627" i="1"/>
  <c r="P1628" i="1"/>
  <c r="Q1628" i="1"/>
  <c r="R1628" i="1"/>
  <c r="P1629" i="1"/>
  <c r="Q1629" i="1"/>
  <c r="R1629" i="1"/>
  <c r="P1630" i="1"/>
  <c r="Q1630" i="1"/>
  <c r="R1630" i="1"/>
  <c r="P1631" i="1"/>
  <c r="Q1631" i="1"/>
  <c r="R1631" i="1"/>
  <c r="P1632" i="1"/>
  <c r="Q1632" i="1"/>
  <c r="R1632" i="1"/>
  <c r="P1633" i="1"/>
  <c r="Q1633" i="1"/>
  <c r="R1633" i="1"/>
  <c r="P1634" i="1"/>
  <c r="Q1634" i="1"/>
  <c r="R1634" i="1"/>
  <c r="P1635" i="1"/>
  <c r="Q1635" i="1"/>
  <c r="R1635" i="1"/>
  <c r="P1636" i="1"/>
  <c r="Q1636" i="1"/>
  <c r="R1636" i="1"/>
  <c r="P1637" i="1"/>
  <c r="Q1637" i="1"/>
  <c r="R1637" i="1"/>
  <c r="P1638" i="1"/>
  <c r="Q1638" i="1"/>
  <c r="R1638" i="1"/>
  <c r="P1639" i="1"/>
  <c r="Q1639" i="1"/>
  <c r="R1639" i="1"/>
  <c r="P1640" i="1"/>
  <c r="Q1640" i="1"/>
  <c r="R1640" i="1"/>
  <c r="P1641" i="1"/>
  <c r="Q1641" i="1"/>
  <c r="R1641" i="1"/>
  <c r="P1642" i="1"/>
  <c r="Q1642" i="1"/>
  <c r="R1642" i="1"/>
  <c r="P1643" i="1"/>
  <c r="Q1643" i="1"/>
  <c r="R1643" i="1"/>
  <c r="P1644" i="1"/>
  <c r="Q1644" i="1"/>
  <c r="R1644" i="1"/>
  <c r="P1645" i="1"/>
  <c r="Q1645" i="1"/>
  <c r="R1645" i="1"/>
  <c r="P1646" i="1"/>
  <c r="Q1646" i="1"/>
  <c r="R1646" i="1"/>
  <c r="P1647" i="1"/>
  <c r="Q1647" i="1"/>
  <c r="R1647" i="1"/>
  <c r="P1648" i="1"/>
  <c r="Q1648" i="1"/>
  <c r="R1648" i="1"/>
  <c r="P1649" i="1"/>
  <c r="Q1649" i="1"/>
  <c r="R1649" i="1"/>
  <c r="P1650" i="1"/>
  <c r="Q1650" i="1"/>
  <c r="R1650" i="1"/>
  <c r="P1651" i="1"/>
  <c r="Q1651" i="1"/>
  <c r="R1651" i="1"/>
  <c r="P1652" i="1"/>
  <c r="Q1652" i="1"/>
  <c r="R1652" i="1"/>
  <c r="P1653" i="1"/>
  <c r="Q1653" i="1"/>
  <c r="R1653" i="1"/>
  <c r="P1654" i="1"/>
  <c r="Q1654" i="1"/>
  <c r="R1654" i="1"/>
  <c r="P1655" i="1"/>
  <c r="Q1655" i="1"/>
  <c r="R1655" i="1"/>
  <c r="P1656" i="1"/>
  <c r="Q1656" i="1"/>
  <c r="R1656" i="1"/>
  <c r="P1657" i="1"/>
  <c r="Q1657" i="1"/>
  <c r="R1657" i="1"/>
  <c r="P1658" i="1"/>
  <c r="Q1658" i="1"/>
  <c r="R1658" i="1"/>
  <c r="P1659" i="1"/>
  <c r="Q1659" i="1"/>
  <c r="R1659" i="1"/>
  <c r="P1660" i="1"/>
  <c r="Q1660" i="1"/>
  <c r="S1660" i="1" s="1"/>
  <c r="K1660" i="1" s="1"/>
  <c r="M1660" i="1" s="1"/>
  <c r="R1660" i="1"/>
  <c r="P1661" i="1"/>
  <c r="Q1661" i="1"/>
  <c r="R1661" i="1"/>
  <c r="P1662" i="1"/>
  <c r="Q1662" i="1"/>
  <c r="S1662" i="1" s="1"/>
  <c r="K1662" i="1" s="1"/>
  <c r="M1662" i="1" s="1"/>
  <c r="R1662" i="1"/>
  <c r="P1663" i="1"/>
  <c r="Q1663" i="1"/>
  <c r="R1663" i="1"/>
  <c r="P1664" i="1"/>
  <c r="Q1664" i="1"/>
  <c r="R1664" i="1"/>
  <c r="P1665" i="1"/>
  <c r="Q1665" i="1"/>
  <c r="R1665" i="1"/>
  <c r="P1666" i="1"/>
  <c r="Q1666" i="1"/>
  <c r="R1666" i="1"/>
  <c r="P1667" i="1"/>
  <c r="Q1667" i="1"/>
  <c r="R1667" i="1"/>
  <c r="P1668" i="1"/>
  <c r="Q1668" i="1"/>
  <c r="R1668" i="1"/>
  <c r="P1669" i="1"/>
  <c r="Q1669" i="1"/>
  <c r="R1669" i="1"/>
  <c r="P1670" i="1"/>
  <c r="Q1670" i="1"/>
  <c r="R1670" i="1"/>
  <c r="P1671" i="1"/>
  <c r="Q1671" i="1"/>
  <c r="R1671" i="1"/>
  <c r="P1672" i="1"/>
  <c r="Q1672" i="1"/>
  <c r="R1672" i="1"/>
  <c r="P1673" i="1"/>
  <c r="Q1673" i="1"/>
  <c r="R1673" i="1"/>
  <c r="P1674" i="1"/>
  <c r="Q1674" i="1"/>
  <c r="R1674" i="1"/>
  <c r="P1675" i="1"/>
  <c r="Q1675" i="1"/>
  <c r="R1675" i="1"/>
  <c r="P1676" i="1"/>
  <c r="Q1676" i="1"/>
  <c r="R1676" i="1"/>
  <c r="P1677" i="1"/>
  <c r="Q1677" i="1"/>
  <c r="R1677" i="1"/>
  <c r="P1678" i="1"/>
  <c r="Q1678" i="1"/>
  <c r="R1678" i="1"/>
  <c r="P1679" i="1"/>
  <c r="Q1679" i="1"/>
  <c r="R1679" i="1"/>
  <c r="P1680" i="1"/>
  <c r="Q1680" i="1"/>
  <c r="R1680" i="1"/>
  <c r="P1681" i="1"/>
  <c r="Q1681" i="1"/>
  <c r="R1681" i="1"/>
  <c r="P1682" i="1"/>
  <c r="Q1682" i="1"/>
  <c r="R1682" i="1"/>
  <c r="P1683" i="1"/>
  <c r="Q1683" i="1"/>
  <c r="R1683" i="1"/>
  <c r="P1684" i="1"/>
  <c r="Q1684" i="1"/>
  <c r="R1684" i="1"/>
  <c r="P1685" i="1"/>
  <c r="Q1685" i="1"/>
  <c r="R1685" i="1"/>
  <c r="P1686" i="1"/>
  <c r="Q1686" i="1"/>
  <c r="R1686" i="1"/>
  <c r="P1687" i="1"/>
  <c r="Q1687" i="1"/>
  <c r="R1687" i="1"/>
  <c r="P1688" i="1"/>
  <c r="Q1688" i="1"/>
  <c r="R1688" i="1"/>
  <c r="P1689" i="1"/>
  <c r="Q1689" i="1"/>
  <c r="R1689" i="1"/>
  <c r="P1690" i="1"/>
  <c r="Q1690" i="1"/>
  <c r="R1690" i="1"/>
  <c r="P1691" i="1"/>
  <c r="Q1691" i="1"/>
  <c r="R1691" i="1"/>
  <c r="P1692" i="1"/>
  <c r="Q1692" i="1"/>
  <c r="R1692" i="1"/>
  <c r="P1693" i="1"/>
  <c r="Q1693" i="1"/>
  <c r="R1693" i="1"/>
  <c r="P1694" i="1"/>
  <c r="Q1694" i="1"/>
  <c r="R1694" i="1"/>
  <c r="P1695" i="1"/>
  <c r="Q1695" i="1"/>
  <c r="R1695" i="1"/>
  <c r="P1696" i="1"/>
  <c r="Q1696" i="1"/>
  <c r="R1696" i="1"/>
  <c r="P1697" i="1"/>
  <c r="Q1697" i="1"/>
  <c r="R1697" i="1"/>
  <c r="P1698" i="1"/>
  <c r="Q1698" i="1"/>
  <c r="R1698" i="1"/>
  <c r="P1699" i="1"/>
  <c r="Q1699" i="1"/>
  <c r="R1699" i="1"/>
  <c r="P1700" i="1"/>
  <c r="Q1700" i="1"/>
  <c r="R1700" i="1"/>
  <c r="P1701" i="1"/>
  <c r="Q1701" i="1"/>
  <c r="R1701" i="1"/>
  <c r="P1702" i="1"/>
  <c r="Q1702" i="1"/>
  <c r="R1702" i="1"/>
  <c r="P1703" i="1"/>
  <c r="Q1703" i="1"/>
  <c r="R1703" i="1"/>
  <c r="P1704" i="1"/>
  <c r="Q1704" i="1"/>
  <c r="R1704" i="1"/>
  <c r="P1705" i="1"/>
  <c r="Q1705" i="1"/>
  <c r="R1705" i="1"/>
  <c r="P1706" i="1"/>
  <c r="Q1706" i="1"/>
  <c r="R1706" i="1"/>
  <c r="P1707" i="1"/>
  <c r="Q1707" i="1"/>
  <c r="R1707" i="1"/>
  <c r="P1708" i="1"/>
  <c r="Q1708" i="1"/>
  <c r="R1708" i="1"/>
  <c r="P1709" i="1"/>
  <c r="Q1709" i="1"/>
  <c r="R1709" i="1"/>
  <c r="P1710" i="1"/>
  <c r="Q1710" i="1"/>
  <c r="R1710" i="1"/>
  <c r="P1711" i="1"/>
  <c r="Q1711" i="1"/>
  <c r="R1711" i="1"/>
  <c r="P1712" i="1"/>
  <c r="Q1712" i="1"/>
  <c r="R1712" i="1"/>
  <c r="P1713" i="1"/>
  <c r="Q1713" i="1"/>
  <c r="R1713" i="1"/>
  <c r="P1714" i="1"/>
  <c r="Q1714" i="1"/>
  <c r="R1714" i="1"/>
  <c r="P1715" i="1"/>
  <c r="Q1715" i="1"/>
  <c r="R1715" i="1"/>
  <c r="P1716" i="1"/>
  <c r="Q1716" i="1"/>
  <c r="R1716" i="1"/>
  <c r="P1717" i="1"/>
  <c r="Q1717" i="1"/>
  <c r="R1717" i="1"/>
  <c r="P1718" i="1"/>
  <c r="Q1718" i="1"/>
  <c r="R1718" i="1"/>
  <c r="P1719" i="1"/>
  <c r="Q1719" i="1"/>
  <c r="R1719" i="1"/>
  <c r="P1720" i="1"/>
  <c r="Q1720" i="1"/>
  <c r="S1720" i="1" s="1"/>
  <c r="K1720" i="1" s="1"/>
  <c r="M1720" i="1" s="1"/>
  <c r="R1720" i="1"/>
  <c r="P1721" i="1"/>
  <c r="Q1721" i="1"/>
  <c r="R1721" i="1"/>
  <c r="P1722" i="1"/>
  <c r="Q1722" i="1"/>
  <c r="R1722" i="1"/>
  <c r="P1723" i="1"/>
  <c r="Q1723" i="1"/>
  <c r="R1723" i="1"/>
  <c r="P1724" i="1"/>
  <c r="Q1724" i="1"/>
  <c r="R1724" i="1"/>
  <c r="P1725" i="1"/>
  <c r="Q1725" i="1"/>
  <c r="R1725" i="1"/>
  <c r="P1726" i="1"/>
  <c r="Q1726" i="1"/>
  <c r="R1726" i="1"/>
  <c r="P1727" i="1"/>
  <c r="Q1727" i="1"/>
  <c r="R1727" i="1"/>
  <c r="P1728" i="1"/>
  <c r="Q1728" i="1"/>
  <c r="R1728" i="1"/>
  <c r="P1729" i="1"/>
  <c r="Q1729" i="1"/>
  <c r="R1729" i="1"/>
  <c r="P1730" i="1"/>
  <c r="Q1730" i="1"/>
  <c r="R1730" i="1"/>
  <c r="P1731" i="1"/>
  <c r="Q1731" i="1"/>
  <c r="R1731" i="1"/>
  <c r="P1732" i="1"/>
  <c r="Q1732" i="1"/>
  <c r="R1732" i="1"/>
  <c r="P1733" i="1"/>
  <c r="Q1733" i="1"/>
  <c r="R1733" i="1"/>
  <c r="P1734" i="1"/>
  <c r="Q1734" i="1"/>
  <c r="R1734" i="1"/>
  <c r="P1735" i="1"/>
  <c r="Q1735" i="1"/>
  <c r="R1735" i="1"/>
  <c r="P1736" i="1"/>
  <c r="Q1736" i="1"/>
  <c r="R1736" i="1"/>
  <c r="P1737" i="1"/>
  <c r="Q1737" i="1"/>
  <c r="R1737" i="1"/>
  <c r="P1738" i="1"/>
  <c r="Q1738" i="1"/>
  <c r="R1738" i="1"/>
  <c r="P1739" i="1"/>
  <c r="Q1739" i="1"/>
  <c r="R1739" i="1"/>
  <c r="P1740" i="1"/>
  <c r="Q1740" i="1"/>
  <c r="R1740" i="1"/>
  <c r="P1741" i="1"/>
  <c r="Q1741" i="1"/>
  <c r="R1741" i="1"/>
  <c r="P1742" i="1"/>
  <c r="Q1742" i="1"/>
  <c r="R1742" i="1"/>
  <c r="P1743" i="1"/>
  <c r="Q1743" i="1"/>
  <c r="R1743" i="1"/>
  <c r="P1744" i="1"/>
  <c r="Q1744" i="1"/>
  <c r="R1744" i="1"/>
  <c r="P1745" i="1"/>
  <c r="Q1745" i="1"/>
  <c r="R1745" i="1"/>
  <c r="P1746" i="1"/>
  <c r="Q1746" i="1"/>
  <c r="R1746" i="1"/>
  <c r="P1747" i="1"/>
  <c r="Q1747" i="1"/>
  <c r="R1747" i="1"/>
  <c r="P1748" i="1"/>
  <c r="Q1748" i="1"/>
  <c r="R1748" i="1"/>
  <c r="P1749" i="1"/>
  <c r="Q1749" i="1"/>
  <c r="R1749" i="1"/>
  <c r="P1750" i="1"/>
  <c r="Q1750" i="1"/>
  <c r="R1750" i="1"/>
  <c r="P1751" i="1"/>
  <c r="Q1751" i="1"/>
  <c r="R1751" i="1"/>
  <c r="P1752" i="1"/>
  <c r="Q1752" i="1"/>
  <c r="R1752" i="1"/>
  <c r="P1753" i="1"/>
  <c r="Q1753" i="1"/>
  <c r="R1753" i="1"/>
  <c r="P1754" i="1"/>
  <c r="Q1754" i="1"/>
  <c r="R1754" i="1"/>
  <c r="P1755" i="1"/>
  <c r="Q1755" i="1"/>
  <c r="R1755" i="1"/>
  <c r="P1756" i="1"/>
  <c r="Q1756" i="1"/>
  <c r="R1756" i="1"/>
  <c r="P1757" i="1"/>
  <c r="Q1757" i="1"/>
  <c r="R1757" i="1"/>
  <c r="P1758" i="1"/>
  <c r="Q1758" i="1"/>
  <c r="R1758" i="1"/>
  <c r="P1759" i="1"/>
  <c r="Q1759" i="1"/>
  <c r="R1759" i="1"/>
  <c r="P1760" i="1"/>
  <c r="Q1760" i="1"/>
  <c r="R1760" i="1"/>
  <c r="P1761" i="1"/>
  <c r="Q1761" i="1"/>
  <c r="R1761" i="1"/>
  <c r="P1762" i="1"/>
  <c r="Q1762" i="1"/>
  <c r="R1762" i="1"/>
  <c r="P1763" i="1"/>
  <c r="Q1763" i="1"/>
  <c r="R1763" i="1"/>
  <c r="P1764" i="1"/>
  <c r="Q1764" i="1"/>
  <c r="R1764" i="1"/>
  <c r="P1765" i="1"/>
  <c r="Q1765" i="1"/>
  <c r="R1765" i="1"/>
  <c r="P1766" i="1"/>
  <c r="Q1766" i="1"/>
  <c r="R1766" i="1"/>
  <c r="P1767" i="1"/>
  <c r="Q1767" i="1"/>
  <c r="R1767" i="1"/>
  <c r="P1768" i="1"/>
  <c r="Q1768" i="1"/>
  <c r="R1768" i="1"/>
  <c r="P1769" i="1"/>
  <c r="Q1769" i="1"/>
  <c r="R1769" i="1"/>
  <c r="P1770" i="1"/>
  <c r="Q1770" i="1"/>
  <c r="R1770" i="1"/>
  <c r="P1771" i="1"/>
  <c r="Q1771" i="1"/>
  <c r="R1771" i="1"/>
  <c r="P1772" i="1"/>
  <c r="Q1772" i="1"/>
  <c r="R1772" i="1"/>
  <c r="P1773" i="1"/>
  <c r="Q1773" i="1"/>
  <c r="R1773" i="1"/>
  <c r="P1774" i="1"/>
  <c r="Q1774" i="1"/>
  <c r="R1774" i="1"/>
  <c r="P1775" i="1"/>
  <c r="Q1775" i="1"/>
  <c r="R1775" i="1"/>
  <c r="P1776" i="1"/>
  <c r="Q1776" i="1"/>
  <c r="R1776" i="1"/>
  <c r="P1777" i="1"/>
  <c r="Q1777" i="1"/>
  <c r="R1777" i="1"/>
  <c r="P1778" i="1"/>
  <c r="Q1778" i="1"/>
  <c r="R1778" i="1"/>
  <c r="P1779" i="1"/>
  <c r="Q1779" i="1"/>
  <c r="R1779" i="1"/>
  <c r="P1780" i="1"/>
  <c r="Q1780" i="1"/>
  <c r="R1780" i="1"/>
  <c r="P1781" i="1"/>
  <c r="Q1781" i="1"/>
  <c r="R1781" i="1"/>
  <c r="P1782" i="1"/>
  <c r="Q1782" i="1"/>
  <c r="R1782" i="1"/>
  <c r="P1783" i="1"/>
  <c r="Q1783" i="1"/>
  <c r="R1783" i="1"/>
  <c r="P1784" i="1"/>
  <c r="Q1784" i="1"/>
  <c r="S1784" i="1" s="1"/>
  <c r="K1784" i="1" s="1"/>
  <c r="M1784" i="1" s="1"/>
  <c r="R1784" i="1"/>
  <c r="P1785" i="1"/>
  <c r="Q1785" i="1"/>
  <c r="R1785" i="1"/>
  <c r="P1786" i="1"/>
  <c r="Q1786" i="1"/>
  <c r="R1786" i="1"/>
  <c r="P1787" i="1"/>
  <c r="Q1787" i="1"/>
  <c r="R1787" i="1"/>
  <c r="P1788" i="1"/>
  <c r="Q1788" i="1"/>
  <c r="R1788" i="1"/>
  <c r="P1789" i="1"/>
  <c r="Q1789" i="1"/>
  <c r="R1789" i="1"/>
  <c r="P1790" i="1"/>
  <c r="Q1790" i="1"/>
  <c r="R1790" i="1"/>
  <c r="P1791" i="1"/>
  <c r="Q1791" i="1"/>
  <c r="R1791" i="1"/>
  <c r="P1792" i="1"/>
  <c r="Q1792" i="1"/>
  <c r="R1792" i="1"/>
  <c r="P1793" i="1"/>
  <c r="Q1793" i="1"/>
  <c r="R1793" i="1"/>
  <c r="P1794" i="1"/>
  <c r="Q1794" i="1"/>
  <c r="R1794" i="1"/>
  <c r="P1795" i="1"/>
  <c r="Q1795" i="1"/>
  <c r="R1795" i="1"/>
  <c r="P1796" i="1"/>
  <c r="Q1796" i="1"/>
  <c r="R1796" i="1"/>
  <c r="P1797" i="1"/>
  <c r="Q1797" i="1"/>
  <c r="R1797" i="1"/>
  <c r="P1798" i="1"/>
  <c r="Q1798" i="1"/>
  <c r="R1798" i="1"/>
  <c r="P1799" i="1"/>
  <c r="Q1799" i="1"/>
  <c r="R1799" i="1"/>
  <c r="P1800" i="1"/>
  <c r="Q1800" i="1"/>
  <c r="R1800" i="1"/>
  <c r="P1801" i="1"/>
  <c r="Q1801" i="1"/>
  <c r="R1801" i="1"/>
  <c r="P1802" i="1"/>
  <c r="Q1802" i="1"/>
  <c r="R1802" i="1"/>
  <c r="P1803" i="1"/>
  <c r="Q1803" i="1"/>
  <c r="R1803" i="1"/>
  <c r="P1804" i="1"/>
  <c r="Q1804" i="1"/>
  <c r="R1804" i="1"/>
  <c r="P1805" i="1"/>
  <c r="Q1805" i="1"/>
  <c r="R1805" i="1"/>
  <c r="P1806" i="1"/>
  <c r="Q1806" i="1"/>
  <c r="R1806" i="1"/>
  <c r="P1807" i="1"/>
  <c r="Q1807" i="1"/>
  <c r="R1807" i="1"/>
  <c r="P1808" i="1"/>
  <c r="Q1808" i="1"/>
  <c r="R1808" i="1"/>
  <c r="P1809" i="1"/>
  <c r="Q1809" i="1"/>
  <c r="R1809" i="1"/>
  <c r="P1810" i="1"/>
  <c r="Q1810" i="1"/>
  <c r="R1810" i="1"/>
  <c r="P1811" i="1"/>
  <c r="Q1811" i="1"/>
  <c r="R1811" i="1"/>
  <c r="P1812" i="1"/>
  <c r="Q1812" i="1"/>
  <c r="R1812" i="1"/>
  <c r="P1813" i="1"/>
  <c r="Q1813" i="1"/>
  <c r="R1813" i="1"/>
  <c r="P1814" i="1"/>
  <c r="Q1814" i="1"/>
  <c r="R1814" i="1"/>
  <c r="P1815" i="1"/>
  <c r="Q1815" i="1"/>
  <c r="R1815" i="1"/>
  <c r="P1816" i="1"/>
  <c r="Q1816" i="1"/>
  <c r="R1816" i="1"/>
  <c r="P1817" i="1"/>
  <c r="Q1817" i="1"/>
  <c r="R1817" i="1"/>
  <c r="P1818" i="1"/>
  <c r="Q1818" i="1"/>
  <c r="R1818" i="1"/>
  <c r="P1819" i="1"/>
  <c r="Q1819" i="1"/>
  <c r="R1819" i="1"/>
  <c r="P1820" i="1"/>
  <c r="Q1820" i="1"/>
  <c r="R1820" i="1"/>
  <c r="P1821" i="1"/>
  <c r="Q1821" i="1"/>
  <c r="R1821" i="1"/>
  <c r="P1822" i="1"/>
  <c r="Q1822" i="1"/>
  <c r="R1822" i="1"/>
  <c r="P1823" i="1"/>
  <c r="Q1823" i="1"/>
  <c r="R1823" i="1"/>
  <c r="P1824" i="1"/>
  <c r="Q1824" i="1"/>
  <c r="R1824" i="1"/>
  <c r="P1825" i="1"/>
  <c r="Q1825" i="1"/>
  <c r="R1825" i="1"/>
  <c r="P1826" i="1"/>
  <c r="Q1826" i="1"/>
  <c r="R1826" i="1"/>
  <c r="P1827" i="1"/>
  <c r="Q1827" i="1"/>
  <c r="R1827" i="1"/>
  <c r="P1828" i="1"/>
  <c r="Q1828" i="1"/>
  <c r="R1828" i="1"/>
  <c r="P1829" i="1"/>
  <c r="Q1829" i="1"/>
  <c r="R1829" i="1"/>
  <c r="P1830" i="1"/>
  <c r="Q1830" i="1"/>
  <c r="R1830" i="1"/>
  <c r="P1831" i="1"/>
  <c r="Q1831" i="1"/>
  <c r="R1831" i="1"/>
  <c r="P1832" i="1"/>
  <c r="Q1832" i="1"/>
  <c r="R1832" i="1"/>
  <c r="P1833" i="1"/>
  <c r="Q1833" i="1"/>
  <c r="R1833" i="1"/>
  <c r="P1834" i="1"/>
  <c r="Q1834" i="1"/>
  <c r="R1834" i="1"/>
  <c r="P1835" i="1"/>
  <c r="Q1835" i="1"/>
  <c r="R1835" i="1"/>
  <c r="P1836" i="1"/>
  <c r="Q1836" i="1"/>
  <c r="R1836" i="1"/>
  <c r="P1837" i="1"/>
  <c r="Q1837" i="1"/>
  <c r="R1837" i="1"/>
  <c r="P1838" i="1"/>
  <c r="Q1838" i="1"/>
  <c r="R1838" i="1"/>
  <c r="P1839" i="1"/>
  <c r="Q1839" i="1"/>
  <c r="R1839" i="1"/>
  <c r="P1840" i="1"/>
  <c r="Q1840" i="1"/>
  <c r="R1840" i="1"/>
  <c r="P1841" i="1"/>
  <c r="Q1841" i="1"/>
  <c r="R1841" i="1"/>
  <c r="P1842" i="1"/>
  <c r="Q1842" i="1"/>
  <c r="R1842" i="1"/>
  <c r="P1843" i="1"/>
  <c r="Q1843" i="1"/>
  <c r="R1843" i="1"/>
  <c r="P1844" i="1"/>
  <c r="Q1844" i="1"/>
  <c r="S1844" i="1" s="1"/>
  <c r="K1844" i="1" s="1"/>
  <c r="M1844" i="1" s="1"/>
  <c r="R1844" i="1"/>
  <c r="P1845" i="1"/>
  <c r="Q1845" i="1"/>
  <c r="R1845" i="1"/>
  <c r="P1846" i="1"/>
  <c r="Q1846" i="1"/>
  <c r="R1846" i="1"/>
  <c r="P1847" i="1"/>
  <c r="Q1847" i="1"/>
  <c r="R1847" i="1"/>
  <c r="P1848" i="1"/>
  <c r="Q1848" i="1"/>
  <c r="R1848" i="1"/>
  <c r="P1849" i="1"/>
  <c r="Q1849" i="1"/>
  <c r="R1849" i="1"/>
  <c r="P1850" i="1"/>
  <c r="Q1850" i="1"/>
  <c r="R1850" i="1"/>
  <c r="P1851" i="1"/>
  <c r="Q1851" i="1"/>
  <c r="R1851" i="1"/>
  <c r="P1852" i="1"/>
  <c r="Q1852" i="1"/>
  <c r="R1852" i="1"/>
  <c r="P1853" i="1"/>
  <c r="Q1853" i="1"/>
  <c r="R1853" i="1"/>
  <c r="P1854" i="1"/>
  <c r="Q1854" i="1"/>
  <c r="R1854" i="1"/>
  <c r="P1855" i="1"/>
  <c r="Q1855" i="1"/>
  <c r="R1855" i="1"/>
  <c r="P1856" i="1"/>
  <c r="Q1856" i="1"/>
  <c r="R1856" i="1"/>
  <c r="P1857" i="1"/>
  <c r="Q1857" i="1"/>
  <c r="R1857" i="1"/>
  <c r="P1858" i="1"/>
  <c r="Q1858" i="1"/>
  <c r="R1858" i="1"/>
  <c r="P1859" i="1"/>
  <c r="Q1859" i="1"/>
  <c r="R1859" i="1"/>
  <c r="P1860" i="1"/>
  <c r="Q1860" i="1"/>
  <c r="R1860" i="1"/>
  <c r="P1861" i="1"/>
  <c r="Q1861" i="1"/>
  <c r="R1861" i="1"/>
  <c r="P1862" i="1"/>
  <c r="Q1862" i="1"/>
  <c r="R1862" i="1"/>
  <c r="P1863" i="1"/>
  <c r="Q1863" i="1"/>
  <c r="R1863" i="1"/>
  <c r="P1864" i="1"/>
  <c r="Q1864" i="1"/>
  <c r="R1864" i="1"/>
  <c r="P1865" i="1"/>
  <c r="Q1865" i="1"/>
  <c r="R1865" i="1"/>
  <c r="P1866" i="1"/>
  <c r="Q1866" i="1"/>
  <c r="R1866" i="1"/>
  <c r="P1867" i="1"/>
  <c r="Q1867" i="1"/>
  <c r="R1867" i="1"/>
  <c r="P1868" i="1"/>
  <c r="Q1868" i="1"/>
  <c r="R1868" i="1"/>
  <c r="P1869" i="1"/>
  <c r="Q1869" i="1"/>
  <c r="R1869" i="1"/>
  <c r="P1870" i="1"/>
  <c r="Q1870" i="1"/>
  <c r="R1870" i="1"/>
  <c r="P1871" i="1"/>
  <c r="Q1871" i="1"/>
  <c r="R1871" i="1"/>
  <c r="P1872" i="1"/>
  <c r="Q1872" i="1"/>
  <c r="R1872" i="1"/>
  <c r="P1873" i="1"/>
  <c r="Q1873" i="1"/>
  <c r="R1873" i="1"/>
  <c r="P1874" i="1"/>
  <c r="Q1874" i="1"/>
  <c r="R1874" i="1"/>
  <c r="P1875" i="1"/>
  <c r="Q1875" i="1"/>
  <c r="R1875" i="1"/>
  <c r="P1876" i="1"/>
  <c r="Q1876" i="1"/>
  <c r="R1876" i="1"/>
  <c r="P1877" i="1"/>
  <c r="Q1877" i="1"/>
  <c r="R1877" i="1"/>
  <c r="P1878" i="1"/>
  <c r="Q1878" i="1"/>
  <c r="R1878" i="1"/>
  <c r="P1879" i="1"/>
  <c r="Q1879" i="1"/>
  <c r="R1879" i="1"/>
  <c r="P1880" i="1"/>
  <c r="Q1880" i="1"/>
  <c r="R1880" i="1"/>
  <c r="P1881" i="1"/>
  <c r="Q1881" i="1"/>
  <c r="R1881" i="1"/>
  <c r="P1882" i="1"/>
  <c r="Q1882" i="1"/>
  <c r="R1882" i="1"/>
  <c r="P1883" i="1"/>
  <c r="Q1883" i="1"/>
  <c r="R1883" i="1"/>
  <c r="P1884" i="1"/>
  <c r="Q1884" i="1"/>
  <c r="R1884" i="1"/>
  <c r="P1885" i="1"/>
  <c r="Q1885" i="1"/>
  <c r="R1885" i="1"/>
  <c r="P1886" i="1"/>
  <c r="Q1886" i="1"/>
  <c r="R1886" i="1"/>
  <c r="P1887" i="1"/>
  <c r="Q1887" i="1"/>
  <c r="R1887" i="1"/>
  <c r="P1888" i="1"/>
  <c r="Q1888" i="1"/>
  <c r="R1888" i="1"/>
  <c r="P1889" i="1"/>
  <c r="Q1889" i="1"/>
  <c r="R1889" i="1"/>
  <c r="P1890" i="1"/>
  <c r="Q1890" i="1"/>
  <c r="R1890" i="1"/>
  <c r="P1891" i="1"/>
  <c r="Q1891" i="1"/>
  <c r="R1891" i="1"/>
  <c r="P1892" i="1"/>
  <c r="Q1892" i="1"/>
  <c r="R1892" i="1"/>
  <c r="P1893" i="1"/>
  <c r="Q1893" i="1"/>
  <c r="R1893" i="1"/>
  <c r="P1894" i="1"/>
  <c r="Q1894" i="1"/>
  <c r="R1894" i="1"/>
  <c r="P1895" i="1"/>
  <c r="Q1895" i="1"/>
  <c r="R1895" i="1"/>
  <c r="P1896" i="1"/>
  <c r="Q1896" i="1"/>
  <c r="R1896" i="1"/>
  <c r="P1897" i="1"/>
  <c r="Q1897" i="1"/>
  <c r="R1897" i="1"/>
  <c r="P1898" i="1"/>
  <c r="Q1898" i="1"/>
  <c r="R1898" i="1"/>
  <c r="P1899" i="1"/>
  <c r="Q1899" i="1"/>
  <c r="R1899" i="1"/>
  <c r="P1900" i="1"/>
  <c r="Q1900" i="1"/>
  <c r="R1900" i="1"/>
  <c r="P1901" i="1"/>
  <c r="Q1901" i="1"/>
  <c r="R1901" i="1"/>
  <c r="P1902" i="1"/>
  <c r="Q1902" i="1"/>
  <c r="R1902" i="1"/>
  <c r="P1903" i="1"/>
  <c r="Q1903" i="1"/>
  <c r="R1903" i="1"/>
  <c r="P1904" i="1"/>
  <c r="Q1904" i="1"/>
  <c r="R1904" i="1"/>
  <c r="P1905" i="1"/>
  <c r="Q1905" i="1"/>
  <c r="R1905" i="1"/>
  <c r="P1906" i="1"/>
  <c r="Q1906" i="1"/>
  <c r="R1906" i="1"/>
  <c r="P1907" i="1"/>
  <c r="Q1907" i="1"/>
  <c r="R1907" i="1"/>
  <c r="P1908" i="1"/>
  <c r="Q1908" i="1"/>
  <c r="R1908" i="1"/>
  <c r="P1909" i="1"/>
  <c r="Q1909" i="1"/>
  <c r="R1909" i="1"/>
  <c r="P1910" i="1"/>
  <c r="Q1910" i="1"/>
  <c r="R1910" i="1"/>
  <c r="P1911" i="1"/>
  <c r="Q1911" i="1"/>
  <c r="R1911" i="1"/>
  <c r="P1912" i="1"/>
  <c r="Q1912" i="1"/>
  <c r="R1912" i="1"/>
  <c r="P1913" i="1"/>
  <c r="Q1913" i="1"/>
  <c r="R1913" i="1"/>
  <c r="P1914" i="1"/>
  <c r="Q1914" i="1"/>
  <c r="R1914" i="1"/>
  <c r="P1915" i="1"/>
  <c r="Q1915" i="1"/>
  <c r="R1915" i="1"/>
  <c r="P1916" i="1"/>
  <c r="Q1916" i="1"/>
  <c r="R1916" i="1"/>
  <c r="P1917" i="1"/>
  <c r="Q1917" i="1"/>
  <c r="R1917" i="1"/>
  <c r="P1918" i="1"/>
  <c r="Q1918" i="1"/>
  <c r="R1918" i="1"/>
  <c r="P1919" i="1"/>
  <c r="Q1919" i="1"/>
  <c r="R1919" i="1"/>
  <c r="P1920" i="1"/>
  <c r="Q1920" i="1"/>
  <c r="R1920" i="1"/>
  <c r="P1921" i="1"/>
  <c r="Q1921" i="1"/>
  <c r="R1921" i="1"/>
  <c r="P1922" i="1"/>
  <c r="Q1922" i="1"/>
  <c r="R1922" i="1"/>
  <c r="P1923" i="1"/>
  <c r="Q1923" i="1"/>
  <c r="R1923" i="1"/>
  <c r="P1924" i="1"/>
  <c r="Q1924" i="1"/>
  <c r="R1924" i="1"/>
  <c r="P1925" i="1"/>
  <c r="Q1925" i="1"/>
  <c r="R1925" i="1"/>
  <c r="P1926" i="1"/>
  <c r="Q1926" i="1"/>
  <c r="R1926" i="1"/>
  <c r="P1927" i="1"/>
  <c r="Q1927" i="1"/>
  <c r="R1927" i="1"/>
  <c r="P1928" i="1"/>
  <c r="Q1928" i="1"/>
  <c r="R1928" i="1"/>
  <c r="P1929" i="1"/>
  <c r="Q1929" i="1"/>
  <c r="R1929" i="1"/>
  <c r="P1930" i="1"/>
  <c r="Q1930" i="1"/>
  <c r="R1930" i="1"/>
  <c r="P1931" i="1"/>
  <c r="Q1931" i="1"/>
  <c r="R1931" i="1"/>
  <c r="P1932" i="1"/>
  <c r="Q1932" i="1"/>
  <c r="R1932" i="1"/>
  <c r="P1933" i="1"/>
  <c r="Q1933" i="1"/>
  <c r="R1933" i="1"/>
  <c r="P1934" i="1"/>
  <c r="Q1934" i="1"/>
  <c r="R1934" i="1"/>
  <c r="P1935" i="1"/>
  <c r="Q1935" i="1"/>
  <c r="R1935" i="1"/>
  <c r="P1936" i="1"/>
  <c r="Q1936" i="1"/>
  <c r="R1936" i="1"/>
  <c r="P1937" i="1"/>
  <c r="Q1937" i="1"/>
  <c r="R1937" i="1"/>
  <c r="P1938" i="1"/>
  <c r="Q1938" i="1"/>
  <c r="R1938" i="1"/>
  <c r="P1939" i="1"/>
  <c r="Q1939" i="1"/>
  <c r="R1939" i="1"/>
  <c r="P1940" i="1"/>
  <c r="Q1940" i="1"/>
  <c r="R1940" i="1"/>
  <c r="P1941" i="1"/>
  <c r="Q1941" i="1"/>
  <c r="R1941" i="1"/>
  <c r="P1942" i="1"/>
  <c r="Q1942" i="1"/>
  <c r="R1942" i="1"/>
  <c r="P1943" i="1"/>
  <c r="Q1943" i="1"/>
  <c r="R1943" i="1"/>
  <c r="P1944" i="1"/>
  <c r="Q1944" i="1"/>
  <c r="R1944" i="1"/>
  <c r="P1945" i="1"/>
  <c r="Q1945" i="1"/>
  <c r="R1945" i="1"/>
  <c r="P1946" i="1"/>
  <c r="Q1946" i="1"/>
  <c r="R1946" i="1"/>
  <c r="P1947" i="1"/>
  <c r="Q1947" i="1"/>
  <c r="R1947" i="1"/>
  <c r="P1948" i="1"/>
  <c r="Q1948" i="1"/>
  <c r="R1948" i="1"/>
  <c r="P1949" i="1"/>
  <c r="Q1949" i="1"/>
  <c r="R1949" i="1"/>
  <c r="P1950" i="1"/>
  <c r="Q1950" i="1"/>
  <c r="R1950" i="1"/>
  <c r="P1951" i="1"/>
  <c r="Q1951" i="1"/>
  <c r="R1951" i="1"/>
  <c r="P1952" i="1"/>
  <c r="Q1952" i="1"/>
  <c r="R1952" i="1"/>
  <c r="P1953" i="1"/>
  <c r="Q1953" i="1"/>
  <c r="R1953" i="1"/>
  <c r="P1954" i="1"/>
  <c r="Q1954" i="1"/>
  <c r="R1954" i="1"/>
  <c r="P1955" i="1"/>
  <c r="Q1955" i="1"/>
  <c r="R1955" i="1"/>
  <c r="P1956" i="1"/>
  <c r="Q1956" i="1"/>
  <c r="R1956" i="1"/>
  <c r="P1957" i="1"/>
  <c r="Q1957" i="1"/>
  <c r="R1957" i="1"/>
  <c r="P1958" i="1"/>
  <c r="Q1958" i="1"/>
  <c r="R1958" i="1"/>
  <c r="P1959" i="1"/>
  <c r="Q1959" i="1"/>
  <c r="R1959" i="1"/>
  <c r="P1960" i="1"/>
  <c r="Q1960" i="1"/>
  <c r="R1960" i="1"/>
  <c r="P1961" i="1"/>
  <c r="Q1961" i="1"/>
  <c r="R1961" i="1"/>
  <c r="P1962" i="1"/>
  <c r="Q1962" i="1"/>
  <c r="R1962" i="1"/>
  <c r="P1963" i="1"/>
  <c r="Q1963" i="1"/>
  <c r="R1963" i="1"/>
  <c r="P1964" i="1"/>
  <c r="Q1964" i="1"/>
  <c r="R1964" i="1"/>
  <c r="P1965" i="1"/>
  <c r="Q1965" i="1"/>
  <c r="R1965" i="1"/>
  <c r="P1966" i="1"/>
  <c r="Q1966" i="1"/>
  <c r="R1966" i="1"/>
  <c r="P1967" i="1"/>
  <c r="Q1967" i="1"/>
  <c r="R1967" i="1"/>
  <c r="P1968" i="1"/>
  <c r="Q1968" i="1"/>
  <c r="R1968" i="1"/>
  <c r="P1969" i="1"/>
  <c r="Q1969" i="1"/>
  <c r="R1969" i="1"/>
  <c r="P1970" i="1"/>
  <c r="Q1970" i="1"/>
  <c r="R1970" i="1"/>
  <c r="P1971" i="1"/>
  <c r="Q1971" i="1"/>
  <c r="R1971" i="1"/>
  <c r="P1972" i="1"/>
  <c r="Q1972" i="1"/>
  <c r="R1972" i="1"/>
  <c r="P1973" i="1"/>
  <c r="Q1973" i="1"/>
  <c r="R1973" i="1"/>
  <c r="P1974" i="1"/>
  <c r="Q1974" i="1"/>
  <c r="R1974" i="1"/>
  <c r="P1975" i="1"/>
  <c r="Q1975" i="1"/>
  <c r="R1975" i="1"/>
  <c r="P1976" i="1"/>
  <c r="Q1976" i="1"/>
  <c r="R1976" i="1"/>
  <c r="P1977" i="1"/>
  <c r="Q1977" i="1"/>
  <c r="R1977" i="1"/>
  <c r="P1978" i="1"/>
  <c r="Q1978" i="1"/>
  <c r="R1978" i="1"/>
  <c r="P1979" i="1"/>
  <c r="Q1979" i="1"/>
  <c r="R1979" i="1"/>
  <c r="P1980" i="1"/>
  <c r="Q1980" i="1"/>
  <c r="R1980" i="1"/>
  <c r="P1981" i="1"/>
  <c r="Q1981" i="1"/>
  <c r="R1981" i="1"/>
  <c r="P1982" i="1"/>
  <c r="Q1982" i="1"/>
  <c r="R1982" i="1"/>
  <c r="P1983" i="1"/>
  <c r="Q1983" i="1"/>
  <c r="R1983" i="1"/>
  <c r="P1984" i="1"/>
  <c r="Q1984" i="1"/>
  <c r="R1984" i="1"/>
  <c r="P1985" i="1"/>
  <c r="Q1985" i="1"/>
  <c r="R1985" i="1"/>
  <c r="P1986" i="1"/>
  <c r="Q1986" i="1"/>
  <c r="R1986" i="1"/>
  <c r="P1987" i="1"/>
  <c r="Q1987" i="1"/>
  <c r="R1987" i="1"/>
  <c r="P1988" i="1"/>
  <c r="Q1988" i="1"/>
  <c r="R1988" i="1"/>
  <c r="P1989" i="1"/>
  <c r="Q1989" i="1"/>
  <c r="R1989" i="1"/>
  <c r="P1990" i="1"/>
  <c r="Q1990" i="1"/>
  <c r="R1990" i="1"/>
  <c r="P1991" i="1"/>
  <c r="Q1991" i="1"/>
  <c r="R1991" i="1"/>
  <c r="P1992" i="1"/>
  <c r="Q1992" i="1"/>
  <c r="R1992" i="1"/>
  <c r="P1993" i="1"/>
  <c r="Q1993" i="1"/>
  <c r="R1993" i="1"/>
  <c r="P1994" i="1"/>
  <c r="Q1994" i="1"/>
  <c r="R1994" i="1"/>
  <c r="P1995" i="1"/>
  <c r="Q1995" i="1"/>
  <c r="R1995" i="1"/>
  <c r="P1996" i="1"/>
  <c r="Q1996" i="1"/>
  <c r="R1996" i="1"/>
  <c r="P1997" i="1"/>
  <c r="Q1997" i="1"/>
  <c r="R1997" i="1"/>
  <c r="P1998" i="1"/>
  <c r="Q1998" i="1"/>
  <c r="R1998" i="1"/>
  <c r="P1999" i="1"/>
  <c r="Q1999" i="1"/>
  <c r="R1999" i="1"/>
  <c r="P2000" i="1"/>
  <c r="Q2000" i="1"/>
  <c r="S2000" i="1" s="1"/>
  <c r="K2000" i="1" s="1"/>
  <c r="M2000" i="1" s="1"/>
  <c r="R2000" i="1"/>
  <c r="P2001" i="1"/>
  <c r="Q2001" i="1"/>
  <c r="R2001" i="1"/>
  <c r="P2002" i="1"/>
  <c r="Q2002" i="1"/>
  <c r="R2002" i="1"/>
  <c r="P2003" i="1"/>
  <c r="Q2003" i="1"/>
  <c r="R2003" i="1"/>
  <c r="P2004" i="1"/>
  <c r="Q2004" i="1"/>
  <c r="R2004" i="1"/>
  <c r="P2005" i="1"/>
  <c r="Q2005" i="1"/>
  <c r="R2005" i="1"/>
  <c r="P2006" i="1"/>
  <c r="Q2006" i="1"/>
  <c r="R2006" i="1"/>
  <c r="P2007" i="1"/>
  <c r="Q2007" i="1"/>
  <c r="R2007" i="1"/>
  <c r="P2008" i="1"/>
  <c r="Q2008" i="1"/>
  <c r="R2008" i="1"/>
  <c r="P2009" i="1"/>
  <c r="Q2009" i="1"/>
  <c r="R2009" i="1"/>
  <c r="P2010" i="1"/>
  <c r="Q2010" i="1"/>
  <c r="R2010" i="1"/>
  <c r="P2011" i="1"/>
  <c r="Q2011" i="1"/>
  <c r="R2011" i="1"/>
  <c r="P2012" i="1"/>
  <c r="Q2012" i="1"/>
  <c r="R2012" i="1"/>
  <c r="P2013" i="1"/>
  <c r="Q2013" i="1"/>
  <c r="R2013" i="1"/>
  <c r="P2014" i="1"/>
  <c r="Q2014" i="1"/>
  <c r="R2014" i="1"/>
  <c r="P2015" i="1"/>
  <c r="Q2015" i="1"/>
  <c r="R2015" i="1"/>
  <c r="P2016" i="1"/>
  <c r="Q2016" i="1"/>
  <c r="R2016" i="1"/>
  <c r="P2017" i="1"/>
  <c r="Q2017" i="1"/>
  <c r="R2017" i="1"/>
  <c r="P2018" i="1"/>
  <c r="Q2018" i="1"/>
  <c r="R2018" i="1"/>
  <c r="P2019" i="1"/>
  <c r="Q2019" i="1"/>
  <c r="R2019" i="1"/>
  <c r="P2020" i="1"/>
  <c r="Q2020" i="1"/>
  <c r="R2020" i="1"/>
  <c r="P2021" i="1"/>
  <c r="Q2021" i="1"/>
  <c r="R2021" i="1"/>
  <c r="P2022" i="1"/>
  <c r="Q2022" i="1"/>
  <c r="R2022" i="1"/>
  <c r="P2023" i="1"/>
  <c r="Q2023" i="1"/>
  <c r="R2023" i="1"/>
  <c r="P2024" i="1"/>
  <c r="Q2024" i="1"/>
  <c r="R2024" i="1"/>
  <c r="P2025" i="1"/>
  <c r="Q2025" i="1"/>
  <c r="R2025" i="1"/>
  <c r="P2026" i="1"/>
  <c r="Q2026" i="1"/>
  <c r="R2026" i="1"/>
  <c r="P2027" i="1"/>
  <c r="Q2027" i="1"/>
  <c r="R2027" i="1"/>
  <c r="P2028" i="1"/>
  <c r="Q2028" i="1"/>
  <c r="R2028" i="1"/>
  <c r="P2029" i="1"/>
  <c r="Q2029" i="1"/>
  <c r="R2029" i="1"/>
  <c r="P2030" i="1"/>
  <c r="Q2030" i="1"/>
  <c r="R2030" i="1"/>
  <c r="P2031" i="1"/>
  <c r="Q2031" i="1"/>
  <c r="R2031" i="1"/>
  <c r="P2032" i="1"/>
  <c r="Q2032" i="1"/>
  <c r="R2032" i="1"/>
  <c r="P2033" i="1"/>
  <c r="Q2033" i="1"/>
  <c r="R2033" i="1"/>
  <c r="P2034" i="1"/>
  <c r="Q2034" i="1"/>
  <c r="R2034" i="1"/>
  <c r="P2035" i="1"/>
  <c r="Q2035" i="1"/>
  <c r="R2035" i="1"/>
  <c r="P2036" i="1"/>
  <c r="Q2036" i="1"/>
  <c r="R2036" i="1"/>
  <c r="P2037" i="1"/>
  <c r="Q2037" i="1"/>
  <c r="R2037" i="1"/>
  <c r="P2038" i="1"/>
  <c r="Q2038" i="1"/>
  <c r="R2038" i="1"/>
  <c r="P2039" i="1"/>
  <c r="Q2039" i="1"/>
  <c r="R2039" i="1"/>
  <c r="P2040" i="1"/>
  <c r="Q2040" i="1"/>
  <c r="R2040" i="1"/>
  <c r="P2041" i="1"/>
  <c r="Q2041" i="1"/>
  <c r="R2041" i="1"/>
  <c r="P2042" i="1"/>
  <c r="Q2042" i="1"/>
  <c r="R2042" i="1"/>
  <c r="P2043" i="1"/>
  <c r="Q2043" i="1"/>
  <c r="R2043" i="1"/>
  <c r="P2044" i="1"/>
  <c r="Q2044" i="1"/>
  <c r="R2044" i="1"/>
  <c r="P2045" i="1"/>
  <c r="Q2045" i="1"/>
  <c r="R2045" i="1"/>
  <c r="P2046" i="1"/>
  <c r="Q2046" i="1"/>
  <c r="R2046" i="1"/>
  <c r="P2047" i="1"/>
  <c r="Q2047" i="1"/>
  <c r="R2047" i="1"/>
  <c r="P2048" i="1"/>
  <c r="Q2048" i="1"/>
  <c r="R2048" i="1"/>
  <c r="P2049" i="1"/>
  <c r="Q2049" i="1"/>
  <c r="R2049" i="1"/>
  <c r="P2050" i="1"/>
  <c r="Q2050" i="1"/>
  <c r="R2050" i="1"/>
  <c r="P2051" i="1"/>
  <c r="Q2051" i="1"/>
  <c r="R2051" i="1"/>
  <c r="P2052" i="1"/>
  <c r="Q2052" i="1"/>
  <c r="R2052" i="1"/>
  <c r="P2053" i="1"/>
  <c r="Q2053" i="1"/>
  <c r="R2053" i="1"/>
  <c r="P2054" i="1"/>
  <c r="Q2054" i="1"/>
  <c r="R2054" i="1"/>
  <c r="P2055" i="1"/>
  <c r="Q2055" i="1"/>
  <c r="R2055" i="1"/>
  <c r="P2056" i="1"/>
  <c r="Q2056" i="1"/>
  <c r="R2056" i="1"/>
  <c r="P2057" i="1"/>
  <c r="Q2057" i="1"/>
  <c r="R2057" i="1"/>
  <c r="P2058" i="1"/>
  <c r="Q2058" i="1"/>
  <c r="R2058" i="1"/>
  <c r="P2059" i="1"/>
  <c r="Q2059" i="1"/>
  <c r="R2059" i="1"/>
  <c r="P2060" i="1"/>
  <c r="Q2060" i="1"/>
  <c r="R2060" i="1"/>
  <c r="P2061" i="1"/>
  <c r="Q2061" i="1"/>
  <c r="R2061" i="1"/>
  <c r="P2062" i="1"/>
  <c r="Q2062" i="1"/>
  <c r="R2062" i="1"/>
  <c r="P2063" i="1"/>
  <c r="Q2063" i="1"/>
  <c r="R2063" i="1"/>
  <c r="P2064" i="1"/>
  <c r="Q2064" i="1"/>
  <c r="R2064" i="1"/>
  <c r="P2065" i="1"/>
  <c r="Q2065" i="1"/>
  <c r="R2065" i="1"/>
  <c r="P2066" i="1"/>
  <c r="Q2066" i="1"/>
  <c r="R2066" i="1"/>
  <c r="P2067" i="1"/>
  <c r="Q2067" i="1"/>
  <c r="R2067" i="1"/>
  <c r="P2068" i="1"/>
  <c r="Q2068" i="1"/>
  <c r="R2068" i="1"/>
  <c r="P2069" i="1"/>
  <c r="Q2069" i="1"/>
  <c r="R2069" i="1"/>
  <c r="P2070" i="1"/>
  <c r="Q2070" i="1"/>
  <c r="R2070" i="1"/>
  <c r="P2071" i="1"/>
  <c r="Q2071" i="1"/>
  <c r="R2071" i="1"/>
  <c r="P2072" i="1"/>
  <c r="Q2072" i="1"/>
  <c r="R2072" i="1"/>
  <c r="P2073" i="1"/>
  <c r="Q2073" i="1"/>
  <c r="R2073" i="1"/>
  <c r="P2074" i="1"/>
  <c r="Q2074" i="1"/>
  <c r="R2074" i="1"/>
  <c r="P2075" i="1"/>
  <c r="Q2075" i="1"/>
  <c r="R2075" i="1"/>
  <c r="P2076" i="1"/>
  <c r="Q2076" i="1"/>
  <c r="R2076" i="1"/>
  <c r="P2077" i="1"/>
  <c r="Q2077" i="1"/>
  <c r="R2077" i="1"/>
  <c r="P2078" i="1"/>
  <c r="Q2078" i="1"/>
  <c r="R2078" i="1"/>
  <c r="P2079" i="1"/>
  <c r="Q2079" i="1"/>
  <c r="R2079" i="1"/>
  <c r="P2080" i="1"/>
  <c r="Q2080" i="1"/>
  <c r="R2080" i="1"/>
  <c r="P2081" i="1"/>
  <c r="Q2081" i="1"/>
  <c r="R2081" i="1"/>
  <c r="P2082" i="1"/>
  <c r="Q2082" i="1"/>
  <c r="R2082" i="1"/>
  <c r="P2083" i="1"/>
  <c r="Q2083" i="1"/>
  <c r="R2083" i="1"/>
  <c r="P2084" i="1"/>
  <c r="Q2084" i="1"/>
  <c r="R2084" i="1"/>
  <c r="P2085" i="1"/>
  <c r="Q2085" i="1"/>
  <c r="R2085" i="1"/>
  <c r="P2086" i="1"/>
  <c r="Q2086" i="1"/>
  <c r="R2086" i="1"/>
  <c r="P2087" i="1"/>
  <c r="Q2087" i="1"/>
  <c r="R2087" i="1"/>
  <c r="P2088" i="1"/>
  <c r="Q2088" i="1"/>
  <c r="S2088" i="1" s="1"/>
  <c r="K2088" i="1" s="1"/>
  <c r="M2088" i="1" s="1"/>
  <c r="R2088" i="1"/>
  <c r="P2089" i="1"/>
  <c r="Q2089" i="1"/>
  <c r="R2089" i="1"/>
  <c r="P2090" i="1"/>
  <c r="Q2090" i="1"/>
  <c r="R2090" i="1"/>
  <c r="P2091" i="1"/>
  <c r="Q2091" i="1"/>
  <c r="R2091" i="1"/>
  <c r="P2092" i="1"/>
  <c r="Q2092" i="1"/>
  <c r="R2092" i="1"/>
  <c r="P2093" i="1"/>
  <c r="Q2093" i="1"/>
  <c r="R2093" i="1"/>
  <c r="P2094" i="1"/>
  <c r="Q2094" i="1"/>
  <c r="R2094" i="1"/>
  <c r="P2095" i="1"/>
  <c r="Q2095" i="1"/>
  <c r="R2095" i="1"/>
  <c r="P2096" i="1"/>
  <c r="Q2096" i="1"/>
  <c r="R2096" i="1"/>
  <c r="P2097" i="1"/>
  <c r="Q2097" i="1"/>
  <c r="R2097" i="1"/>
  <c r="P2098" i="1"/>
  <c r="Q2098" i="1"/>
  <c r="R2098" i="1"/>
  <c r="P2099" i="1"/>
  <c r="Q2099" i="1"/>
  <c r="R2099" i="1"/>
  <c r="P2100" i="1"/>
  <c r="Q2100" i="1"/>
  <c r="R2100" i="1"/>
  <c r="P2101" i="1"/>
  <c r="Q2101" i="1"/>
  <c r="R2101" i="1"/>
  <c r="P2102" i="1"/>
  <c r="Q2102" i="1"/>
  <c r="R2102" i="1"/>
  <c r="P2103" i="1"/>
  <c r="Q2103" i="1"/>
  <c r="R2103" i="1"/>
  <c r="P2104" i="1"/>
  <c r="Q2104" i="1"/>
  <c r="R2104" i="1"/>
  <c r="P2105" i="1"/>
  <c r="Q2105" i="1"/>
  <c r="R2105" i="1"/>
  <c r="P2106" i="1"/>
  <c r="Q2106" i="1"/>
  <c r="R2106" i="1"/>
  <c r="P2107" i="1"/>
  <c r="Q2107" i="1"/>
  <c r="R2107" i="1"/>
  <c r="P2108" i="1"/>
  <c r="Q2108" i="1"/>
  <c r="R2108" i="1"/>
  <c r="P2109" i="1"/>
  <c r="Q2109" i="1"/>
  <c r="R2109" i="1"/>
  <c r="P2110" i="1"/>
  <c r="Q2110" i="1"/>
  <c r="R2110" i="1"/>
  <c r="P2111" i="1"/>
  <c r="Q2111" i="1"/>
  <c r="R2111" i="1"/>
  <c r="P2112" i="1"/>
  <c r="Q2112" i="1"/>
  <c r="R2112" i="1"/>
  <c r="P2113" i="1"/>
  <c r="Q2113" i="1"/>
  <c r="R2113" i="1"/>
  <c r="P2114" i="1"/>
  <c r="Q2114" i="1"/>
  <c r="R2114" i="1"/>
  <c r="P2115" i="1"/>
  <c r="Q2115" i="1"/>
  <c r="R2115" i="1"/>
  <c r="P2116" i="1"/>
  <c r="Q2116" i="1"/>
  <c r="R2116" i="1"/>
  <c r="P2117" i="1"/>
  <c r="Q2117" i="1"/>
  <c r="R2117" i="1"/>
  <c r="P2118" i="1"/>
  <c r="Q2118" i="1"/>
  <c r="R2118" i="1"/>
  <c r="P2119" i="1"/>
  <c r="Q2119" i="1"/>
  <c r="R2119" i="1"/>
  <c r="P2120" i="1"/>
  <c r="Q2120" i="1"/>
  <c r="R2120" i="1"/>
  <c r="P2121" i="1"/>
  <c r="Q2121" i="1"/>
  <c r="R2121" i="1"/>
  <c r="P2122" i="1"/>
  <c r="Q2122" i="1"/>
  <c r="R2122" i="1"/>
  <c r="P2123" i="1"/>
  <c r="Q2123" i="1"/>
  <c r="R2123" i="1"/>
  <c r="P2124" i="1"/>
  <c r="Q2124" i="1"/>
  <c r="R2124" i="1"/>
  <c r="P2125" i="1"/>
  <c r="Q2125" i="1"/>
  <c r="R2125" i="1"/>
  <c r="P2126" i="1"/>
  <c r="Q2126" i="1"/>
  <c r="R2126" i="1"/>
  <c r="P2127" i="1"/>
  <c r="Q2127" i="1"/>
  <c r="R2127" i="1"/>
  <c r="P2128" i="1"/>
  <c r="Q2128" i="1"/>
  <c r="R2128" i="1"/>
  <c r="P2129" i="1"/>
  <c r="Q2129" i="1"/>
  <c r="R2129" i="1"/>
  <c r="P2130" i="1"/>
  <c r="Q2130" i="1"/>
  <c r="R2130" i="1"/>
  <c r="P2131" i="1"/>
  <c r="Q2131" i="1"/>
  <c r="R2131" i="1"/>
  <c r="P2132" i="1"/>
  <c r="Q2132" i="1"/>
  <c r="R2132" i="1"/>
  <c r="P2133" i="1"/>
  <c r="Q2133" i="1"/>
  <c r="R2133" i="1"/>
  <c r="P2134" i="1"/>
  <c r="Q2134" i="1"/>
  <c r="R2134" i="1"/>
  <c r="P2135" i="1"/>
  <c r="Q2135" i="1"/>
  <c r="R2135" i="1"/>
  <c r="P2136" i="1"/>
  <c r="Q2136" i="1"/>
  <c r="R2136" i="1"/>
  <c r="P2137" i="1"/>
  <c r="Q2137" i="1"/>
  <c r="R2137" i="1"/>
  <c r="P2138" i="1"/>
  <c r="Q2138" i="1"/>
  <c r="R2138" i="1"/>
  <c r="P2139" i="1"/>
  <c r="Q2139" i="1"/>
  <c r="R2139" i="1"/>
  <c r="P2140" i="1"/>
  <c r="Q2140" i="1"/>
  <c r="R2140" i="1"/>
  <c r="P2141" i="1"/>
  <c r="Q2141" i="1"/>
  <c r="R2141" i="1"/>
  <c r="P2142" i="1"/>
  <c r="Q2142" i="1"/>
  <c r="R2142" i="1"/>
  <c r="P2143" i="1"/>
  <c r="Q2143" i="1"/>
  <c r="R2143" i="1"/>
  <c r="P2144" i="1"/>
  <c r="Q2144" i="1"/>
  <c r="R2144" i="1"/>
  <c r="P2145" i="1"/>
  <c r="Q2145" i="1"/>
  <c r="R2145" i="1"/>
  <c r="P2146" i="1"/>
  <c r="Q2146" i="1"/>
  <c r="R2146" i="1"/>
  <c r="P2147" i="1"/>
  <c r="Q2147" i="1"/>
  <c r="R2147" i="1"/>
  <c r="P2148" i="1"/>
  <c r="Q2148" i="1"/>
  <c r="R2148" i="1"/>
  <c r="P2149" i="1"/>
  <c r="Q2149" i="1"/>
  <c r="R2149" i="1"/>
  <c r="P2150" i="1"/>
  <c r="Q2150" i="1"/>
  <c r="R2150" i="1"/>
  <c r="P2151" i="1"/>
  <c r="Q2151" i="1"/>
  <c r="R2151" i="1"/>
  <c r="P2152" i="1"/>
  <c r="Q2152" i="1"/>
  <c r="R2152" i="1"/>
  <c r="P2153" i="1"/>
  <c r="Q2153" i="1"/>
  <c r="R2153" i="1"/>
  <c r="P2154" i="1"/>
  <c r="Q2154" i="1"/>
  <c r="R2154" i="1"/>
  <c r="P2155" i="1"/>
  <c r="Q2155" i="1"/>
  <c r="R2155" i="1"/>
  <c r="P2156" i="1"/>
  <c r="Q2156" i="1"/>
  <c r="R2156" i="1"/>
  <c r="P2157" i="1"/>
  <c r="Q2157" i="1"/>
  <c r="R2157" i="1"/>
  <c r="P2158" i="1"/>
  <c r="Q2158" i="1"/>
  <c r="R2158" i="1"/>
  <c r="P2159" i="1"/>
  <c r="Q2159" i="1"/>
  <c r="R2159" i="1"/>
  <c r="P2160" i="1"/>
  <c r="Q2160" i="1"/>
  <c r="R2160" i="1"/>
  <c r="P2161" i="1"/>
  <c r="Q2161" i="1"/>
  <c r="R2161" i="1"/>
  <c r="P2162" i="1"/>
  <c r="Q2162" i="1"/>
  <c r="R2162" i="1"/>
  <c r="P2163" i="1"/>
  <c r="Q2163" i="1"/>
  <c r="R2163" i="1"/>
  <c r="P2164" i="1"/>
  <c r="Q2164" i="1"/>
  <c r="R2164" i="1"/>
  <c r="P2165" i="1"/>
  <c r="Q2165" i="1"/>
  <c r="R2165" i="1"/>
  <c r="P2166" i="1"/>
  <c r="Q2166" i="1"/>
  <c r="R2166" i="1"/>
  <c r="P2167" i="1"/>
  <c r="Q2167" i="1"/>
  <c r="R2167" i="1"/>
  <c r="P2168" i="1"/>
  <c r="Q2168" i="1"/>
  <c r="R2168" i="1"/>
  <c r="P2169" i="1"/>
  <c r="Q2169" i="1"/>
  <c r="R2169" i="1"/>
  <c r="P2170" i="1"/>
  <c r="Q2170" i="1"/>
  <c r="R2170" i="1"/>
  <c r="P2171" i="1"/>
  <c r="Q2171" i="1"/>
  <c r="R2171" i="1"/>
  <c r="P2172" i="1"/>
  <c r="Q2172" i="1"/>
  <c r="R2172" i="1"/>
  <c r="P2173" i="1"/>
  <c r="Q2173" i="1"/>
  <c r="R2173" i="1"/>
  <c r="P2174" i="1"/>
  <c r="Q2174" i="1"/>
  <c r="R2174" i="1"/>
  <c r="P2175" i="1"/>
  <c r="Q2175" i="1"/>
  <c r="R2175" i="1"/>
  <c r="P2176" i="1"/>
  <c r="Q2176" i="1"/>
  <c r="R2176" i="1"/>
  <c r="P2177" i="1"/>
  <c r="Q2177" i="1"/>
  <c r="R2177" i="1"/>
  <c r="P2178" i="1"/>
  <c r="Q2178" i="1"/>
  <c r="R2178" i="1"/>
  <c r="P2179" i="1"/>
  <c r="Q2179" i="1"/>
  <c r="R2179" i="1"/>
  <c r="P2180" i="1"/>
  <c r="Q2180" i="1"/>
  <c r="R2180" i="1"/>
  <c r="P2181" i="1"/>
  <c r="Q2181" i="1"/>
  <c r="R2181" i="1"/>
  <c r="P2182" i="1"/>
  <c r="Q2182" i="1"/>
  <c r="R2182" i="1"/>
  <c r="P2183" i="1"/>
  <c r="Q2183" i="1"/>
  <c r="R2183" i="1"/>
  <c r="P2184" i="1"/>
  <c r="Q2184" i="1"/>
  <c r="R2184" i="1"/>
  <c r="P2185" i="1"/>
  <c r="Q2185" i="1"/>
  <c r="R2185" i="1"/>
  <c r="P2186" i="1"/>
  <c r="Q2186" i="1"/>
  <c r="R2186" i="1"/>
  <c r="P2187" i="1"/>
  <c r="Q2187" i="1"/>
  <c r="R2187" i="1"/>
  <c r="P2188" i="1"/>
  <c r="Q2188" i="1"/>
  <c r="R2188" i="1"/>
  <c r="P2189" i="1"/>
  <c r="Q2189" i="1"/>
  <c r="R2189" i="1"/>
  <c r="P2190" i="1"/>
  <c r="Q2190" i="1"/>
  <c r="R2190" i="1"/>
  <c r="P2191" i="1"/>
  <c r="Q2191" i="1"/>
  <c r="R2191" i="1"/>
  <c r="P2192" i="1"/>
  <c r="Q2192" i="1"/>
  <c r="R2192" i="1"/>
  <c r="P2193" i="1"/>
  <c r="Q2193" i="1"/>
  <c r="R2193" i="1"/>
  <c r="P2194" i="1"/>
  <c r="Q2194" i="1"/>
  <c r="R2194" i="1"/>
  <c r="P2195" i="1"/>
  <c r="Q2195" i="1"/>
  <c r="R2195" i="1"/>
  <c r="P2196" i="1"/>
  <c r="Q2196" i="1"/>
  <c r="R2196" i="1"/>
  <c r="P2197" i="1"/>
  <c r="Q2197" i="1"/>
  <c r="R2197" i="1"/>
  <c r="P2198" i="1"/>
  <c r="Q2198" i="1"/>
  <c r="R2198" i="1"/>
  <c r="P2199" i="1"/>
  <c r="Q2199" i="1"/>
  <c r="R2199" i="1"/>
  <c r="P2200" i="1"/>
  <c r="Q2200" i="1"/>
  <c r="R2200" i="1"/>
  <c r="P2201" i="1"/>
  <c r="Q2201" i="1"/>
  <c r="R2201" i="1"/>
  <c r="P2202" i="1"/>
  <c r="Q2202" i="1"/>
  <c r="R2202" i="1"/>
  <c r="P2203" i="1"/>
  <c r="Q2203" i="1"/>
  <c r="R2203" i="1"/>
  <c r="P2204" i="1"/>
  <c r="Q2204" i="1"/>
  <c r="R2204" i="1"/>
  <c r="P2205" i="1"/>
  <c r="Q2205" i="1"/>
  <c r="R2205" i="1"/>
  <c r="P2206" i="1"/>
  <c r="Q2206" i="1"/>
  <c r="R2206" i="1"/>
  <c r="P2207" i="1"/>
  <c r="Q2207" i="1"/>
  <c r="R2207" i="1"/>
  <c r="P2208" i="1"/>
  <c r="Q2208" i="1"/>
  <c r="R2208" i="1"/>
  <c r="P2209" i="1"/>
  <c r="Q2209" i="1"/>
  <c r="R2209" i="1"/>
  <c r="P2210" i="1"/>
  <c r="Q2210" i="1"/>
  <c r="R2210" i="1"/>
  <c r="P2211" i="1"/>
  <c r="Q2211" i="1"/>
  <c r="R2211" i="1"/>
  <c r="P2212" i="1"/>
  <c r="Q2212" i="1"/>
  <c r="R2212" i="1"/>
  <c r="P2213" i="1"/>
  <c r="Q2213" i="1"/>
  <c r="R2213" i="1"/>
  <c r="P2214" i="1"/>
  <c r="Q2214" i="1"/>
  <c r="R2214" i="1"/>
  <c r="P2215" i="1"/>
  <c r="Q2215" i="1"/>
  <c r="R2215" i="1"/>
  <c r="P2216" i="1"/>
  <c r="Q2216" i="1"/>
  <c r="R2216" i="1"/>
  <c r="P2217" i="1"/>
  <c r="Q2217" i="1"/>
  <c r="R2217" i="1"/>
  <c r="P2218" i="1"/>
  <c r="Q2218" i="1"/>
  <c r="R2218" i="1"/>
  <c r="P2219" i="1"/>
  <c r="Q2219" i="1"/>
  <c r="R2219" i="1"/>
  <c r="P2220" i="1"/>
  <c r="Q2220" i="1"/>
  <c r="R2220" i="1"/>
  <c r="P2221" i="1"/>
  <c r="Q2221" i="1"/>
  <c r="R2221" i="1"/>
  <c r="P2222" i="1"/>
  <c r="Q2222" i="1"/>
  <c r="R2222" i="1"/>
  <c r="P2223" i="1"/>
  <c r="Q2223" i="1"/>
  <c r="R2223" i="1"/>
  <c r="P2224" i="1"/>
  <c r="Q2224" i="1"/>
  <c r="R2224" i="1"/>
  <c r="P2225" i="1"/>
  <c r="Q2225" i="1"/>
  <c r="R2225" i="1"/>
  <c r="P2226" i="1"/>
  <c r="Q2226" i="1"/>
  <c r="R2226" i="1"/>
  <c r="P2227" i="1"/>
  <c r="Q2227" i="1"/>
  <c r="R2227" i="1"/>
  <c r="P2228" i="1"/>
  <c r="Q2228" i="1"/>
  <c r="R2228" i="1"/>
  <c r="P2229" i="1"/>
  <c r="Q2229" i="1"/>
  <c r="R2229" i="1"/>
  <c r="P2230" i="1"/>
  <c r="Q2230" i="1"/>
  <c r="R2230" i="1"/>
  <c r="P2231" i="1"/>
  <c r="Q2231" i="1"/>
  <c r="R2231" i="1"/>
  <c r="P2232" i="1"/>
  <c r="Q2232" i="1"/>
  <c r="R2232" i="1"/>
  <c r="P2233" i="1"/>
  <c r="Q2233" i="1"/>
  <c r="R2233" i="1"/>
  <c r="P2234" i="1"/>
  <c r="Q2234" i="1"/>
  <c r="R2234" i="1"/>
  <c r="P2235" i="1"/>
  <c r="Q2235" i="1"/>
  <c r="R2235" i="1"/>
  <c r="P2236" i="1"/>
  <c r="Q2236" i="1"/>
  <c r="R2236" i="1"/>
  <c r="P2237" i="1"/>
  <c r="Q2237" i="1"/>
  <c r="R2237" i="1"/>
  <c r="P2238" i="1"/>
  <c r="Q2238" i="1"/>
  <c r="R2238" i="1"/>
  <c r="P2239" i="1"/>
  <c r="Q2239" i="1"/>
  <c r="R2239" i="1"/>
  <c r="P2240" i="1"/>
  <c r="Q2240" i="1"/>
  <c r="R2240" i="1"/>
  <c r="P2241" i="1"/>
  <c r="Q2241" i="1"/>
  <c r="R2241" i="1"/>
  <c r="P2242" i="1"/>
  <c r="Q2242" i="1"/>
  <c r="R2242" i="1"/>
  <c r="P2243" i="1"/>
  <c r="Q2243" i="1"/>
  <c r="R2243" i="1"/>
  <c r="P2244" i="1"/>
  <c r="Q2244" i="1"/>
  <c r="R2244" i="1"/>
  <c r="P2245" i="1"/>
  <c r="Q2245" i="1"/>
  <c r="R2245" i="1"/>
  <c r="P2246" i="1"/>
  <c r="Q2246" i="1"/>
  <c r="R2246" i="1"/>
  <c r="P2247" i="1"/>
  <c r="Q2247" i="1"/>
  <c r="R2247" i="1"/>
  <c r="P2248" i="1"/>
  <c r="Q2248" i="1"/>
  <c r="R2248" i="1"/>
  <c r="P2249" i="1"/>
  <c r="Q2249" i="1"/>
  <c r="R2249" i="1"/>
  <c r="P2250" i="1"/>
  <c r="Q2250" i="1"/>
  <c r="R2250" i="1"/>
  <c r="P2251" i="1"/>
  <c r="Q2251" i="1"/>
  <c r="R2251" i="1"/>
  <c r="P2252" i="1"/>
  <c r="Q2252" i="1"/>
  <c r="R2252" i="1"/>
  <c r="P2253" i="1"/>
  <c r="Q2253" i="1"/>
  <c r="R2253" i="1"/>
  <c r="P2254" i="1"/>
  <c r="Q2254" i="1"/>
  <c r="R2254" i="1"/>
  <c r="P2255" i="1"/>
  <c r="Q2255" i="1"/>
  <c r="R2255" i="1"/>
  <c r="P2256" i="1"/>
  <c r="Q2256" i="1"/>
  <c r="R2256" i="1"/>
  <c r="P2257" i="1"/>
  <c r="Q2257" i="1"/>
  <c r="R2257" i="1"/>
  <c r="P2258" i="1"/>
  <c r="Q2258" i="1"/>
  <c r="R2258" i="1"/>
  <c r="P2259" i="1"/>
  <c r="Q2259" i="1"/>
  <c r="R2259" i="1"/>
  <c r="P2260" i="1"/>
  <c r="Q2260" i="1"/>
  <c r="R2260" i="1"/>
  <c r="P2261" i="1"/>
  <c r="Q2261" i="1"/>
  <c r="R2261" i="1"/>
  <c r="P2262" i="1"/>
  <c r="Q2262" i="1"/>
  <c r="R2262" i="1"/>
  <c r="P2263" i="1"/>
  <c r="Q2263" i="1"/>
  <c r="R2263" i="1"/>
  <c r="P2264" i="1"/>
  <c r="Q2264" i="1"/>
  <c r="R2264" i="1"/>
  <c r="P2265" i="1"/>
  <c r="Q2265" i="1"/>
  <c r="R2265" i="1"/>
  <c r="P2266" i="1"/>
  <c r="Q2266" i="1"/>
  <c r="R2266" i="1"/>
  <c r="P2267" i="1"/>
  <c r="Q2267" i="1"/>
  <c r="R2267" i="1"/>
  <c r="P2268" i="1"/>
  <c r="Q2268" i="1"/>
  <c r="R2268" i="1"/>
  <c r="P2269" i="1"/>
  <c r="Q2269" i="1"/>
  <c r="R2269" i="1"/>
  <c r="P2270" i="1"/>
  <c r="Q2270" i="1"/>
  <c r="R2270" i="1"/>
  <c r="P2271" i="1"/>
  <c r="Q2271" i="1"/>
  <c r="R2271" i="1"/>
  <c r="P2272" i="1"/>
  <c r="Q2272" i="1"/>
  <c r="R2272" i="1"/>
  <c r="P2273" i="1"/>
  <c r="Q2273" i="1"/>
  <c r="R2273" i="1"/>
  <c r="P2274" i="1"/>
  <c r="Q2274" i="1"/>
  <c r="R2274" i="1"/>
  <c r="P2275" i="1"/>
  <c r="Q2275" i="1"/>
  <c r="R2275" i="1"/>
  <c r="P2276" i="1"/>
  <c r="Q2276" i="1"/>
  <c r="R2276" i="1"/>
  <c r="P2277" i="1"/>
  <c r="Q2277" i="1"/>
  <c r="R2277" i="1"/>
  <c r="P2278" i="1"/>
  <c r="Q2278" i="1"/>
  <c r="R2278" i="1"/>
  <c r="P2279" i="1"/>
  <c r="Q2279" i="1"/>
  <c r="R2279" i="1"/>
  <c r="P2280" i="1"/>
  <c r="Q2280" i="1"/>
  <c r="R2280" i="1"/>
  <c r="P2281" i="1"/>
  <c r="Q2281" i="1"/>
  <c r="R2281" i="1"/>
  <c r="P2282" i="1"/>
  <c r="Q2282" i="1"/>
  <c r="R2282" i="1"/>
  <c r="P2283" i="1"/>
  <c r="Q2283" i="1"/>
  <c r="R2283" i="1"/>
  <c r="P2284" i="1"/>
  <c r="Q2284" i="1"/>
  <c r="R2284" i="1"/>
  <c r="P2285" i="1"/>
  <c r="Q2285" i="1"/>
  <c r="R2285" i="1"/>
  <c r="P2286" i="1"/>
  <c r="Q2286" i="1"/>
  <c r="R2286" i="1"/>
  <c r="P2287" i="1"/>
  <c r="Q2287" i="1"/>
  <c r="R2287" i="1"/>
  <c r="P2288" i="1"/>
  <c r="Q2288" i="1"/>
  <c r="R2288" i="1"/>
  <c r="P2289" i="1"/>
  <c r="Q2289" i="1"/>
  <c r="R2289" i="1"/>
  <c r="P2290" i="1"/>
  <c r="Q2290" i="1"/>
  <c r="R2290" i="1"/>
  <c r="P2291" i="1"/>
  <c r="Q2291" i="1"/>
  <c r="R2291" i="1"/>
  <c r="P2292" i="1"/>
  <c r="Q2292" i="1"/>
  <c r="R2292" i="1"/>
  <c r="P2293" i="1"/>
  <c r="Q2293" i="1"/>
  <c r="R2293" i="1"/>
  <c r="P2294" i="1"/>
  <c r="Q2294" i="1"/>
  <c r="R2294" i="1"/>
  <c r="P2295" i="1"/>
  <c r="Q2295" i="1"/>
  <c r="R2295" i="1"/>
  <c r="P2296" i="1"/>
  <c r="Q2296" i="1"/>
  <c r="R2296" i="1"/>
  <c r="P2297" i="1"/>
  <c r="Q2297" i="1"/>
  <c r="R2297" i="1"/>
  <c r="P2298" i="1"/>
  <c r="Q2298" i="1"/>
  <c r="R2298" i="1"/>
  <c r="P2299" i="1"/>
  <c r="Q2299" i="1"/>
  <c r="R2299" i="1"/>
  <c r="P2300" i="1"/>
  <c r="Q2300" i="1"/>
  <c r="R2300" i="1"/>
  <c r="S780" i="1"/>
  <c r="K780" i="1" s="1"/>
  <c r="M780" i="1" s="1"/>
  <c r="S431" i="1"/>
  <c r="K431" i="1" s="1"/>
  <c r="M431" i="1" s="1"/>
  <c r="S353" i="1"/>
  <c r="K353" i="1" s="1"/>
  <c r="M353" i="1" s="1"/>
  <c r="S255" i="1"/>
  <c r="K255" i="1" s="1"/>
  <c r="M255" i="1" s="1"/>
  <c r="S505" i="1"/>
  <c r="K505" i="1" s="1"/>
  <c r="M505" i="1" s="1"/>
  <c r="S569" i="1"/>
  <c r="K569" i="1" s="1"/>
  <c r="M569" i="1" s="1"/>
  <c r="S468" i="1"/>
  <c r="K468" i="1" s="1"/>
  <c r="M468" i="1" s="1"/>
  <c r="S436" i="1"/>
  <c r="K436" i="1" s="1"/>
  <c r="M436" i="1" s="1"/>
  <c r="S404" i="1"/>
  <c r="K404" i="1" s="1"/>
  <c r="M404" i="1" s="1"/>
  <c r="S372" i="1"/>
  <c r="K372" i="1" s="1"/>
  <c r="M372" i="1" s="1"/>
  <c r="S343" i="1"/>
  <c r="K343" i="1" s="1"/>
  <c r="M343" i="1" s="1"/>
  <c r="S317" i="1"/>
  <c r="K317" i="1" s="1"/>
  <c r="M317" i="1" s="1"/>
  <c r="S1813" i="1"/>
  <c r="K1813" i="1" s="1"/>
  <c r="M1813" i="1" s="1"/>
  <c r="S1333" i="1"/>
  <c r="K1333" i="1" s="1"/>
  <c r="M1333" i="1" s="1"/>
  <c r="S1395" i="1"/>
  <c r="K1395" i="1" s="1"/>
  <c r="M1395" i="1" s="1"/>
  <c r="S1267" i="1"/>
  <c r="K1267" i="1" s="1"/>
  <c r="M1267" i="1" s="1"/>
  <c r="S1139" i="1"/>
  <c r="K1139" i="1" s="1"/>
  <c r="M1139" i="1" s="1"/>
  <c r="S1253" i="1"/>
  <c r="K1253" i="1" s="1"/>
  <c r="M1253" i="1" s="1"/>
  <c r="S1189" i="1"/>
  <c r="K1189" i="1" s="1"/>
  <c r="M1189" i="1" s="1"/>
  <c r="S1145" i="1"/>
  <c r="K1145" i="1" s="1"/>
  <c r="M1145" i="1" s="1"/>
  <c r="S1113" i="1"/>
  <c r="K1113" i="1" s="1"/>
  <c r="M1113" i="1" s="1"/>
  <c r="S1081" i="1"/>
  <c r="K1081" i="1" s="1"/>
  <c r="M1081" i="1" s="1"/>
  <c r="S1049" i="1"/>
  <c r="K1049" i="1" s="1"/>
  <c r="M1049" i="1" s="1"/>
  <c r="S1017" i="1"/>
  <c r="K1017" i="1" s="1"/>
  <c r="M1017" i="1" s="1"/>
  <c r="S985" i="1"/>
  <c r="K985" i="1" s="1"/>
  <c r="M985" i="1" s="1"/>
  <c r="S953" i="1"/>
  <c r="K953" i="1" s="1"/>
  <c r="M953" i="1" s="1"/>
  <c r="S921" i="1"/>
  <c r="K921" i="1" s="1"/>
  <c r="M921" i="1" s="1"/>
  <c r="S889" i="1"/>
  <c r="K889" i="1" s="1"/>
  <c r="M889" i="1" s="1"/>
  <c r="S873" i="1"/>
  <c r="K873" i="1" s="1"/>
  <c r="M873" i="1" s="1"/>
  <c r="S857" i="1"/>
  <c r="K857" i="1" s="1"/>
  <c r="M857" i="1" s="1"/>
  <c r="S841" i="1"/>
  <c r="K841" i="1" s="1"/>
  <c r="M841" i="1" s="1"/>
  <c r="S825" i="1"/>
  <c r="K825" i="1" s="1"/>
  <c r="M825" i="1" s="1"/>
  <c r="S809" i="1"/>
  <c r="K809" i="1" s="1"/>
  <c r="M809" i="1" s="1"/>
  <c r="S793" i="1"/>
  <c r="K793" i="1" s="1"/>
  <c r="M793" i="1" s="1"/>
  <c r="S777" i="1"/>
  <c r="K777" i="1" s="1"/>
  <c r="M777" i="1" s="1"/>
  <c r="S761" i="1"/>
  <c r="K761" i="1" s="1"/>
  <c r="M761" i="1" s="1"/>
  <c r="S487" i="1"/>
  <c r="K487" i="1" s="1"/>
  <c r="M487" i="1" s="1"/>
  <c r="S1426" i="1"/>
  <c r="K1426" i="1" s="1"/>
  <c r="M1426" i="1" s="1"/>
  <c r="S1394" i="1"/>
  <c r="K1394" i="1" s="1"/>
  <c r="M1394" i="1" s="1"/>
  <c r="S1362" i="1"/>
  <c r="K1362" i="1" s="1"/>
  <c r="M1362" i="1" s="1"/>
  <c r="S1330" i="1"/>
  <c r="K1330" i="1" s="1"/>
  <c r="M1330" i="1" s="1"/>
  <c r="S1298" i="1"/>
  <c r="K1298" i="1" s="1"/>
  <c r="M1298" i="1" s="1"/>
  <c r="S1266" i="1"/>
  <c r="K1266" i="1" s="1"/>
  <c r="M1266" i="1" s="1"/>
  <c r="S1234" i="1"/>
  <c r="K1234" i="1" s="1"/>
  <c r="M1234" i="1" s="1"/>
  <c r="S1202" i="1"/>
  <c r="K1202" i="1" s="1"/>
  <c r="M1202" i="1" s="1"/>
  <c r="S1170" i="1"/>
  <c r="K1170" i="1" s="1"/>
  <c r="M1170" i="1" s="1"/>
  <c r="S1138" i="1"/>
  <c r="K1138" i="1" s="1"/>
  <c r="M1138" i="1" s="1"/>
  <c r="S1106" i="1"/>
  <c r="K1106" i="1" s="1"/>
  <c r="M1106" i="1" s="1"/>
  <c r="S1074" i="1"/>
  <c r="K1074" i="1" s="1"/>
  <c r="M1074" i="1" s="1"/>
  <c r="S1042" i="1"/>
  <c r="K1042" i="1" s="1"/>
  <c r="M1042" i="1" s="1"/>
  <c r="S1010" i="1"/>
  <c r="K1010" i="1" s="1"/>
  <c r="M1010" i="1" s="1"/>
  <c r="S978" i="1"/>
  <c r="K978" i="1" s="1"/>
  <c r="M978" i="1" s="1"/>
  <c r="S946" i="1"/>
  <c r="K946" i="1" s="1"/>
  <c r="M946" i="1" s="1"/>
  <c r="S914" i="1"/>
  <c r="K914" i="1" s="1"/>
  <c r="M914" i="1" s="1"/>
  <c r="S882" i="1"/>
  <c r="K882" i="1" s="1"/>
  <c r="M882" i="1" s="1"/>
  <c r="S866" i="1"/>
  <c r="K866" i="1" s="1"/>
  <c r="M866" i="1" s="1"/>
  <c r="S850" i="1"/>
  <c r="K850" i="1" s="1"/>
  <c r="M850" i="1" s="1"/>
  <c r="S834" i="1"/>
  <c r="K834" i="1" s="1"/>
  <c r="M834" i="1" s="1"/>
  <c r="S826" i="1"/>
  <c r="K826" i="1" s="1"/>
  <c r="M826" i="1" s="1"/>
  <c r="S818" i="1"/>
  <c r="K818" i="1" s="1"/>
  <c r="M818" i="1" s="1"/>
  <c r="S810" i="1"/>
  <c r="K810" i="1" s="1"/>
  <c r="M810" i="1" s="1"/>
  <c r="S802" i="1"/>
  <c r="K802" i="1" s="1"/>
  <c r="M802" i="1" s="1"/>
  <c r="S794" i="1"/>
  <c r="K794" i="1" s="1"/>
  <c r="M794" i="1" s="1"/>
  <c r="S786" i="1"/>
  <c r="K786" i="1" s="1"/>
  <c r="M786" i="1" s="1"/>
  <c r="S778" i="1"/>
  <c r="K778" i="1" s="1"/>
  <c r="M778" i="1" s="1"/>
  <c r="S770" i="1"/>
  <c r="K770" i="1" s="1"/>
  <c r="M770" i="1" s="1"/>
  <c r="S762" i="1"/>
  <c r="K762" i="1" s="1"/>
  <c r="M762" i="1" s="1"/>
  <c r="S754" i="1"/>
  <c r="K754" i="1" s="1"/>
  <c r="M754" i="1" s="1"/>
  <c r="S1031" i="1"/>
  <c r="K1031" i="1" s="1"/>
  <c r="M1031" i="1" s="1"/>
  <c r="S1015" i="1"/>
  <c r="K1015" i="1" s="1"/>
  <c r="M1015" i="1" s="1"/>
  <c r="S999" i="1"/>
  <c r="K999" i="1" s="1"/>
  <c r="M999" i="1" s="1"/>
  <c r="S983" i="1"/>
  <c r="K983" i="1" s="1"/>
  <c r="M983" i="1" s="1"/>
  <c r="S967" i="1"/>
  <c r="K967" i="1" s="1"/>
  <c r="M967" i="1" s="1"/>
  <c r="S951" i="1"/>
  <c r="K951" i="1" s="1"/>
  <c r="M951" i="1" s="1"/>
  <c r="S935" i="1"/>
  <c r="K935" i="1" s="1"/>
  <c r="M935" i="1" s="1"/>
  <c r="S919" i="1"/>
  <c r="K919" i="1" s="1"/>
  <c r="M919" i="1" s="1"/>
  <c r="S903" i="1"/>
  <c r="K903" i="1" s="1"/>
  <c r="M903" i="1" s="1"/>
  <c r="S887" i="1"/>
  <c r="K887" i="1" s="1"/>
  <c r="M887" i="1" s="1"/>
  <c r="S879" i="1"/>
  <c r="K879" i="1" s="1"/>
  <c r="M879" i="1" s="1"/>
  <c r="S871" i="1"/>
  <c r="K871" i="1" s="1"/>
  <c r="M871" i="1" s="1"/>
  <c r="S863" i="1"/>
  <c r="K863" i="1" s="1"/>
  <c r="M863" i="1" s="1"/>
  <c r="S855" i="1"/>
  <c r="K855" i="1" s="1"/>
  <c r="M855" i="1" s="1"/>
  <c r="S847" i="1"/>
  <c r="K847" i="1" s="1"/>
  <c r="M847" i="1" s="1"/>
  <c r="S839" i="1"/>
  <c r="K839" i="1" s="1"/>
  <c r="M839" i="1" s="1"/>
  <c r="S831" i="1"/>
  <c r="K831" i="1" s="1"/>
  <c r="M831" i="1" s="1"/>
  <c r="S823" i="1"/>
  <c r="K823" i="1" s="1"/>
  <c r="M823" i="1" s="1"/>
  <c r="S815" i="1"/>
  <c r="K815" i="1" s="1"/>
  <c r="M815" i="1" s="1"/>
  <c r="S807" i="1"/>
  <c r="K807" i="1" s="1"/>
  <c r="M807" i="1" s="1"/>
  <c r="S799" i="1"/>
  <c r="K799" i="1" s="1"/>
  <c r="M799" i="1" s="1"/>
  <c r="S791" i="1"/>
  <c r="K791" i="1" s="1"/>
  <c r="M791" i="1" s="1"/>
  <c r="S783" i="1"/>
  <c r="K783" i="1" s="1"/>
  <c r="M783" i="1" s="1"/>
  <c r="S775" i="1"/>
  <c r="K775" i="1" s="1"/>
  <c r="M775" i="1" s="1"/>
  <c r="S767" i="1"/>
  <c r="K767" i="1" s="1"/>
  <c r="M767" i="1" s="1"/>
  <c r="S759" i="1"/>
  <c r="K759" i="1" s="1"/>
  <c r="M759" i="1" s="1"/>
  <c r="S481" i="1"/>
  <c r="K481" i="1" s="1"/>
  <c r="M481" i="1" s="1"/>
  <c r="S477" i="1"/>
  <c r="K477" i="1" s="1"/>
  <c r="M477" i="1" s="1"/>
  <c r="S473" i="1"/>
  <c r="K473" i="1" s="1"/>
  <c r="M473" i="1" s="1"/>
  <c r="S469" i="1"/>
  <c r="K469" i="1" s="1"/>
  <c r="M469" i="1" s="1"/>
  <c r="S465" i="1"/>
  <c r="K465" i="1" s="1"/>
  <c r="M465" i="1" s="1"/>
  <c r="S461" i="1"/>
  <c r="K461" i="1" s="1"/>
  <c r="M461" i="1" s="1"/>
  <c r="S457" i="1"/>
  <c r="K457" i="1" s="1"/>
  <c r="M457" i="1" s="1"/>
  <c r="S453" i="1"/>
  <c r="K453" i="1" s="1"/>
  <c r="M453" i="1" s="1"/>
  <c r="S449" i="1"/>
  <c r="K449" i="1" s="1"/>
  <c r="M449" i="1" s="1"/>
  <c r="S445" i="1"/>
  <c r="K445" i="1" s="1"/>
  <c r="M445" i="1" s="1"/>
  <c r="S441" i="1"/>
  <c r="K441" i="1" s="1"/>
  <c r="M441" i="1" s="1"/>
  <c r="S437" i="1"/>
  <c r="K437" i="1" s="1"/>
  <c r="M437" i="1" s="1"/>
  <c r="S433" i="1"/>
  <c r="K433" i="1" s="1"/>
  <c r="M433" i="1" s="1"/>
  <c r="S429" i="1"/>
  <c r="K429" i="1" s="1"/>
  <c r="M429" i="1" s="1"/>
  <c r="S425" i="1"/>
  <c r="K425" i="1" s="1"/>
  <c r="M425" i="1" s="1"/>
  <c r="S421" i="1"/>
  <c r="K421" i="1" s="1"/>
  <c r="M421" i="1" s="1"/>
  <c r="S417" i="1"/>
  <c r="K417" i="1" s="1"/>
  <c r="M417" i="1" s="1"/>
  <c r="S413" i="1"/>
  <c r="K413" i="1" s="1"/>
  <c r="M413" i="1" s="1"/>
  <c r="S409" i="1"/>
  <c r="K409" i="1" s="1"/>
  <c r="M409" i="1" s="1"/>
  <c r="S405" i="1"/>
  <c r="K405" i="1" s="1"/>
  <c r="M405" i="1" s="1"/>
  <c r="S401" i="1"/>
  <c r="K401" i="1" s="1"/>
  <c r="M401" i="1" s="1"/>
  <c r="S397" i="1"/>
  <c r="K397" i="1" s="1"/>
  <c r="M397" i="1" s="1"/>
  <c r="S393" i="1"/>
  <c r="K393" i="1" s="1"/>
  <c r="M393" i="1" s="1"/>
  <c r="S389" i="1"/>
  <c r="K389" i="1" s="1"/>
  <c r="M389" i="1" s="1"/>
  <c r="S385" i="1"/>
  <c r="K385" i="1" s="1"/>
  <c r="M385" i="1" s="1"/>
  <c r="S381" i="1"/>
  <c r="K381" i="1" s="1"/>
  <c r="M381" i="1" s="1"/>
  <c r="S377" i="1"/>
  <c r="K377" i="1" s="1"/>
  <c r="M377" i="1" s="1"/>
  <c r="S373" i="1"/>
  <c r="K373" i="1" s="1"/>
  <c r="M373" i="1" s="1"/>
  <c r="S369" i="1"/>
  <c r="K369" i="1" s="1"/>
  <c r="M369" i="1" s="1"/>
  <c r="S365" i="1"/>
  <c r="K365" i="1" s="1"/>
  <c r="M365" i="1" s="1"/>
  <c r="S361" i="1"/>
  <c r="K361" i="1" s="1"/>
  <c r="M361" i="1" s="1"/>
  <c r="S357" i="1"/>
  <c r="K357" i="1" s="1"/>
  <c r="M357" i="1" s="1"/>
  <c r="S355" i="1"/>
  <c r="K355" i="1" s="1"/>
  <c r="M355" i="1" s="1"/>
  <c r="S348" i="1"/>
  <c r="K348" i="1" s="1"/>
  <c r="M348" i="1" s="1"/>
  <c r="S344" i="1"/>
  <c r="K344" i="1" s="1"/>
  <c r="M344" i="1" s="1"/>
  <c r="S340" i="1"/>
  <c r="K340" i="1" s="1"/>
  <c r="M340" i="1" s="1"/>
  <c r="S336" i="1"/>
  <c r="K336" i="1" s="1"/>
  <c r="M336" i="1" s="1"/>
  <c r="S329" i="1"/>
  <c r="K329" i="1" s="1"/>
  <c r="M329" i="1" s="1"/>
  <c r="S326" i="1"/>
  <c r="K326" i="1" s="1"/>
  <c r="M326" i="1" s="1"/>
  <c r="S322" i="1"/>
  <c r="K322" i="1" s="1"/>
  <c r="M322" i="1" s="1"/>
  <c r="S318" i="1"/>
  <c r="K318" i="1" s="1"/>
  <c r="M318" i="1" s="1"/>
  <c r="S314" i="1"/>
  <c r="K314" i="1" s="1"/>
  <c r="M314" i="1" s="1"/>
  <c r="S310" i="1"/>
  <c r="K310" i="1" s="1"/>
  <c r="M310" i="1" s="1"/>
  <c r="S306" i="1"/>
  <c r="K306" i="1" s="1"/>
  <c r="M306" i="1" s="1"/>
  <c r="S302" i="1"/>
  <c r="K302" i="1" s="1"/>
  <c r="M302" i="1" s="1"/>
  <c r="S298" i="1"/>
  <c r="K298" i="1" s="1"/>
  <c r="M298" i="1" s="1"/>
  <c r="S293" i="1"/>
  <c r="K293" i="1" s="1"/>
  <c r="M293" i="1" s="1"/>
  <c r="S284" i="1"/>
  <c r="K284" i="1" s="1"/>
  <c r="M284" i="1" s="1"/>
  <c r="S264" i="1"/>
  <c r="K264" i="1" s="1"/>
  <c r="M264" i="1" s="1"/>
  <c r="S261" i="1"/>
  <c r="K261" i="1" s="1"/>
  <c r="M261" i="1" s="1"/>
  <c r="S257" i="1"/>
  <c r="K257" i="1" s="1"/>
  <c r="M257" i="1" s="1"/>
  <c r="S243" i="1"/>
  <c r="K243" i="1" s="1"/>
  <c r="M243" i="1" s="1"/>
  <c r="S482" i="1"/>
  <c r="K482" i="1" s="1"/>
  <c r="M482" i="1" s="1"/>
  <c r="S478" i="1"/>
  <c r="K478" i="1" s="1"/>
  <c r="M478" i="1" s="1"/>
  <c r="S474" i="1"/>
  <c r="K474" i="1" s="1"/>
  <c r="M474" i="1" s="1"/>
  <c r="S470" i="1"/>
  <c r="K470" i="1" s="1"/>
  <c r="M470" i="1" s="1"/>
  <c r="S466" i="1"/>
  <c r="K466" i="1" s="1"/>
  <c r="M466" i="1" s="1"/>
  <c r="S462" i="1"/>
  <c r="K462" i="1" s="1"/>
  <c r="M462" i="1" s="1"/>
  <c r="S458" i="1"/>
  <c r="K458" i="1" s="1"/>
  <c r="M458" i="1" s="1"/>
  <c r="S454" i="1"/>
  <c r="K454" i="1" s="1"/>
  <c r="M454" i="1" s="1"/>
  <c r="S450" i="1"/>
  <c r="K450" i="1" s="1"/>
  <c r="M450" i="1" s="1"/>
  <c r="S446" i="1"/>
  <c r="K446" i="1" s="1"/>
  <c r="M446" i="1" s="1"/>
  <c r="S442" i="1"/>
  <c r="K442" i="1" s="1"/>
  <c r="M442" i="1" s="1"/>
  <c r="S438" i="1"/>
  <c r="K438" i="1" s="1"/>
  <c r="M438" i="1" s="1"/>
  <c r="S434" i="1"/>
  <c r="K434" i="1" s="1"/>
  <c r="M434" i="1" s="1"/>
  <c r="S430" i="1"/>
  <c r="K430" i="1" s="1"/>
  <c r="M430" i="1" s="1"/>
  <c r="S426" i="1"/>
  <c r="K426" i="1" s="1"/>
  <c r="M426" i="1" s="1"/>
  <c r="S422" i="1"/>
  <c r="K422" i="1" s="1"/>
  <c r="M422" i="1" s="1"/>
  <c r="S418" i="1"/>
  <c r="K418" i="1" s="1"/>
  <c r="M418" i="1" s="1"/>
  <c r="S414" i="1"/>
  <c r="K414" i="1" s="1"/>
  <c r="M414" i="1" s="1"/>
  <c r="S410" i="1"/>
  <c r="K410" i="1" s="1"/>
  <c r="M410" i="1" s="1"/>
  <c r="S406" i="1"/>
  <c r="K406" i="1" s="1"/>
  <c r="M406" i="1" s="1"/>
  <c r="S402" i="1"/>
  <c r="K402" i="1" s="1"/>
  <c r="M402" i="1" s="1"/>
  <c r="S398" i="1"/>
  <c r="K398" i="1" s="1"/>
  <c r="M398" i="1" s="1"/>
  <c r="S394" i="1"/>
  <c r="K394" i="1" s="1"/>
  <c r="M394" i="1" s="1"/>
  <c r="S390" i="1"/>
  <c r="K390" i="1" s="1"/>
  <c r="M390" i="1" s="1"/>
  <c r="S386" i="1"/>
  <c r="K386" i="1" s="1"/>
  <c r="M386" i="1" s="1"/>
  <c r="S382" i="1"/>
  <c r="K382" i="1" s="1"/>
  <c r="M382" i="1" s="1"/>
  <c r="S378" i="1"/>
  <c r="K378" i="1" s="1"/>
  <c r="M378" i="1" s="1"/>
  <c r="S374" i="1"/>
  <c r="K374" i="1" s="1"/>
  <c r="M374" i="1" s="1"/>
  <c r="S370" i="1"/>
  <c r="K370" i="1" s="1"/>
  <c r="M370" i="1" s="1"/>
  <c r="S366" i="1"/>
  <c r="K366" i="1" s="1"/>
  <c r="M366" i="1" s="1"/>
  <c r="S362" i="1"/>
  <c r="K362" i="1" s="1"/>
  <c r="M362" i="1" s="1"/>
  <c r="S358" i="1"/>
  <c r="K358" i="1" s="1"/>
  <c r="M358" i="1" s="1"/>
  <c r="S356" i="1"/>
  <c r="K356" i="1" s="1"/>
  <c r="M356" i="1" s="1"/>
  <c r="S352" i="1"/>
  <c r="K352" i="1" s="1"/>
  <c r="M352" i="1" s="1"/>
  <c r="S349" i="1"/>
  <c r="K349" i="1" s="1"/>
  <c r="M349" i="1" s="1"/>
  <c r="S345" i="1"/>
  <c r="K345" i="1" s="1"/>
  <c r="M345" i="1" s="1"/>
  <c r="S341" i="1"/>
  <c r="K341" i="1" s="1"/>
  <c r="M341" i="1" s="1"/>
  <c r="S337" i="1"/>
  <c r="K337" i="1" s="1"/>
  <c r="M337" i="1" s="1"/>
  <c r="S333" i="1"/>
  <c r="K333" i="1" s="1"/>
  <c r="M333" i="1" s="1"/>
  <c r="S330" i="1"/>
  <c r="K330" i="1" s="1"/>
  <c r="M330" i="1" s="1"/>
  <c r="S319" i="1"/>
  <c r="K319" i="1" s="1"/>
  <c r="M319" i="1" s="1"/>
  <c r="S315" i="1"/>
  <c r="K315" i="1" s="1"/>
  <c r="M315" i="1" s="1"/>
  <c r="S311" i="1"/>
  <c r="K311" i="1" s="1"/>
  <c r="M311" i="1" s="1"/>
  <c r="S307" i="1"/>
  <c r="K307" i="1" s="1"/>
  <c r="M307" i="1" s="1"/>
  <c r="S303" i="1"/>
  <c r="K303" i="1" s="1"/>
  <c r="M303" i="1" s="1"/>
  <c r="S299" i="1"/>
  <c r="K299" i="1" s="1"/>
  <c r="M299" i="1" s="1"/>
  <c r="S295" i="1"/>
  <c r="K295" i="1" s="1"/>
  <c r="M295" i="1" s="1"/>
  <c r="S291" i="1"/>
  <c r="K291" i="1" s="1"/>
  <c r="M291" i="1" s="1"/>
  <c r="S281" i="1"/>
  <c r="K281" i="1" s="1"/>
  <c r="M281" i="1" s="1"/>
  <c r="S277" i="1"/>
  <c r="K277" i="1" s="1"/>
  <c r="M277" i="1" s="1"/>
  <c r="S273" i="1"/>
  <c r="K273" i="1" s="1"/>
  <c r="M273" i="1" s="1"/>
  <c r="S64" i="1"/>
  <c r="K64" i="1" s="1"/>
  <c r="M64" i="1" s="1"/>
  <c r="S60" i="1"/>
  <c r="K60" i="1" s="1"/>
  <c r="M60" i="1" s="1"/>
  <c r="S56" i="1"/>
  <c r="K56" i="1" s="1"/>
  <c r="M56" i="1" s="1"/>
  <c r="S52" i="1"/>
  <c r="K52" i="1" s="1"/>
  <c r="M52" i="1" s="1"/>
  <c r="S49" i="1"/>
  <c r="K49" i="1" s="1"/>
  <c r="M49" i="1" s="1"/>
  <c r="S65" i="1"/>
  <c r="K65" i="1" s="1"/>
  <c r="M65" i="1" s="1"/>
  <c r="S61" i="1"/>
  <c r="K61" i="1" s="1"/>
  <c r="M61" i="1" s="1"/>
  <c r="S57" i="1"/>
  <c r="K57" i="1" s="1"/>
  <c r="M57" i="1" s="1"/>
  <c r="S53" i="1"/>
  <c r="K53" i="1" s="1"/>
  <c r="M53" i="1" s="1"/>
  <c r="S50" i="1"/>
  <c r="K50" i="1" s="1"/>
  <c r="M50" i="1" s="1"/>
  <c r="S44" i="1"/>
  <c r="K44" i="1" s="1"/>
  <c r="M44" i="1" s="1"/>
  <c r="S66" i="1"/>
  <c r="K66" i="1" s="1"/>
  <c r="M66" i="1" s="1"/>
  <c r="S62" i="1"/>
  <c r="K62" i="1" s="1"/>
  <c r="M62" i="1" s="1"/>
  <c r="M63" i="1" s="1"/>
  <c r="S58" i="1"/>
  <c r="K58" i="1" s="1"/>
  <c r="M58" i="1" s="1"/>
  <c r="S54" i="1"/>
  <c r="K54" i="1" s="1"/>
  <c r="M54" i="1" s="1"/>
  <c r="S51" i="1"/>
  <c r="M51" i="1"/>
  <c r="S47" i="1"/>
  <c r="K47" i="1" s="1"/>
  <c r="M47" i="1" s="1"/>
  <c r="S45" i="1"/>
  <c r="K45" i="1" s="1"/>
  <c r="M45" i="1" s="1"/>
  <c r="S67" i="1"/>
  <c r="K67" i="1" s="1"/>
  <c r="M67" i="1" s="1"/>
  <c r="S63" i="1"/>
  <c r="K63" i="1" s="1"/>
  <c r="S59" i="1"/>
  <c r="K59" i="1" s="1"/>
  <c r="M59" i="1" s="1"/>
  <c r="S55" i="1"/>
  <c r="K55" i="1" s="1"/>
  <c r="M55" i="1" s="1"/>
  <c r="S48" i="1"/>
  <c r="K48" i="1" s="1"/>
  <c r="M48" i="1" s="1"/>
  <c r="S46" i="1"/>
  <c r="K46" i="1" s="1"/>
  <c r="M46" i="1" s="1"/>
  <c r="S1413" i="1" l="1"/>
  <c r="K1413" i="1" s="1"/>
  <c r="M1413" i="1" s="1"/>
  <c r="S1331" i="1"/>
  <c r="K1331" i="1" s="1"/>
  <c r="M1331" i="1" s="1"/>
  <c r="S1221" i="1"/>
  <c r="K1221" i="1" s="1"/>
  <c r="M1221" i="1" s="1"/>
  <c r="S1203" i="1"/>
  <c r="K1203" i="1" s="1"/>
  <c r="M1203" i="1" s="1"/>
  <c r="S1161" i="1"/>
  <c r="K1161" i="1" s="1"/>
  <c r="M1161" i="1" s="1"/>
  <c r="S1129" i="1"/>
  <c r="K1129" i="1" s="1"/>
  <c r="M1129" i="1" s="1"/>
  <c r="S1097" i="1"/>
  <c r="K1097" i="1" s="1"/>
  <c r="M1097" i="1" s="1"/>
  <c r="S1075" i="1"/>
  <c r="K1075" i="1" s="1"/>
  <c r="M1075" i="1" s="1"/>
  <c r="S1065" i="1"/>
  <c r="K1065" i="1" s="1"/>
  <c r="M1065" i="1" s="1"/>
  <c r="S1033" i="1"/>
  <c r="K1033" i="1" s="1"/>
  <c r="M1033" i="1" s="1"/>
  <c r="S1023" i="1"/>
  <c r="K1023" i="1" s="1"/>
  <c r="M1023" i="1" s="1"/>
  <c r="S1007" i="1"/>
  <c r="K1007" i="1" s="1"/>
  <c r="M1007" i="1" s="1"/>
  <c r="S1001" i="1"/>
  <c r="K1001" i="1" s="1"/>
  <c r="M1001" i="1" s="1"/>
  <c r="S991" i="1"/>
  <c r="K991" i="1" s="1"/>
  <c r="M991" i="1" s="1"/>
  <c r="S975" i="1"/>
  <c r="K975" i="1" s="1"/>
  <c r="M975" i="1" s="1"/>
  <c r="S969" i="1"/>
  <c r="K969" i="1" s="1"/>
  <c r="M969" i="1" s="1"/>
  <c r="S959" i="1"/>
  <c r="K959" i="1" s="1"/>
  <c r="M959" i="1" s="1"/>
  <c r="S943" i="1"/>
  <c r="K943" i="1" s="1"/>
  <c r="M943" i="1" s="1"/>
  <c r="S937" i="1"/>
  <c r="K937" i="1" s="1"/>
  <c r="M937" i="1" s="1"/>
  <c r="S927" i="1"/>
  <c r="K927" i="1" s="1"/>
  <c r="M927" i="1" s="1"/>
  <c r="S911" i="1"/>
  <c r="K911" i="1" s="1"/>
  <c r="M911" i="1" s="1"/>
  <c r="S905" i="1"/>
  <c r="K905" i="1" s="1"/>
  <c r="M905" i="1" s="1"/>
  <c r="S895" i="1"/>
  <c r="K895" i="1" s="1"/>
  <c r="M895" i="1" s="1"/>
  <c r="S894" i="1"/>
  <c r="K894" i="1" s="1"/>
  <c r="M894" i="1" s="1"/>
  <c r="S890" i="1"/>
  <c r="K890" i="1" s="1"/>
  <c r="M890" i="1" s="1"/>
  <c r="S886" i="1"/>
  <c r="K886" i="1" s="1"/>
  <c r="M886" i="1" s="1"/>
  <c r="S878" i="1"/>
  <c r="K878" i="1" s="1"/>
  <c r="M878" i="1" s="1"/>
  <c r="S874" i="1"/>
  <c r="K874" i="1" s="1"/>
  <c r="M874" i="1" s="1"/>
  <c r="S872" i="1"/>
  <c r="K872" i="1" s="1"/>
  <c r="M872" i="1" s="1"/>
  <c r="S870" i="1"/>
  <c r="K870" i="1" s="1"/>
  <c r="M870" i="1" s="1"/>
  <c r="S862" i="1"/>
  <c r="K862" i="1" s="1"/>
  <c r="M862" i="1" s="1"/>
  <c r="S858" i="1"/>
  <c r="K858" i="1" s="1"/>
  <c r="M858" i="1" s="1"/>
  <c r="S854" i="1"/>
  <c r="K854" i="1" s="1"/>
  <c r="M854" i="1" s="1"/>
  <c r="S846" i="1"/>
  <c r="K846" i="1" s="1"/>
  <c r="M846" i="1" s="1"/>
  <c r="S842" i="1"/>
  <c r="K842" i="1" s="1"/>
  <c r="M842" i="1" s="1"/>
  <c r="S840" i="1"/>
  <c r="K840" i="1" s="1"/>
  <c r="M840" i="1" s="1"/>
  <c r="S838" i="1"/>
  <c r="K838" i="1" s="1"/>
  <c r="M838" i="1" s="1"/>
  <c r="S830" i="1"/>
  <c r="K830" i="1" s="1"/>
  <c r="M830" i="1" s="1"/>
  <c r="S822" i="1"/>
  <c r="K822" i="1" s="1"/>
  <c r="M822" i="1" s="1"/>
  <c r="S814" i="1"/>
  <c r="K814" i="1" s="1"/>
  <c r="M814" i="1" s="1"/>
  <c r="S808" i="1"/>
  <c r="K808" i="1" s="1"/>
  <c r="M808" i="1" s="1"/>
  <c r="S806" i="1"/>
  <c r="K806" i="1" s="1"/>
  <c r="M806" i="1" s="1"/>
  <c r="S798" i="1"/>
  <c r="K798" i="1" s="1"/>
  <c r="M798" i="1" s="1"/>
  <c r="S790" i="1"/>
  <c r="K790" i="1" s="1"/>
  <c r="M790" i="1" s="1"/>
  <c r="S782" i="1"/>
  <c r="K782" i="1" s="1"/>
  <c r="M782" i="1" s="1"/>
  <c r="S774" i="1"/>
  <c r="K774" i="1" s="1"/>
  <c r="M774" i="1" s="1"/>
  <c r="S766" i="1"/>
  <c r="K766" i="1" s="1"/>
  <c r="M766" i="1" s="1"/>
  <c r="S764" i="1"/>
  <c r="K764" i="1" s="1"/>
  <c r="M764" i="1" s="1"/>
  <c r="S758" i="1"/>
  <c r="K758" i="1" s="1"/>
  <c r="M758" i="1" s="1"/>
  <c r="S700" i="1"/>
  <c r="K700" i="1" s="1"/>
  <c r="M700" i="1" s="1"/>
  <c r="S652" i="1"/>
  <c r="K652" i="1" s="1"/>
  <c r="M652" i="1" s="1"/>
  <c r="S636" i="1"/>
  <c r="K636" i="1" s="1"/>
  <c r="M636" i="1" s="1"/>
  <c r="S620" i="1"/>
  <c r="K620" i="1" s="1"/>
  <c r="M620" i="1" s="1"/>
  <c r="S604" i="1"/>
  <c r="K604" i="1" s="1"/>
  <c r="M604" i="1" s="1"/>
  <c r="S588" i="1"/>
  <c r="K588" i="1" s="1"/>
  <c r="M588" i="1" s="1"/>
  <c r="S572" i="1"/>
  <c r="K572" i="1" s="1"/>
  <c r="M572" i="1" s="1"/>
  <c r="S562" i="1"/>
  <c r="K562" i="1" s="1"/>
  <c r="M562" i="1" s="1"/>
  <c r="S556" i="1"/>
  <c r="K556" i="1" s="1"/>
  <c r="M556" i="1" s="1"/>
  <c r="S554" i="1"/>
  <c r="K554" i="1" s="1"/>
  <c r="M554" i="1" s="1"/>
  <c r="S546" i="1"/>
  <c r="K546" i="1" s="1"/>
  <c r="M546" i="1" s="1"/>
  <c r="S540" i="1"/>
  <c r="K540" i="1" s="1"/>
  <c r="M540" i="1" s="1"/>
  <c r="S538" i="1"/>
  <c r="K538" i="1" s="1"/>
  <c r="M538" i="1" s="1"/>
  <c r="S530" i="1"/>
  <c r="K530" i="1" s="1"/>
  <c r="M530" i="1" s="1"/>
  <c r="S524" i="1"/>
  <c r="K524" i="1" s="1"/>
  <c r="M524" i="1" s="1"/>
  <c r="S522" i="1"/>
  <c r="K522" i="1" s="1"/>
  <c r="M522" i="1" s="1"/>
  <c r="S514" i="1"/>
  <c r="K514" i="1" s="1"/>
  <c r="M514" i="1" s="1"/>
  <c r="S496" i="1"/>
  <c r="K496" i="1" s="1"/>
  <c r="M496" i="1" s="1"/>
  <c r="S486" i="1"/>
  <c r="K486" i="1" s="1"/>
  <c r="M486" i="1" s="1"/>
  <c r="S484" i="1"/>
  <c r="K484" i="1" s="1"/>
  <c r="M484" i="1" s="1"/>
  <c r="S476" i="1"/>
  <c r="K476" i="1" s="1"/>
  <c r="M476" i="1" s="1"/>
  <c r="S472" i="1"/>
  <c r="K472" i="1" s="1"/>
  <c r="M472" i="1" s="1"/>
  <c r="S464" i="1"/>
  <c r="K464" i="1" s="1"/>
  <c r="M464" i="1" s="1"/>
  <c r="S460" i="1"/>
  <c r="K460" i="1" s="1"/>
  <c r="M460" i="1" s="1"/>
  <c r="S456" i="1"/>
  <c r="K456" i="1" s="1"/>
  <c r="M456" i="1" s="1"/>
  <c r="S452" i="1"/>
  <c r="K452" i="1" s="1"/>
  <c r="M452" i="1" s="1"/>
  <c r="S448" i="1"/>
  <c r="K448" i="1" s="1"/>
  <c r="M448" i="1" s="1"/>
  <c r="S444" i="1"/>
  <c r="K444" i="1" s="1"/>
  <c r="M444" i="1" s="1"/>
  <c r="S440" i="1"/>
  <c r="K440" i="1" s="1"/>
  <c r="M440" i="1" s="1"/>
  <c r="S432" i="1"/>
  <c r="K432" i="1" s="1"/>
  <c r="M432" i="1" s="1"/>
  <c r="S428" i="1"/>
  <c r="K428" i="1" s="1"/>
  <c r="M428" i="1" s="1"/>
  <c r="S424" i="1"/>
  <c r="K424" i="1" s="1"/>
  <c r="M424" i="1" s="1"/>
  <c r="S420" i="1"/>
  <c r="K420" i="1" s="1"/>
  <c r="M420" i="1" s="1"/>
  <c r="S416" i="1"/>
  <c r="K416" i="1" s="1"/>
  <c r="M416" i="1" s="1"/>
  <c r="S412" i="1"/>
  <c r="K412" i="1" s="1"/>
  <c r="M412" i="1" s="1"/>
  <c r="S408" i="1"/>
  <c r="K408" i="1" s="1"/>
  <c r="M408" i="1" s="1"/>
  <c r="S400" i="1"/>
  <c r="K400" i="1" s="1"/>
  <c r="M400" i="1" s="1"/>
  <c r="S396" i="1"/>
  <c r="K396" i="1" s="1"/>
  <c r="M396" i="1" s="1"/>
  <c r="S392" i="1"/>
  <c r="K392" i="1" s="1"/>
  <c r="M392" i="1" s="1"/>
  <c r="S388" i="1"/>
  <c r="K388" i="1" s="1"/>
  <c r="M388" i="1" s="1"/>
  <c r="S384" i="1"/>
  <c r="K384" i="1" s="1"/>
  <c r="M384" i="1" s="1"/>
  <c r="S380" i="1"/>
  <c r="K380" i="1" s="1"/>
  <c r="M380" i="1" s="1"/>
  <c r="S376" i="1"/>
  <c r="K376" i="1" s="1"/>
  <c r="M376" i="1" s="1"/>
  <c r="S368" i="1"/>
  <c r="K368" i="1" s="1"/>
  <c r="M368" i="1" s="1"/>
  <c r="S364" i="1"/>
  <c r="K364" i="1" s="1"/>
  <c r="M364" i="1" s="1"/>
  <c r="S360" i="1"/>
  <c r="K360" i="1" s="1"/>
  <c r="M360" i="1" s="1"/>
  <c r="S339" i="1"/>
  <c r="K339" i="1" s="1"/>
  <c r="M339" i="1" s="1"/>
  <c r="S338" i="1"/>
  <c r="K338" i="1" s="1"/>
  <c r="M338" i="1" s="1"/>
  <c r="S331" i="1"/>
  <c r="K331" i="1" s="1"/>
  <c r="M331" i="1" s="1"/>
  <c r="S324" i="1"/>
  <c r="K324" i="1" s="1"/>
  <c r="M324" i="1" s="1"/>
  <c r="S321" i="1"/>
  <c r="K321" i="1" s="1"/>
  <c r="M321" i="1" s="1"/>
  <c r="S313" i="1"/>
  <c r="S308" i="1"/>
  <c r="K308" i="1" s="1"/>
  <c r="M308" i="1" s="1"/>
  <c r="S300" i="1"/>
  <c r="K300" i="1" s="1"/>
  <c r="M300" i="1" s="1"/>
  <c r="S297" i="1"/>
  <c r="K297" i="1" s="1"/>
  <c r="M297" i="1" s="1"/>
  <c r="S292" i="1"/>
  <c r="K292" i="1" s="1"/>
  <c r="M292" i="1" s="1"/>
  <c r="S80" i="1"/>
  <c r="K80" i="1" s="1"/>
  <c r="M80" i="1" s="1"/>
  <c r="S1501" i="1"/>
  <c r="K1501" i="1" s="1"/>
  <c r="M1501" i="1" s="1"/>
  <c r="S1451" i="1"/>
  <c r="K1451" i="1" s="1"/>
  <c r="M1451" i="1" s="1"/>
  <c r="S1445" i="1"/>
  <c r="K1445" i="1" s="1"/>
  <c r="M1445" i="1" s="1"/>
  <c r="S1429" i="1"/>
  <c r="K1429" i="1" s="1"/>
  <c r="M1429" i="1" s="1"/>
  <c r="S1419" i="1"/>
  <c r="K1419" i="1" s="1"/>
  <c r="M1419" i="1" s="1"/>
  <c r="S1403" i="1"/>
  <c r="K1403" i="1" s="1"/>
  <c r="M1403" i="1" s="1"/>
  <c r="S1397" i="1"/>
  <c r="K1397" i="1" s="1"/>
  <c r="M1397" i="1" s="1"/>
  <c r="S1387" i="1"/>
  <c r="K1387" i="1" s="1"/>
  <c r="M1387" i="1" s="1"/>
  <c r="S1379" i="1"/>
  <c r="K1379" i="1" s="1"/>
  <c r="M1379" i="1" s="1"/>
  <c r="S1371" i="1"/>
  <c r="K1371" i="1" s="1"/>
  <c r="M1371" i="1" s="1"/>
  <c r="S1365" i="1"/>
  <c r="K1365" i="1" s="1"/>
  <c r="M1365" i="1" s="1"/>
  <c r="S1363" i="1"/>
  <c r="K1363" i="1" s="1"/>
  <c r="M1363" i="1" s="1"/>
  <c r="S1355" i="1"/>
  <c r="K1355" i="1" s="1"/>
  <c r="M1355" i="1" s="1"/>
  <c r="S1349" i="1"/>
  <c r="K1349" i="1" s="1"/>
  <c r="M1349" i="1" s="1"/>
  <c r="S1347" i="1"/>
  <c r="K1347" i="1" s="1"/>
  <c r="M1347" i="1" s="1"/>
  <c r="S1339" i="1"/>
  <c r="K1339" i="1" s="1"/>
  <c r="M1339" i="1" s="1"/>
  <c r="S1323" i="1"/>
  <c r="K1323" i="1" s="1"/>
  <c r="M1323" i="1" s="1"/>
  <c r="S1317" i="1"/>
  <c r="K1317" i="1" s="1"/>
  <c r="M1317" i="1" s="1"/>
  <c r="S1309" i="1"/>
  <c r="K1309" i="1" s="1"/>
  <c r="M1309" i="1" s="1"/>
  <c r="S1301" i="1"/>
  <c r="K1301" i="1" s="1"/>
  <c r="M1301" i="1" s="1"/>
  <c r="S1299" i="1"/>
  <c r="K1299" i="1" s="1"/>
  <c r="M1299" i="1" s="1"/>
  <c r="S1293" i="1"/>
  <c r="K1293" i="1" s="1"/>
  <c r="M1293" i="1" s="1"/>
  <c r="S1291" i="1"/>
  <c r="K1291" i="1" s="1"/>
  <c r="M1291" i="1" s="1"/>
  <c r="S1281" i="1"/>
  <c r="K1281" i="1" s="1"/>
  <c r="M1281" i="1" s="1"/>
  <c r="S1257" i="1"/>
  <c r="K1257" i="1" s="1"/>
  <c r="M1257" i="1" s="1"/>
  <c r="S1249" i="1"/>
  <c r="K1249" i="1" s="1"/>
  <c r="M1249" i="1" s="1"/>
  <c r="S1245" i="1"/>
  <c r="K1245" i="1" s="1"/>
  <c r="M1245" i="1" s="1"/>
  <c r="S1243" i="1"/>
  <c r="K1243" i="1" s="1"/>
  <c r="M1243" i="1" s="1"/>
  <c r="S1241" i="1"/>
  <c r="K1241" i="1" s="1"/>
  <c r="M1241" i="1" s="1"/>
  <c r="S1237" i="1"/>
  <c r="K1237" i="1" s="1"/>
  <c r="M1237" i="1" s="1"/>
  <c r="S1235" i="1"/>
  <c r="K1235" i="1" s="1"/>
  <c r="M1235" i="1" s="1"/>
  <c r="S1233" i="1"/>
  <c r="K1233" i="1" s="1"/>
  <c r="M1233" i="1" s="1"/>
  <c r="S1229" i="1"/>
  <c r="K1229" i="1" s="1"/>
  <c r="M1229" i="1" s="1"/>
  <c r="S1227" i="1"/>
  <c r="K1227" i="1" s="1"/>
  <c r="M1227" i="1" s="1"/>
  <c r="S1225" i="1"/>
  <c r="K1225" i="1" s="1"/>
  <c r="M1225" i="1" s="1"/>
  <c r="S1217" i="1"/>
  <c r="K1217" i="1" s="1"/>
  <c r="M1217" i="1" s="1"/>
  <c r="S1211" i="1"/>
  <c r="K1211" i="1" s="1"/>
  <c r="M1211" i="1" s="1"/>
  <c r="S1209" i="1"/>
  <c r="K1209" i="1" s="1"/>
  <c r="M1209" i="1" s="1"/>
  <c r="S1205" i="1"/>
  <c r="K1205" i="1" s="1"/>
  <c r="M1205" i="1" s="1"/>
  <c r="S1201" i="1"/>
  <c r="K1201" i="1" s="1"/>
  <c r="M1201" i="1" s="1"/>
  <c r="S1193" i="1"/>
  <c r="K1193" i="1" s="1"/>
  <c r="M1193" i="1" s="1"/>
  <c r="S1185" i="1"/>
  <c r="K1185" i="1" s="1"/>
  <c r="M1185" i="1" s="1"/>
  <c r="S1181" i="1"/>
  <c r="K1181" i="1" s="1"/>
  <c r="M1181" i="1" s="1"/>
  <c r="S1179" i="1"/>
  <c r="K1179" i="1" s="1"/>
  <c r="M1179" i="1" s="1"/>
  <c r="S1177" i="1"/>
  <c r="K1177" i="1" s="1"/>
  <c r="M1177" i="1" s="1"/>
  <c r="S1173" i="1"/>
  <c r="K1173" i="1" s="1"/>
  <c r="M1173" i="1" s="1"/>
  <c r="S1171" i="1"/>
  <c r="K1171" i="1" s="1"/>
  <c r="M1171" i="1" s="1"/>
  <c r="S1169" i="1"/>
  <c r="K1169" i="1" s="1"/>
  <c r="M1169" i="1" s="1"/>
  <c r="S1165" i="1"/>
  <c r="K1165" i="1" s="1"/>
  <c r="M1165" i="1" s="1"/>
  <c r="S1163" i="1"/>
  <c r="K1163" i="1" s="1"/>
  <c r="M1163" i="1" s="1"/>
  <c r="S1155" i="1"/>
  <c r="K1155" i="1" s="1"/>
  <c r="M1155" i="1" s="1"/>
  <c r="S1153" i="1"/>
  <c r="K1153" i="1" s="1"/>
  <c r="M1153" i="1" s="1"/>
  <c r="S1147" i="1"/>
  <c r="K1147" i="1" s="1"/>
  <c r="M1147" i="1" s="1"/>
  <c r="S1141" i="1"/>
  <c r="K1141" i="1" s="1"/>
  <c r="M1141" i="1" s="1"/>
  <c r="S1137" i="1"/>
  <c r="K1137" i="1" s="1"/>
  <c r="M1137" i="1" s="1"/>
  <c r="S1133" i="1"/>
  <c r="K1133" i="1" s="1"/>
  <c r="M1133" i="1" s="1"/>
  <c r="S1131" i="1"/>
  <c r="K1131" i="1" s="1"/>
  <c r="M1131" i="1" s="1"/>
  <c r="S1123" i="1"/>
  <c r="K1123" i="1" s="1"/>
  <c r="M1123" i="1" s="1"/>
  <c r="S1121" i="1"/>
  <c r="K1121" i="1" s="1"/>
  <c r="M1121" i="1" s="1"/>
  <c r="S1115" i="1"/>
  <c r="K1115" i="1" s="1"/>
  <c r="M1115" i="1" s="1"/>
  <c r="S1109" i="1"/>
  <c r="K1109" i="1" s="1"/>
  <c r="M1109" i="1" s="1"/>
  <c r="S1107" i="1"/>
  <c r="K1107" i="1" s="1"/>
  <c r="M1107" i="1" s="1"/>
  <c r="S1105" i="1"/>
  <c r="K1105" i="1" s="1"/>
  <c r="M1105" i="1" s="1"/>
  <c r="S1099" i="1"/>
  <c r="K1099" i="1" s="1"/>
  <c r="M1099" i="1" s="1"/>
  <c r="S1091" i="1"/>
  <c r="K1091" i="1" s="1"/>
  <c r="M1091" i="1" s="1"/>
  <c r="S1089" i="1"/>
  <c r="K1089" i="1" s="1"/>
  <c r="M1089" i="1" s="1"/>
  <c r="S1083" i="1"/>
  <c r="K1083" i="1" s="1"/>
  <c r="M1083" i="1" s="1"/>
  <c r="S1077" i="1"/>
  <c r="K1077" i="1" s="1"/>
  <c r="M1077" i="1" s="1"/>
  <c r="S1073" i="1"/>
  <c r="K1073" i="1" s="1"/>
  <c r="M1073" i="1" s="1"/>
  <c r="S1069" i="1"/>
  <c r="K1069" i="1" s="1"/>
  <c r="M1069" i="1" s="1"/>
  <c r="S1061" i="1"/>
  <c r="K1061" i="1" s="1"/>
  <c r="M1061" i="1" s="1"/>
  <c r="S1057" i="1"/>
  <c r="K1057" i="1" s="1"/>
  <c r="M1057" i="1" s="1"/>
  <c r="S1053" i="1"/>
  <c r="K1053" i="1" s="1"/>
  <c r="M1053" i="1" s="1"/>
  <c r="S1041" i="1"/>
  <c r="K1041" i="1" s="1"/>
  <c r="M1041" i="1" s="1"/>
  <c r="S1039" i="1"/>
  <c r="K1039" i="1" s="1"/>
  <c r="M1039" i="1" s="1"/>
  <c r="S1037" i="1"/>
  <c r="K1037" i="1" s="1"/>
  <c r="M1037" i="1" s="1"/>
  <c r="S1035" i="1"/>
  <c r="K1035" i="1" s="1"/>
  <c r="M1035" i="1" s="1"/>
  <c r="S1029" i="1"/>
  <c r="K1029" i="1" s="1"/>
  <c r="M1029" i="1" s="1"/>
  <c r="S1027" i="1"/>
  <c r="K1027" i="1" s="1"/>
  <c r="M1027" i="1" s="1"/>
  <c r="S1025" i="1"/>
  <c r="K1025" i="1" s="1"/>
  <c r="M1025" i="1" s="1"/>
  <c r="S1021" i="1"/>
  <c r="K1021" i="1" s="1"/>
  <c r="M1021" i="1" s="1"/>
  <c r="S1019" i="1"/>
  <c r="K1019" i="1" s="1"/>
  <c r="M1019" i="1" s="1"/>
  <c r="S1013" i="1"/>
  <c r="K1013" i="1" s="1"/>
  <c r="M1013" i="1" s="1"/>
  <c r="S1011" i="1"/>
  <c r="K1011" i="1" s="1"/>
  <c r="M1011" i="1" s="1"/>
  <c r="S1009" i="1"/>
  <c r="K1009" i="1" s="1"/>
  <c r="M1009" i="1" s="1"/>
  <c r="S1005" i="1"/>
  <c r="K1005" i="1" s="1"/>
  <c r="M1005" i="1" s="1"/>
  <c r="S1003" i="1"/>
  <c r="K1003" i="1" s="1"/>
  <c r="M1003" i="1" s="1"/>
  <c r="S997" i="1"/>
  <c r="K997" i="1" s="1"/>
  <c r="M997" i="1" s="1"/>
  <c r="S995" i="1"/>
  <c r="K995" i="1" s="1"/>
  <c r="M995" i="1" s="1"/>
  <c r="S993" i="1"/>
  <c r="K993" i="1" s="1"/>
  <c r="M993" i="1" s="1"/>
  <c r="S989" i="1"/>
  <c r="K989" i="1" s="1"/>
  <c r="M989" i="1" s="1"/>
  <c r="S987" i="1"/>
  <c r="K987" i="1" s="1"/>
  <c r="M987" i="1" s="1"/>
  <c r="S981" i="1"/>
  <c r="K981" i="1" s="1"/>
  <c r="M981" i="1" s="1"/>
  <c r="S979" i="1"/>
  <c r="K979" i="1" s="1"/>
  <c r="M979" i="1" s="1"/>
  <c r="S977" i="1"/>
  <c r="K977" i="1" s="1"/>
  <c r="M977" i="1" s="1"/>
  <c r="S973" i="1"/>
  <c r="K973" i="1" s="1"/>
  <c r="M973" i="1" s="1"/>
  <c r="S971" i="1"/>
  <c r="K971" i="1" s="1"/>
  <c r="M971" i="1" s="1"/>
  <c r="S965" i="1"/>
  <c r="K965" i="1" s="1"/>
  <c r="M965" i="1" s="1"/>
  <c r="S963" i="1"/>
  <c r="K963" i="1" s="1"/>
  <c r="M963" i="1" s="1"/>
  <c r="S961" i="1"/>
  <c r="K961" i="1" s="1"/>
  <c r="M961" i="1" s="1"/>
  <c r="S957" i="1"/>
  <c r="K957" i="1" s="1"/>
  <c r="M957" i="1" s="1"/>
  <c r="S955" i="1"/>
  <c r="K955" i="1" s="1"/>
  <c r="M955" i="1" s="1"/>
  <c r="S949" i="1"/>
  <c r="K949" i="1" s="1"/>
  <c r="M949" i="1" s="1"/>
  <c r="S947" i="1"/>
  <c r="K947" i="1" s="1"/>
  <c r="M947" i="1" s="1"/>
  <c r="S945" i="1"/>
  <c r="K945" i="1" s="1"/>
  <c r="M945" i="1" s="1"/>
  <c r="S941" i="1"/>
  <c r="K941" i="1" s="1"/>
  <c r="M941" i="1" s="1"/>
  <c r="S939" i="1"/>
  <c r="K939" i="1" s="1"/>
  <c r="M939" i="1" s="1"/>
  <c r="S933" i="1"/>
  <c r="K933" i="1" s="1"/>
  <c r="M933" i="1" s="1"/>
  <c r="S931" i="1"/>
  <c r="K931" i="1" s="1"/>
  <c r="M931" i="1" s="1"/>
  <c r="S929" i="1"/>
  <c r="K929" i="1" s="1"/>
  <c r="M929" i="1" s="1"/>
  <c r="S925" i="1"/>
  <c r="K925" i="1" s="1"/>
  <c r="M925" i="1" s="1"/>
  <c r="S923" i="1"/>
  <c r="K923" i="1" s="1"/>
  <c r="M923" i="1" s="1"/>
  <c r="S917" i="1"/>
  <c r="K917" i="1" s="1"/>
  <c r="M917" i="1" s="1"/>
  <c r="S915" i="1"/>
  <c r="K915" i="1" s="1"/>
  <c r="M915" i="1" s="1"/>
  <c r="S913" i="1"/>
  <c r="K913" i="1" s="1"/>
  <c r="M913" i="1" s="1"/>
  <c r="S907" i="1"/>
  <c r="K907" i="1" s="1"/>
  <c r="M907" i="1" s="1"/>
  <c r="S901" i="1"/>
  <c r="K901" i="1" s="1"/>
  <c r="M901" i="1" s="1"/>
  <c r="S899" i="1"/>
  <c r="K899" i="1" s="1"/>
  <c r="M899" i="1" s="1"/>
  <c r="S897" i="1"/>
  <c r="K897" i="1" s="1"/>
  <c r="M897" i="1" s="1"/>
  <c r="S893" i="1"/>
  <c r="K893" i="1" s="1"/>
  <c r="M893" i="1" s="1"/>
  <c r="S891" i="1"/>
  <c r="K891" i="1" s="1"/>
  <c r="M891" i="1" s="1"/>
  <c r="S885" i="1"/>
  <c r="K885" i="1" s="1"/>
  <c r="M885" i="1" s="1"/>
  <c r="S883" i="1"/>
  <c r="K883" i="1" s="1"/>
  <c r="M883" i="1" s="1"/>
  <c r="S881" i="1"/>
  <c r="K881" i="1" s="1"/>
  <c r="M881" i="1" s="1"/>
  <c r="S877" i="1"/>
  <c r="K877" i="1" s="1"/>
  <c r="M877" i="1" s="1"/>
  <c r="S875" i="1"/>
  <c r="K875" i="1" s="1"/>
  <c r="M875" i="1" s="1"/>
  <c r="S867" i="1"/>
  <c r="K867" i="1" s="1"/>
  <c r="M867" i="1" s="1"/>
  <c r="S865" i="1"/>
  <c r="K865" i="1" s="1"/>
  <c r="M865" i="1" s="1"/>
  <c r="S859" i="1"/>
  <c r="K859" i="1" s="1"/>
  <c r="M859" i="1" s="1"/>
  <c r="S851" i="1"/>
  <c r="K851" i="1" s="1"/>
  <c r="M851" i="1" s="1"/>
  <c r="S849" i="1"/>
  <c r="K849" i="1" s="1"/>
  <c r="M849" i="1" s="1"/>
  <c r="S843" i="1"/>
  <c r="K843" i="1" s="1"/>
  <c r="M843" i="1" s="1"/>
  <c r="S835" i="1"/>
  <c r="K835" i="1" s="1"/>
  <c r="M835" i="1" s="1"/>
  <c r="S833" i="1"/>
  <c r="K833" i="1" s="1"/>
  <c r="M833" i="1" s="1"/>
  <c r="S827" i="1"/>
  <c r="K827" i="1" s="1"/>
  <c r="M827" i="1" s="1"/>
  <c r="S819" i="1"/>
  <c r="K819" i="1" s="1"/>
  <c r="M819" i="1" s="1"/>
  <c r="S817" i="1"/>
  <c r="K817" i="1" s="1"/>
  <c r="M817" i="1" s="1"/>
  <c r="S811" i="1"/>
  <c r="K811" i="1" s="1"/>
  <c r="M811" i="1" s="1"/>
  <c r="S803" i="1"/>
  <c r="K803" i="1" s="1"/>
  <c r="M803" i="1" s="1"/>
  <c r="S801" i="1"/>
  <c r="K801" i="1" s="1"/>
  <c r="M801" i="1" s="1"/>
  <c r="S795" i="1"/>
  <c r="K795" i="1" s="1"/>
  <c r="M795" i="1" s="1"/>
  <c r="S787" i="1"/>
  <c r="K787" i="1" s="1"/>
  <c r="M787" i="1" s="1"/>
  <c r="S785" i="1"/>
  <c r="K785" i="1" s="1"/>
  <c r="M785" i="1" s="1"/>
  <c r="S779" i="1"/>
  <c r="K779" i="1" s="1"/>
  <c r="M779" i="1" s="1"/>
  <c r="S771" i="1"/>
  <c r="K771" i="1" s="1"/>
  <c r="M771" i="1" s="1"/>
  <c r="S769" i="1"/>
  <c r="K769" i="1" s="1"/>
  <c r="M769" i="1" s="1"/>
  <c r="S763" i="1"/>
  <c r="K763" i="1" s="1"/>
  <c r="M763" i="1" s="1"/>
  <c r="S755" i="1"/>
  <c r="K755" i="1" s="1"/>
  <c r="M755" i="1" s="1"/>
  <c r="S275" i="1"/>
  <c r="K275" i="1" s="1"/>
  <c r="M275" i="1" s="1"/>
  <c r="S1357" i="1"/>
  <c r="K1357" i="1" s="1"/>
  <c r="M1357" i="1" s="1"/>
  <c r="S1315" i="1"/>
  <c r="K1315" i="1" s="1"/>
  <c r="M1315" i="1" s="1"/>
  <c r="S1307" i="1"/>
  <c r="K1307" i="1" s="1"/>
  <c r="M1307" i="1" s="1"/>
  <c r="S1283" i="1"/>
  <c r="K1283" i="1" s="1"/>
  <c r="M1283" i="1" s="1"/>
  <c r="S1265" i="1"/>
  <c r="K1265" i="1" s="1"/>
  <c r="M1265" i="1" s="1"/>
  <c r="S1219" i="1"/>
  <c r="K1219" i="1" s="1"/>
  <c r="M1219" i="1" s="1"/>
  <c r="S1213" i="1"/>
  <c r="K1213" i="1" s="1"/>
  <c r="M1213" i="1" s="1"/>
  <c r="S1197" i="1"/>
  <c r="K1197" i="1" s="1"/>
  <c r="M1197" i="1" s="1"/>
  <c r="S1195" i="1"/>
  <c r="K1195" i="1" s="1"/>
  <c r="M1195" i="1" s="1"/>
  <c r="S1187" i="1"/>
  <c r="K1187" i="1" s="1"/>
  <c r="M1187" i="1" s="1"/>
  <c r="S1157" i="1"/>
  <c r="K1157" i="1" s="1"/>
  <c r="M1157" i="1" s="1"/>
  <c r="S1149" i="1"/>
  <c r="K1149" i="1" s="1"/>
  <c r="M1149" i="1" s="1"/>
  <c r="S1055" i="1"/>
  <c r="K1055" i="1" s="1"/>
  <c r="M1055" i="1" s="1"/>
  <c r="S869" i="1"/>
  <c r="K869" i="1" s="1"/>
  <c r="M869" i="1" s="1"/>
  <c r="S861" i="1"/>
  <c r="K861" i="1" s="1"/>
  <c r="M861" i="1" s="1"/>
  <c r="S853" i="1"/>
  <c r="K853" i="1" s="1"/>
  <c r="M853" i="1" s="1"/>
  <c r="S845" i="1"/>
  <c r="K845" i="1" s="1"/>
  <c r="M845" i="1" s="1"/>
  <c r="S837" i="1"/>
  <c r="K837" i="1" s="1"/>
  <c r="M837" i="1" s="1"/>
  <c r="S829" i="1"/>
  <c r="K829" i="1" s="1"/>
  <c r="M829" i="1" s="1"/>
  <c r="S821" i="1"/>
  <c r="K821" i="1" s="1"/>
  <c r="M821" i="1" s="1"/>
  <c r="S813" i="1"/>
  <c r="K813" i="1" s="1"/>
  <c r="M813" i="1" s="1"/>
  <c r="S805" i="1"/>
  <c r="K805" i="1" s="1"/>
  <c r="M805" i="1" s="1"/>
  <c r="S797" i="1"/>
  <c r="K797" i="1" s="1"/>
  <c r="M797" i="1" s="1"/>
  <c r="S789" i="1"/>
  <c r="K789" i="1" s="1"/>
  <c r="M789" i="1" s="1"/>
  <c r="S781" i="1"/>
  <c r="K781" i="1" s="1"/>
  <c r="M781" i="1" s="1"/>
  <c r="S773" i="1"/>
  <c r="K773" i="1" s="1"/>
  <c r="M773" i="1" s="1"/>
  <c r="S765" i="1"/>
  <c r="K765" i="1" s="1"/>
  <c r="M765" i="1" s="1"/>
  <c r="S757" i="1"/>
  <c r="K757" i="1" s="1"/>
  <c r="M757" i="1" s="1"/>
  <c r="S753" i="1"/>
  <c r="K753" i="1" s="1"/>
  <c r="M753" i="1" s="1"/>
  <c r="S691" i="1"/>
  <c r="K691" i="1" s="1"/>
  <c r="M691" i="1" s="1"/>
  <c r="S651" i="1"/>
  <c r="K651" i="1" s="1"/>
  <c r="M651" i="1" s="1"/>
  <c r="S633" i="1"/>
  <c r="K633" i="1" s="1"/>
  <c r="M633" i="1" s="1"/>
  <c r="S619" i="1"/>
  <c r="K619" i="1" s="1"/>
  <c r="M619" i="1" s="1"/>
  <c r="S601" i="1"/>
  <c r="K601" i="1" s="1"/>
  <c r="M601" i="1" s="1"/>
  <c r="S587" i="1"/>
  <c r="K587" i="1" s="1"/>
  <c r="M587" i="1" s="1"/>
  <c r="S537" i="1"/>
  <c r="K537" i="1" s="1"/>
  <c r="M537" i="1" s="1"/>
  <c r="S527" i="1"/>
  <c r="K527" i="1" s="1"/>
  <c r="M527" i="1" s="1"/>
  <c r="S463" i="1"/>
  <c r="K463" i="1" s="1"/>
  <c r="M463" i="1" s="1"/>
  <c r="S399" i="1"/>
  <c r="K399" i="1" s="1"/>
  <c r="M399" i="1" s="1"/>
  <c r="S383" i="1"/>
  <c r="K383" i="1" s="1"/>
  <c r="M383" i="1" s="1"/>
  <c r="S367" i="1"/>
  <c r="K367" i="1" s="1"/>
  <c r="M367" i="1" s="1"/>
  <c r="S351" i="1"/>
  <c r="K351" i="1" s="1"/>
  <c r="M351" i="1" s="1"/>
  <c r="S332" i="1"/>
  <c r="K332" i="1" s="1"/>
  <c r="M332" i="1" s="1"/>
  <c r="S325" i="1"/>
  <c r="K325" i="1" s="1"/>
  <c r="M325" i="1" s="1"/>
  <c r="S309" i="1"/>
  <c r="K309" i="1" s="1"/>
  <c r="M309" i="1" s="1"/>
  <c r="S301" i="1"/>
  <c r="K301" i="1" s="1"/>
  <c r="M301" i="1" s="1"/>
  <c r="S1533" i="1"/>
  <c r="K1533" i="1" s="1"/>
  <c r="M1533" i="1" s="1"/>
  <c r="S1515" i="1"/>
  <c r="K1515" i="1" s="1"/>
  <c r="M1515" i="1" s="1"/>
  <c r="S1483" i="1"/>
  <c r="K1483" i="1" s="1"/>
  <c r="M1483" i="1" s="1"/>
  <c r="S1469" i="1"/>
  <c r="K1469" i="1" s="1"/>
  <c r="M1469" i="1" s="1"/>
  <c r="S1435" i="1"/>
  <c r="K1435" i="1" s="1"/>
  <c r="M1435" i="1" s="1"/>
  <c r="S1381" i="1"/>
  <c r="K1381" i="1" s="1"/>
  <c r="M1381" i="1" s="1"/>
  <c r="S1373" i="1"/>
  <c r="K1373" i="1" s="1"/>
  <c r="M1373" i="1" s="1"/>
  <c r="S1341" i="1"/>
  <c r="K1341" i="1" s="1"/>
  <c r="M1341" i="1" s="1"/>
  <c r="S1325" i="1"/>
  <c r="K1325" i="1" s="1"/>
  <c r="M1325" i="1" s="1"/>
  <c r="S1275" i="1"/>
  <c r="K1275" i="1" s="1"/>
  <c r="M1275" i="1" s="1"/>
  <c r="S1273" i="1"/>
  <c r="K1273" i="1" s="1"/>
  <c r="M1273" i="1" s="1"/>
  <c r="S1259" i="1"/>
  <c r="K1259" i="1" s="1"/>
  <c r="M1259" i="1" s="1"/>
  <c r="S1251" i="1"/>
  <c r="K1251" i="1" s="1"/>
  <c r="M1251" i="1" s="1"/>
  <c r="S1125" i="1"/>
  <c r="K1125" i="1" s="1"/>
  <c r="M1125" i="1" s="1"/>
  <c r="S1117" i="1"/>
  <c r="K1117" i="1" s="1"/>
  <c r="M1117" i="1" s="1"/>
  <c r="S1101" i="1"/>
  <c r="K1101" i="1" s="1"/>
  <c r="M1101" i="1" s="1"/>
  <c r="S1093" i="1"/>
  <c r="K1093" i="1" s="1"/>
  <c r="M1093" i="1" s="1"/>
  <c r="S1085" i="1"/>
  <c r="K1085" i="1" s="1"/>
  <c r="M1085" i="1" s="1"/>
  <c r="S1063" i="1"/>
  <c r="K1063" i="1" s="1"/>
  <c r="M1063" i="1" s="1"/>
  <c r="S1047" i="1"/>
  <c r="K1047" i="1" s="1"/>
  <c r="M1047" i="1" s="1"/>
  <c r="S1045" i="1"/>
  <c r="K1045" i="1" s="1"/>
  <c r="M1045" i="1" s="1"/>
  <c r="S909" i="1"/>
  <c r="K909" i="1" s="1"/>
  <c r="M909" i="1" s="1"/>
  <c r="S1526" i="1"/>
  <c r="K1526" i="1" s="1"/>
  <c r="M1526" i="1" s="1"/>
  <c r="S260" i="1"/>
  <c r="K260" i="1" s="1"/>
  <c r="M260" i="1" s="1"/>
  <c r="S1598" i="1"/>
  <c r="K1598" i="1" s="1"/>
  <c r="M1598" i="1" s="1"/>
  <c r="S1076" i="1"/>
  <c r="K1076" i="1" s="1"/>
  <c r="M1076" i="1" s="1"/>
  <c r="S249" i="1"/>
  <c r="K249" i="1" s="1"/>
  <c r="M249" i="1" s="1"/>
  <c r="S193" i="1"/>
  <c r="K193" i="1" s="1"/>
  <c r="M193" i="1" s="1"/>
  <c r="S2097" i="1"/>
  <c r="K2097" i="1" s="1"/>
  <c r="M2097" i="1" s="1"/>
  <c r="S2033" i="1"/>
  <c r="K2033" i="1" s="1"/>
  <c r="M2033" i="1" s="1"/>
  <c r="S1685" i="1"/>
  <c r="K1685" i="1" s="1"/>
  <c r="M1685" i="1" s="1"/>
  <c r="S1563" i="1"/>
  <c r="K1563" i="1" s="1"/>
  <c r="M1563" i="1" s="1"/>
  <c r="S1557" i="1"/>
  <c r="K1557" i="1" s="1"/>
  <c r="M1557" i="1" s="1"/>
  <c r="S1517" i="1"/>
  <c r="K1517" i="1" s="1"/>
  <c r="M1517" i="1" s="1"/>
  <c r="S1485" i="1"/>
  <c r="K1485" i="1" s="1"/>
  <c r="M1485" i="1" s="1"/>
  <c r="S1467" i="1"/>
  <c r="K1467" i="1" s="1"/>
  <c r="M1467" i="1" s="1"/>
  <c r="S1453" i="1"/>
  <c r="K1453" i="1" s="1"/>
  <c r="M1453" i="1" s="1"/>
  <c r="S1443" i="1"/>
  <c r="K1443" i="1" s="1"/>
  <c r="M1443" i="1" s="1"/>
  <c r="S1437" i="1"/>
  <c r="K1437" i="1" s="1"/>
  <c r="M1437" i="1" s="1"/>
  <c r="S1427" i="1"/>
  <c r="K1427" i="1" s="1"/>
  <c r="M1427" i="1" s="1"/>
  <c r="S1421" i="1"/>
  <c r="K1421" i="1" s="1"/>
  <c r="M1421" i="1" s="1"/>
  <c r="S1411" i="1"/>
  <c r="K1411" i="1" s="1"/>
  <c r="M1411" i="1" s="1"/>
  <c r="S1405" i="1"/>
  <c r="K1405" i="1" s="1"/>
  <c r="M1405" i="1" s="1"/>
  <c r="S1389" i="1"/>
  <c r="K1389" i="1" s="1"/>
  <c r="M1389" i="1" s="1"/>
  <c r="S1873" i="1"/>
  <c r="K1873" i="1" s="1"/>
  <c r="M1873" i="1" s="1"/>
  <c r="S1749" i="1"/>
  <c r="K1749" i="1" s="1"/>
  <c r="M1749" i="1" s="1"/>
  <c r="S1629" i="1"/>
  <c r="K1629" i="1" s="1"/>
  <c r="M1629" i="1" s="1"/>
  <c r="S747" i="1"/>
  <c r="K747" i="1" s="1"/>
  <c r="M747" i="1" s="1"/>
  <c r="S649" i="1"/>
  <c r="K649" i="1" s="1"/>
  <c r="M649" i="1" s="1"/>
  <c r="S635" i="1"/>
  <c r="K635" i="1" s="1"/>
  <c r="M635" i="1" s="1"/>
  <c r="S617" i="1"/>
  <c r="K617" i="1" s="1"/>
  <c r="M617" i="1" s="1"/>
  <c r="S603" i="1"/>
  <c r="K603" i="1" s="1"/>
  <c r="M603" i="1" s="1"/>
  <c r="S585" i="1"/>
  <c r="K585" i="1" s="1"/>
  <c r="M585" i="1" s="1"/>
  <c r="S571" i="1"/>
  <c r="K571" i="1" s="1"/>
  <c r="M571" i="1" s="1"/>
  <c r="S553" i="1"/>
  <c r="K553" i="1" s="1"/>
  <c r="M553" i="1" s="1"/>
  <c r="S543" i="1"/>
  <c r="K543" i="1" s="1"/>
  <c r="M543" i="1" s="1"/>
  <c r="S521" i="1"/>
  <c r="K521" i="1" s="1"/>
  <c r="M521" i="1" s="1"/>
  <c r="S511" i="1"/>
  <c r="K511" i="1" s="1"/>
  <c r="M511" i="1" s="1"/>
  <c r="S489" i="1"/>
  <c r="K489" i="1" s="1"/>
  <c r="M489" i="1" s="1"/>
  <c r="S479" i="1"/>
  <c r="K479" i="1" s="1"/>
  <c r="M479" i="1" s="1"/>
  <c r="S447" i="1"/>
  <c r="K447" i="1" s="1"/>
  <c r="M447" i="1" s="1"/>
  <c r="S415" i="1"/>
  <c r="K415" i="1" s="1"/>
  <c r="M415" i="1" s="1"/>
  <c r="S391" i="1"/>
  <c r="K391" i="1" s="1"/>
  <c r="M391" i="1" s="1"/>
  <c r="S375" i="1"/>
  <c r="K375" i="1" s="1"/>
  <c r="M375" i="1" s="1"/>
  <c r="S359" i="1"/>
  <c r="K359" i="1" s="1"/>
  <c r="M359" i="1" s="1"/>
  <c r="S354" i="1"/>
  <c r="K354" i="1" s="1"/>
  <c r="M354" i="1" s="1"/>
  <c r="S346" i="1"/>
  <c r="K346" i="1" s="1"/>
  <c r="M346" i="1" s="1"/>
  <c r="S335" i="1"/>
  <c r="K335" i="1" s="1"/>
  <c r="M335" i="1" s="1"/>
  <c r="S328" i="1"/>
  <c r="K328" i="1" s="1"/>
  <c r="M328" i="1" s="1"/>
  <c r="S316" i="1"/>
  <c r="K316" i="1" s="1"/>
  <c r="M316" i="1" s="1"/>
  <c r="S305" i="1"/>
  <c r="K305" i="1" s="1"/>
  <c r="M305" i="1" s="1"/>
  <c r="S270" i="1"/>
  <c r="K270" i="1" s="1"/>
  <c r="M270" i="1" s="1"/>
  <c r="S2299" i="1"/>
  <c r="K2299" i="1" s="1"/>
  <c r="M2299" i="1" s="1"/>
  <c r="S2297" i="1"/>
  <c r="K2297" i="1" s="1"/>
  <c r="M2297" i="1" s="1"/>
  <c r="S2279" i="1"/>
  <c r="K2279" i="1" s="1"/>
  <c r="M2279" i="1" s="1"/>
  <c r="S2273" i="1"/>
  <c r="K2273" i="1" s="1"/>
  <c r="M2273" i="1" s="1"/>
  <c r="S2267" i="1"/>
  <c r="K2267" i="1" s="1"/>
  <c r="M2267" i="1" s="1"/>
  <c r="S2257" i="1"/>
  <c r="K2257" i="1" s="1"/>
  <c r="M2257" i="1" s="1"/>
  <c r="S2247" i="1"/>
  <c r="K2247" i="1" s="1"/>
  <c r="M2247" i="1" s="1"/>
  <c r="S2245" i="1"/>
  <c r="K2245" i="1" s="1"/>
  <c r="M2245" i="1" s="1"/>
  <c r="S2235" i="1"/>
  <c r="K2235" i="1" s="1"/>
  <c r="M2235" i="1" s="1"/>
  <c r="S2229" i="1"/>
  <c r="K2229" i="1" s="1"/>
  <c r="M2229" i="1" s="1"/>
  <c r="S2211" i="1"/>
  <c r="K2211" i="1" s="1"/>
  <c r="M2211" i="1" s="1"/>
  <c r="S2201" i="1"/>
  <c r="K2201" i="1" s="1"/>
  <c r="M2201" i="1" s="1"/>
  <c r="S2189" i="1"/>
  <c r="K2189" i="1" s="1"/>
  <c r="M2189" i="1" s="1"/>
  <c r="S2177" i="1"/>
  <c r="K2177" i="1" s="1"/>
  <c r="M2177" i="1" s="1"/>
  <c r="S2159" i="1"/>
  <c r="K2159" i="1" s="1"/>
  <c r="M2159" i="1" s="1"/>
  <c r="S2157" i="1"/>
  <c r="K2157" i="1" s="1"/>
  <c r="M2157" i="1" s="1"/>
  <c r="S2145" i="1"/>
  <c r="K2145" i="1" s="1"/>
  <c r="M2145" i="1" s="1"/>
  <c r="S2133" i="1"/>
  <c r="K2133" i="1" s="1"/>
  <c r="M2133" i="1" s="1"/>
  <c r="S2121" i="1"/>
  <c r="K2121" i="1" s="1"/>
  <c r="M2121" i="1" s="1"/>
  <c r="S2065" i="1"/>
  <c r="K2065" i="1" s="1"/>
  <c r="M2065" i="1" s="1"/>
  <c r="S2037" i="1"/>
  <c r="K2037" i="1" s="1"/>
  <c r="M2037" i="1" s="1"/>
  <c r="S2029" i="1"/>
  <c r="K2029" i="1" s="1"/>
  <c r="M2029" i="1" s="1"/>
  <c r="S2025" i="1"/>
  <c r="K2025" i="1" s="1"/>
  <c r="M2025" i="1" s="1"/>
  <c r="S2021" i="1"/>
  <c r="K2021" i="1" s="1"/>
  <c r="M2021" i="1" s="1"/>
  <c r="S2017" i="1"/>
  <c r="K2017" i="1" s="1"/>
  <c r="M2017" i="1" s="1"/>
  <c r="S2013" i="1"/>
  <c r="K2013" i="1" s="1"/>
  <c r="M2013" i="1" s="1"/>
  <c r="S2009" i="1"/>
  <c r="K2009" i="1" s="1"/>
  <c r="M2009" i="1" s="1"/>
  <c r="S2007" i="1"/>
  <c r="K2007" i="1" s="1"/>
  <c r="M2007" i="1" s="1"/>
  <c r="S2005" i="1"/>
  <c r="K2005" i="1" s="1"/>
  <c r="M2005" i="1" s="1"/>
  <c r="S2001" i="1"/>
  <c r="K2001" i="1" s="1"/>
  <c r="M2001" i="1" s="1"/>
  <c r="S1997" i="1"/>
  <c r="K1997" i="1" s="1"/>
  <c r="M1997" i="1" s="1"/>
  <c r="S1993" i="1"/>
  <c r="K1993" i="1" s="1"/>
  <c r="M1993" i="1" s="1"/>
  <c r="S1989" i="1"/>
  <c r="K1989" i="1" s="1"/>
  <c r="M1989" i="1" s="1"/>
  <c r="S1985" i="1"/>
  <c r="K1985" i="1" s="1"/>
  <c r="M1985" i="1" s="1"/>
  <c r="S1981" i="1"/>
  <c r="K1981" i="1" s="1"/>
  <c r="M1981" i="1" s="1"/>
  <c r="S1977" i="1"/>
  <c r="K1977" i="1" s="1"/>
  <c r="M1977" i="1" s="1"/>
  <c r="S1973" i="1"/>
  <c r="K1973" i="1" s="1"/>
  <c r="M1973" i="1" s="1"/>
  <c r="S1969" i="1"/>
  <c r="K1969" i="1" s="1"/>
  <c r="M1969" i="1" s="1"/>
  <c r="S1961" i="1"/>
  <c r="K1961" i="1" s="1"/>
  <c r="M1961" i="1" s="1"/>
  <c r="S1953" i="1"/>
  <c r="K1953" i="1" s="1"/>
  <c r="M1953" i="1" s="1"/>
  <c r="S1945" i="1"/>
  <c r="K1945" i="1" s="1"/>
  <c r="M1945" i="1" s="1"/>
  <c r="S1937" i="1"/>
  <c r="K1937" i="1" s="1"/>
  <c r="M1937" i="1" s="1"/>
  <c r="S1925" i="1"/>
  <c r="K1925" i="1" s="1"/>
  <c r="M1925" i="1" s="1"/>
  <c r="S1917" i="1"/>
  <c r="K1917" i="1" s="1"/>
  <c r="M1917" i="1" s="1"/>
  <c r="S1913" i="1"/>
  <c r="K1913" i="1" s="1"/>
  <c r="M1913" i="1" s="1"/>
  <c r="S1905" i="1"/>
  <c r="K1905" i="1" s="1"/>
  <c r="M1905" i="1" s="1"/>
  <c r="S1897" i="1"/>
  <c r="K1897" i="1" s="1"/>
  <c r="M1897" i="1" s="1"/>
  <c r="S1895" i="1"/>
  <c r="K1895" i="1" s="1"/>
  <c r="M1895" i="1" s="1"/>
  <c r="S1891" i="1"/>
  <c r="K1891" i="1" s="1"/>
  <c r="M1891" i="1" s="1"/>
  <c r="S1889" i="1"/>
  <c r="K1889" i="1" s="1"/>
  <c r="M1889" i="1" s="1"/>
  <c r="S1887" i="1"/>
  <c r="K1887" i="1" s="1"/>
  <c r="M1887" i="1" s="1"/>
  <c r="S1883" i="1"/>
  <c r="K1883" i="1" s="1"/>
  <c r="M1883" i="1" s="1"/>
  <c r="S1879" i="1"/>
  <c r="K1879" i="1" s="1"/>
  <c r="M1879" i="1" s="1"/>
  <c r="S1877" i="1"/>
  <c r="K1877" i="1" s="1"/>
  <c r="M1877" i="1" s="1"/>
  <c r="S1869" i="1"/>
  <c r="K1869" i="1" s="1"/>
  <c r="M1869" i="1" s="1"/>
  <c r="S1865" i="1"/>
  <c r="K1865" i="1" s="1"/>
  <c r="M1865" i="1" s="1"/>
  <c r="S1861" i="1"/>
  <c r="K1861" i="1" s="1"/>
  <c r="M1861" i="1" s="1"/>
  <c r="S1857" i="1"/>
  <c r="K1857" i="1" s="1"/>
  <c r="M1857" i="1" s="1"/>
  <c r="S1853" i="1"/>
  <c r="K1853" i="1" s="1"/>
  <c r="M1853" i="1" s="1"/>
  <c r="S1849" i="1"/>
  <c r="K1849" i="1" s="1"/>
  <c r="M1849" i="1" s="1"/>
  <c r="S1845" i="1"/>
  <c r="K1845" i="1" s="1"/>
  <c r="M1845" i="1" s="1"/>
  <c r="S1841" i="1"/>
  <c r="K1841" i="1" s="1"/>
  <c r="M1841" i="1" s="1"/>
  <c r="S1837" i="1"/>
  <c r="K1837" i="1" s="1"/>
  <c r="M1837" i="1" s="1"/>
  <c r="S1833" i="1"/>
  <c r="K1833" i="1" s="1"/>
  <c r="M1833" i="1" s="1"/>
  <c r="S1829" i="1"/>
  <c r="K1829" i="1" s="1"/>
  <c r="M1829" i="1" s="1"/>
  <c r="S1825" i="1"/>
  <c r="K1825" i="1" s="1"/>
  <c r="M1825" i="1" s="1"/>
  <c r="S1821" i="1"/>
  <c r="K1821" i="1" s="1"/>
  <c r="M1821" i="1" s="1"/>
  <c r="S1817" i="1"/>
  <c r="K1817" i="1" s="1"/>
  <c r="M1817" i="1" s="1"/>
  <c r="S1809" i="1"/>
  <c r="K1809" i="1" s="1"/>
  <c r="M1809" i="1" s="1"/>
  <c r="S1805" i="1"/>
  <c r="K1805" i="1" s="1"/>
  <c r="M1805" i="1" s="1"/>
  <c r="S1801" i="1"/>
  <c r="K1801" i="1" s="1"/>
  <c r="M1801" i="1" s="1"/>
  <c r="S1797" i="1"/>
  <c r="K1797" i="1" s="1"/>
  <c r="M1797" i="1" s="1"/>
  <c r="S1793" i="1"/>
  <c r="K1793" i="1" s="1"/>
  <c r="M1793" i="1" s="1"/>
  <c r="S1789" i="1"/>
  <c r="K1789" i="1" s="1"/>
  <c r="M1789" i="1" s="1"/>
  <c r="S1785" i="1"/>
  <c r="K1785" i="1" s="1"/>
  <c r="M1785" i="1" s="1"/>
  <c r="S1783" i="1"/>
  <c r="K1783" i="1" s="1"/>
  <c r="M1783" i="1" s="1"/>
  <c r="S1781" i="1"/>
  <c r="K1781" i="1" s="1"/>
  <c r="M1781" i="1" s="1"/>
  <c r="S1777" i="1"/>
  <c r="K1777" i="1" s="1"/>
  <c r="M1777" i="1" s="1"/>
  <c r="S1773" i="1"/>
  <c r="K1773" i="1" s="1"/>
  <c r="M1773" i="1" s="1"/>
  <c r="S1769" i="1"/>
  <c r="K1769" i="1" s="1"/>
  <c r="M1769" i="1" s="1"/>
  <c r="S1765" i="1"/>
  <c r="K1765" i="1" s="1"/>
  <c r="M1765" i="1" s="1"/>
  <c r="S1761" i="1"/>
  <c r="K1761" i="1" s="1"/>
  <c r="M1761" i="1" s="1"/>
  <c r="S1759" i="1"/>
  <c r="K1759" i="1" s="1"/>
  <c r="M1759" i="1" s="1"/>
  <c r="S1757" i="1"/>
  <c r="K1757" i="1" s="1"/>
  <c r="M1757" i="1" s="1"/>
  <c r="S1753" i="1"/>
  <c r="K1753" i="1" s="1"/>
  <c r="M1753" i="1" s="1"/>
  <c r="S1745" i="1"/>
  <c r="K1745" i="1" s="1"/>
  <c r="M1745" i="1" s="1"/>
  <c r="S1741" i="1"/>
  <c r="K1741" i="1" s="1"/>
  <c r="M1741" i="1" s="1"/>
  <c r="S1737" i="1"/>
  <c r="K1737" i="1" s="1"/>
  <c r="M1737" i="1" s="1"/>
  <c r="S1735" i="1"/>
  <c r="K1735" i="1" s="1"/>
  <c r="M1735" i="1" s="1"/>
  <c r="S1733" i="1"/>
  <c r="K1733" i="1" s="1"/>
  <c r="M1733" i="1" s="1"/>
  <c r="S1729" i="1"/>
  <c r="K1729" i="1" s="1"/>
  <c r="M1729" i="1" s="1"/>
  <c r="S1725" i="1"/>
  <c r="K1725" i="1" s="1"/>
  <c r="M1725" i="1" s="1"/>
  <c r="S1721" i="1"/>
  <c r="K1721" i="1" s="1"/>
  <c r="M1721" i="1" s="1"/>
  <c r="S1719" i="1"/>
  <c r="K1719" i="1" s="1"/>
  <c r="M1719" i="1" s="1"/>
  <c r="S1717" i="1"/>
  <c r="K1717" i="1" s="1"/>
  <c r="M1717" i="1" s="1"/>
  <c r="S1713" i="1"/>
  <c r="K1713" i="1" s="1"/>
  <c r="M1713" i="1" s="1"/>
  <c r="S1709" i="1"/>
  <c r="K1709" i="1" s="1"/>
  <c r="M1709" i="1" s="1"/>
  <c r="S1705" i="1"/>
  <c r="K1705" i="1" s="1"/>
  <c r="M1705" i="1" s="1"/>
  <c r="S1701" i="1"/>
  <c r="K1701" i="1" s="1"/>
  <c r="M1701" i="1" s="1"/>
  <c r="S1697" i="1"/>
  <c r="K1697" i="1" s="1"/>
  <c r="M1697" i="1" s="1"/>
  <c r="S1693" i="1"/>
  <c r="K1693" i="1" s="1"/>
  <c r="M1693" i="1" s="1"/>
  <c r="S1689" i="1"/>
  <c r="K1689" i="1" s="1"/>
  <c r="M1689" i="1" s="1"/>
  <c r="S1681" i="1"/>
  <c r="K1681" i="1" s="1"/>
  <c r="M1681" i="1" s="1"/>
  <c r="S1677" i="1"/>
  <c r="K1677" i="1" s="1"/>
  <c r="M1677" i="1" s="1"/>
  <c r="S1675" i="1"/>
  <c r="K1675" i="1" s="1"/>
  <c r="M1675" i="1" s="1"/>
  <c r="S1673" i="1"/>
  <c r="K1673" i="1" s="1"/>
  <c r="M1673" i="1" s="1"/>
  <c r="S1669" i="1"/>
  <c r="K1669" i="1" s="1"/>
  <c r="M1669" i="1" s="1"/>
  <c r="S1665" i="1"/>
  <c r="K1665" i="1" s="1"/>
  <c r="M1665" i="1" s="1"/>
  <c r="S1661" i="1"/>
  <c r="K1661" i="1" s="1"/>
  <c r="M1661" i="1" s="1"/>
  <c r="S1657" i="1"/>
  <c r="K1657" i="1" s="1"/>
  <c r="M1657" i="1" s="1"/>
  <c r="S1653" i="1"/>
  <c r="K1653" i="1" s="1"/>
  <c r="M1653" i="1" s="1"/>
  <c r="S1649" i="1"/>
  <c r="K1649" i="1" s="1"/>
  <c r="M1649" i="1" s="1"/>
  <c r="S1647" i="1"/>
  <c r="K1647" i="1" s="1"/>
  <c r="M1647" i="1" s="1"/>
  <c r="S1645" i="1"/>
  <c r="K1645" i="1" s="1"/>
  <c r="M1645" i="1" s="1"/>
  <c r="S1641" i="1"/>
  <c r="K1641" i="1" s="1"/>
  <c r="M1641" i="1" s="1"/>
  <c r="S1637" i="1"/>
  <c r="K1637" i="1" s="1"/>
  <c r="M1637" i="1" s="1"/>
  <c r="S1633" i="1"/>
  <c r="K1633" i="1" s="1"/>
  <c r="M1633" i="1" s="1"/>
  <c r="S1625" i="1"/>
  <c r="K1625" i="1" s="1"/>
  <c r="M1625" i="1" s="1"/>
  <c r="S1621" i="1"/>
  <c r="K1621" i="1" s="1"/>
  <c r="M1621" i="1" s="1"/>
  <c r="S1617" i="1"/>
  <c r="K1617" i="1" s="1"/>
  <c r="M1617" i="1" s="1"/>
  <c r="S1613" i="1"/>
  <c r="K1613" i="1" s="1"/>
  <c r="M1613" i="1" s="1"/>
  <c r="S1609" i="1"/>
  <c r="K1609" i="1" s="1"/>
  <c r="M1609" i="1" s="1"/>
  <c r="S1605" i="1"/>
  <c r="K1605" i="1" s="1"/>
  <c r="M1605" i="1" s="1"/>
  <c r="S1601" i="1"/>
  <c r="K1601" i="1" s="1"/>
  <c r="M1601" i="1" s="1"/>
  <c r="S1597" i="1"/>
  <c r="K1597" i="1" s="1"/>
  <c r="M1597" i="1" s="1"/>
  <c r="S1595" i="1"/>
  <c r="K1595" i="1" s="1"/>
  <c r="M1595" i="1" s="1"/>
  <c r="S1593" i="1"/>
  <c r="K1593" i="1" s="1"/>
  <c r="M1593" i="1" s="1"/>
  <c r="S1589" i="1"/>
  <c r="K1589" i="1" s="1"/>
  <c r="M1589" i="1" s="1"/>
  <c r="S1585" i="1"/>
  <c r="K1585" i="1" s="1"/>
  <c r="M1585" i="1" s="1"/>
  <c r="S1581" i="1"/>
  <c r="K1581" i="1" s="1"/>
  <c r="M1581" i="1" s="1"/>
  <c r="S1579" i="1"/>
  <c r="K1579" i="1" s="1"/>
  <c r="M1579" i="1" s="1"/>
  <c r="S1577" i="1"/>
  <c r="K1577" i="1" s="1"/>
  <c r="M1577" i="1" s="1"/>
  <c r="S1573" i="1"/>
  <c r="K1573" i="1" s="1"/>
  <c r="M1573" i="1" s="1"/>
  <c r="S1571" i="1"/>
  <c r="K1571" i="1" s="1"/>
  <c r="M1571" i="1" s="1"/>
  <c r="S1569" i="1"/>
  <c r="K1569" i="1" s="1"/>
  <c r="M1569" i="1" s="1"/>
  <c r="S1567" i="1"/>
  <c r="K1567" i="1" s="1"/>
  <c r="M1567" i="1" s="1"/>
  <c r="S1565" i="1"/>
  <c r="K1565" i="1" s="1"/>
  <c r="M1565" i="1" s="1"/>
  <c r="S1561" i="1"/>
  <c r="K1561" i="1" s="1"/>
  <c r="M1561" i="1" s="1"/>
  <c r="S1559" i="1"/>
  <c r="K1559" i="1" s="1"/>
  <c r="M1559" i="1" s="1"/>
  <c r="S1555" i="1"/>
  <c r="K1555" i="1" s="1"/>
  <c r="M1555" i="1" s="1"/>
  <c r="S1553" i="1"/>
  <c r="K1553" i="1" s="1"/>
  <c r="M1553" i="1" s="1"/>
  <c r="S1551" i="1"/>
  <c r="K1551" i="1" s="1"/>
  <c r="M1551" i="1" s="1"/>
  <c r="S1549" i="1"/>
  <c r="K1549" i="1" s="1"/>
  <c r="M1549" i="1" s="1"/>
  <c r="S1547" i="1"/>
  <c r="K1547" i="1" s="1"/>
  <c r="M1547" i="1" s="1"/>
  <c r="S1545" i="1"/>
  <c r="K1545" i="1" s="1"/>
  <c r="M1545" i="1" s="1"/>
  <c r="S1543" i="1"/>
  <c r="K1543" i="1" s="1"/>
  <c r="M1543" i="1" s="1"/>
  <c r="S1541" i="1"/>
  <c r="K1541" i="1" s="1"/>
  <c r="M1541" i="1" s="1"/>
  <c r="S1539" i="1"/>
  <c r="K1539" i="1" s="1"/>
  <c r="M1539" i="1" s="1"/>
  <c r="S1537" i="1"/>
  <c r="K1537" i="1" s="1"/>
  <c r="M1537" i="1" s="1"/>
  <c r="S1535" i="1"/>
  <c r="K1535" i="1" s="1"/>
  <c r="M1535" i="1" s="1"/>
  <c r="S1531" i="1"/>
  <c r="K1531" i="1" s="1"/>
  <c r="M1531" i="1" s="1"/>
  <c r="S1529" i="1"/>
  <c r="K1529" i="1" s="1"/>
  <c r="M1529" i="1" s="1"/>
  <c r="S1527" i="1"/>
  <c r="K1527" i="1" s="1"/>
  <c r="M1527" i="1" s="1"/>
  <c r="S1525" i="1"/>
  <c r="K1525" i="1" s="1"/>
  <c r="M1525" i="1" s="1"/>
  <c r="S1523" i="1"/>
  <c r="K1523" i="1" s="1"/>
  <c r="M1523" i="1" s="1"/>
  <c r="S1521" i="1"/>
  <c r="K1521" i="1" s="1"/>
  <c r="M1521" i="1" s="1"/>
  <c r="S1519" i="1"/>
  <c r="K1519" i="1" s="1"/>
  <c r="M1519" i="1" s="1"/>
  <c r="S1513" i="1"/>
  <c r="K1513" i="1" s="1"/>
  <c r="M1513" i="1" s="1"/>
  <c r="S1511" i="1"/>
  <c r="K1511" i="1" s="1"/>
  <c r="M1511" i="1" s="1"/>
  <c r="S1509" i="1"/>
  <c r="K1509" i="1" s="1"/>
  <c r="M1509" i="1" s="1"/>
  <c r="S1507" i="1"/>
  <c r="K1507" i="1" s="1"/>
  <c r="M1507" i="1" s="1"/>
  <c r="S1505" i="1"/>
  <c r="K1505" i="1" s="1"/>
  <c r="M1505" i="1" s="1"/>
  <c r="S1503" i="1"/>
  <c r="K1503" i="1" s="1"/>
  <c r="M1503" i="1" s="1"/>
  <c r="S1499" i="1"/>
  <c r="K1499" i="1" s="1"/>
  <c r="M1499" i="1" s="1"/>
  <c r="S1497" i="1"/>
  <c r="K1497" i="1" s="1"/>
  <c r="M1497" i="1" s="1"/>
  <c r="S1495" i="1"/>
  <c r="K1495" i="1" s="1"/>
  <c r="M1495" i="1" s="1"/>
  <c r="S1493" i="1"/>
  <c r="K1493" i="1" s="1"/>
  <c r="M1493" i="1" s="1"/>
  <c r="S1491" i="1"/>
  <c r="K1491" i="1" s="1"/>
  <c r="M1491" i="1" s="1"/>
  <c r="S1489" i="1"/>
  <c r="K1489" i="1" s="1"/>
  <c r="M1489" i="1" s="1"/>
  <c r="S1487" i="1"/>
  <c r="K1487" i="1" s="1"/>
  <c r="M1487" i="1" s="1"/>
  <c r="S1481" i="1"/>
  <c r="K1481" i="1" s="1"/>
  <c r="M1481" i="1" s="1"/>
  <c r="S1479" i="1"/>
  <c r="K1479" i="1" s="1"/>
  <c r="M1479" i="1" s="1"/>
  <c r="S1477" i="1"/>
  <c r="K1477" i="1" s="1"/>
  <c r="M1477" i="1" s="1"/>
  <c r="S1475" i="1"/>
  <c r="K1475" i="1" s="1"/>
  <c r="M1475" i="1" s="1"/>
  <c r="S1473" i="1"/>
  <c r="K1473" i="1" s="1"/>
  <c r="M1473" i="1" s="1"/>
  <c r="S1471" i="1"/>
  <c r="K1471" i="1" s="1"/>
  <c r="M1471" i="1" s="1"/>
  <c r="S1465" i="1"/>
  <c r="K1465" i="1" s="1"/>
  <c r="M1465" i="1" s="1"/>
  <c r="S1463" i="1"/>
  <c r="K1463" i="1" s="1"/>
  <c r="M1463" i="1" s="1"/>
  <c r="S1461" i="1"/>
  <c r="K1461" i="1" s="1"/>
  <c r="M1461" i="1" s="1"/>
  <c r="S1459" i="1"/>
  <c r="K1459" i="1" s="1"/>
  <c r="M1459" i="1" s="1"/>
  <c r="S1457" i="1"/>
  <c r="K1457" i="1" s="1"/>
  <c r="M1457" i="1" s="1"/>
  <c r="S1455" i="1"/>
  <c r="K1455" i="1" s="1"/>
  <c r="M1455" i="1" s="1"/>
  <c r="S77" i="1"/>
  <c r="K77" i="1" s="1"/>
  <c r="M77" i="1" s="1"/>
  <c r="S2118" i="1"/>
  <c r="K2118" i="1" s="1"/>
  <c r="M2118" i="1" s="1"/>
  <c r="S233" i="1"/>
  <c r="K233" i="1" s="1"/>
  <c r="M233" i="1" s="1"/>
  <c r="S227" i="1"/>
  <c r="K227" i="1" s="1"/>
  <c r="M227" i="1" s="1"/>
  <c r="S226" i="1"/>
  <c r="K226" i="1" s="1"/>
  <c r="M226" i="1" s="1"/>
  <c r="S219" i="1"/>
  <c r="K219" i="1" s="1"/>
  <c r="M219" i="1" s="1"/>
  <c r="S217" i="1"/>
  <c r="K217" i="1" s="1"/>
  <c r="M217" i="1" s="1"/>
  <c r="S208" i="1"/>
  <c r="K208" i="1" s="1"/>
  <c r="M208" i="1" s="1"/>
  <c r="S206" i="1"/>
  <c r="K206" i="1" s="1"/>
  <c r="M206" i="1" s="1"/>
  <c r="S202" i="1"/>
  <c r="K202" i="1" s="1"/>
  <c r="M202" i="1" s="1"/>
  <c r="S200" i="1"/>
  <c r="K200" i="1" s="1"/>
  <c r="M200" i="1" s="1"/>
  <c r="S198" i="1"/>
  <c r="K198" i="1" s="1"/>
  <c r="M198" i="1" s="1"/>
  <c r="S194" i="1"/>
  <c r="K194" i="1" s="1"/>
  <c r="M194" i="1" s="1"/>
  <c r="S192" i="1"/>
  <c r="K192" i="1" s="1"/>
  <c r="M192" i="1" s="1"/>
  <c r="S186" i="1"/>
  <c r="K186" i="1" s="1"/>
  <c r="M186" i="1" s="1"/>
  <c r="S184" i="1"/>
  <c r="K184" i="1" s="1"/>
  <c r="M184" i="1" s="1"/>
  <c r="S182" i="1"/>
  <c r="K182" i="1" s="1"/>
  <c r="M182" i="1" s="1"/>
  <c r="S178" i="1"/>
  <c r="K178" i="1" s="1"/>
  <c r="M178" i="1" s="1"/>
  <c r="S176" i="1"/>
  <c r="K176" i="1" s="1"/>
  <c r="M176" i="1" s="1"/>
  <c r="S170" i="1"/>
  <c r="K170" i="1" s="1"/>
  <c r="M170" i="1" s="1"/>
  <c r="S168" i="1"/>
  <c r="K168" i="1" s="1"/>
  <c r="M168" i="1" s="1"/>
  <c r="S166" i="1"/>
  <c r="K166" i="1" s="1"/>
  <c r="M166" i="1" s="1"/>
  <c r="S162" i="1"/>
  <c r="K162" i="1" s="1"/>
  <c r="M162" i="1" s="1"/>
  <c r="S160" i="1"/>
  <c r="K160" i="1" s="1"/>
  <c r="M160" i="1" s="1"/>
  <c r="S158" i="1"/>
  <c r="K158" i="1" s="1"/>
  <c r="M158" i="1" s="1"/>
  <c r="S154" i="1"/>
  <c r="K154" i="1" s="1"/>
  <c r="M154" i="1" s="1"/>
  <c r="S152" i="1"/>
  <c r="K152" i="1" s="1"/>
  <c r="M152" i="1" s="1"/>
  <c r="S150" i="1"/>
  <c r="K150" i="1" s="1"/>
  <c r="M150" i="1" s="1"/>
  <c r="S146" i="1"/>
  <c r="K146" i="1" s="1"/>
  <c r="M146" i="1" s="1"/>
  <c r="S144" i="1"/>
  <c r="K144" i="1" s="1"/>
  <c r="M144" i="1" s="1"/>
  <c r="S141" i="1"/>
  <c r="K141" i="1" s="1"/>
  <c r="M141" i="1" s="1"/>
  <c r="S138" i="1"/>
  <c r="K138" i="1" s="1"/>
  <c r="M138" i="1" s="1"/>
  <c r="S131" i="1"/>
  <c r="K131" i="1" s="1"/>
  <c r="M131" i="1" s="1"/>
  <c r="S127" i="1"/>
  <c r="K127" i="1" s="1"/>
  <c r="M127" i="1" s="1"/>
  <c r="S125" i="1"/>
  <c r="K125" i="1" s="1"/>
  <c r="M125" i="1" s="1"/>
  <c r="S123" i="1"/>
  <c r="K123" i="1" s="1"/>
  <c r="M123" i="1" s="1"/>
  <c r="S119" i="1"/>
  <c r="K119" i="1" s="1"/>
  <c r="M119" i="1" s="1"/>
  <c r="S115" i="1"/>
  <c r="K115" i="1" s="1"/>
  <c r="M115" i="1" s="1"/>
  <c r="S111" i="1"/>
  <c r="K111" i="1" s="1"/>
  <c r="M111" i="1" s="1"/>
  <c r="S107" i="1"/>
  <c r="K107" i="1" s="1"/>
  <c r="M107" i="1" s="1"/>
  <c r="S103" i="1"/>
  <c r="K103" i="1" s="1"/>
  <c r="M103" i="1" s="1"/>
  <c r="S101" i="1"/>
  <c r="K101" i="1" s="1"/>
  <c r="M101" i="1" s="1"/>
  <c r="S97" i="1"/>
  <c r="K97" i="1" s="1"/>
  <c r="M97" i="1" s="1"/>
  <c r="S93" i="1"/>
  <c r="K93" i="1" s="1"/>
  <c r="M93" i="1" s="1"/>
  <c r="S79" i="1"/>
  <c r="K79" i="1" s="1"/>
  <c r="M79" i="1" s="1"/>
  <c r="S88" i="1"/>
  <c r="K88" i="1" s="1"/>
  <c r="M88" i="1" s="1"/>
  <c r="S87" i="1"/>
  <c r="K87" i="1" s="1"/>
  <c r="M87" i="1" s="1"/>
  <c r="S71" i="1"/>
  <c r="K71" i="1" s="1"/>
  <c r="M71" i="1" s="1"/>
  <c r="S2040" i="1"/>
  <c r="K2040" i="1" s="1"/>
  <c r="M2040" i="1" s="1"/>
  <c r="S1994" i="1"/>
  <c r="K1994" i="1" s="1"/>
  <c r="M1994" i="1" s="1"/>
  <c r="S1876" i="1"/>
  <c r="K1876" i="1" s="1"/>
  <c r="M1876" i="1" s="1"/>
  <c r="S1812" i="1"/>
  <c r="K1812" i="1" s="1"/>
  <c r="M1812" i="1" s="1"/>
  <c r="S1752" i="1"/>
  <c r="K1752" i="1" s="1"/>
  <c r="M1752" i="1" s="1"/>
  <c r="S1688" i="1"/>
  <c r="K1688" i="1" s="1"/>
  <c r="M1688" i="1" s="1"/>
  <c r="S1630" i="1"/>
  <c r="K1630" i="1" s="1"/>
  <c r="M1630" i="1" s="1"/>
  <c r="S1628" i="1"/>
  <c r="K1628" i="1" s="1"/>
  <c r="M1628" i="1" s="1"/>
  <c r="S1566" i="1"/>
  <c r="K1566" i="1" s="1"/>
  <c r="M1566" i="1" s="1"/>
  <c r="S1550" i="1"/>
  <c r="K1550" i="1" s="1"/>
  <c r="M1550" i="1" s="1"/>
  <c r="S1534" i="1"/>
  <c r="K1534" i="1" s="1"/>
  <c r="M1534" i="1" s="1"/>
  <c r="S1518" i="1"/>
  <c r="K1518" i="1" s="1"/>
  <c r="M1518" i="1" s="1"/>
  <c r="S1498" i="1"/>
  <c r="K1498" i="1" s="1"/>
  <c r="M1498" i="1" s="1"/>
  <c r="S1482" i="1"/>
  <c r="K1482" i="1" s="1"/>
  <c r="M1482" i="1" s="1"/>
  <c r="S1466" i="1"/>
  <c r="K1466" i="1" s="1"/>
  <c r="M1466" i="1" s="1"/>
  <c r="S1450" i="1"/>
  <c r="K1450" i="1" s="1"/>
  <c r="M1450" i="1" s="1"/>
  <c r="S323" i="1"/>
  <c r="K323" i="1" s="1"/>
  <c r="M323" i="1" s="1"/>
  <c r="S347" i="1"/>
  <c r="K347" i="1" s="1"/>
  <c r="M347" i="1" s="1"/>
  <c r="K313" i="1"/>
  <c r="M313" i="1" s="1"/>
  <c r="S1449" i="1"/>
  <c r="K1449" i="1" s="1"/>
  <c r="M1449" i="1" s="1"/>
  <c r="S1447" i="1"/>
  <c r="K1447" i="1" s="1"/>
  <c r="M1447" i="1" s="1"/>
  <c r="S1441" i="1"/>
  <c r="K1441" i="1" s="1"/>
  <c r="M1441" i="1" s="1"/>
  <c r="S1439" i="1"/>
  <c r="K1439" i="1" s="1"/>
  <c r="M1439" i="1" s="1"/>
  <c r="S1433" i="1"/>
  <c r="K1433" i="1" s="1"/>
  <c r="M1433" i="1" s="1"/>
  <c r="S1431" i="1"/>
  <c r="K1431" i="1" s="1"/>
  <c r="M1431" i="1" s="1"/>
  <c r="S1425" i="1"/>
  <c r="K1425" i="1" s="1"/>
  <c r="M1425" i="1" s="1"/>
  <c r="S1423" i="1"/>
  <c r="K1423" i="1" s="1"/>
  <c r="M1423" i="1" s="1"/>
  <c r="S1417" i="1"/>
  <c r="K1417" i="1" s="1"/>
  <c r="M1417" i="1" s="1"/>
  <c r="S1415" i="1"/>
  <c r="K1415" i="1" s="1"/>
  <c r="M1415" i="1" s="1"/>
  <c r="S1409" i="1"/>
  <c r="K1409" i="1" s="1"/>
  <c r="M1409" i="1" s="1"/>
  <c r="S1407" i="1"/>
  <c r="K1407" i="1" s="1"/>
  <c r="M1407" i="1" s="1"/>
  <c r="S1401" i="1"/>
  <c r="K1401" i="1" s="1"/>
  <c r="M1401" i="1" s="1"/>
  <c r="S1399" i="1"/>
  <c r="K1399" i="1" s="1"/>
  <c r="M1399" i="1" s="1"/>
  <c r="S1393" i="1"/>
  <c r="K1393" i="1" s="1"/>
  <c r="M1393" i="1" s="1"/>
  <c r="S1391" i="1"/>
  <c r="K1391" i="1" s="1"/>
  <c r="M1391" i="1" s="1"/>
  <c r="S1385" i="1"/>
  <c r="K1385" i="1" s="1"/>
  <c r="M1385" i="1" s="1"/>
  <c r="S1383" i="1"/>
  <c r="K1383" i="1" s="1"/>
  <c r="M1383" i="1" s="1"/>
  <c r="S1377" i="1"/>
  <c r="K1377" i="1" s="1"/>
  <c r="M1377" i="1" s="1"/>
  <c r="S1375" i="1"/>
  <c r="K1375" i="1" s="1"/>
  <c r="M1375" i="1" s="1"/>
  <c r="S1369" i="1"/>
  <c r="K1369" i="1" s="1"/>
  <c r="M1369" i="1" s="1"/>
  <c r="S1367" i="1"/>
  <c r="K1367" i="1" s="1"/>
  <c r="M1367" i="1" s="1"/>
  <c r="S1361" i="1"/>
  <c r="K1361" i="1" s="1"/>
  <c r="M1361" i="1" s="1"/>
  <c r="S1359" i="1"/>
  <c r="K1359" i="1" s="1"/>
  <c r="M1359" i="1" s="1"/>
  <c r="S1353" i="1"/>
  <c r="K1353" i="1" s="1"/>
  <c r="M1353" i="1" s="1"/>
  <c r="S1351" i="1"/>
  <c r="K1351" i="1" s="1"/>
  <c r="M1351" i="1" s="1"/>
  <c r="S1345" i="1"/>
  <c r="K1345" i="1" s="1"/>
  <c r="M1345" i="1" s="1"/>
  <c r="S1343" i="1"/>
  <c r="K1343" i="1" s="1"/>
  <c r="M1343" i="1" s="1"/>
  <c r="S1337" i="1"/>
  <c r="K1337" i="1" s="1"/>
  <c r="M1337" i="1" s="1"/>
  <c r="S1335" i="1"/>
  <c r="K1335" i="1" s="1"/>
  <c r="M1335" i="1" s="1"/>
  <c r="S1329" i="1"/>
  <c r="K1329" i="1" s="1"/>
  <c r="M1329" i="1" s="1"/>
  <c r="S1327" i="1"/>
  <c r="K1327" i="1" s="1"/>
  <c r="M1327" i="1" s="1"/>
  <c r="S1321" i="1"/>
  <c r="K1321" i="1" s="1"/>
  <c r="M1321" i="1" s="1"/>
  <c r="S1319" i="1"/>
  <c r="K1319" i="1" s="1"/>
  <c r="M1319" i="1" s="1"/>
  <c r="S1313" i="1"/>
  <c r="K1313" i="1" s="1"/>
  <c r="M1313" i="1" s="1"/>
  <c r="S1311" i="1"/>
  <c r="K1311" i="1" s="1"/>
  <c r="M1311" i="1" s="1"/>
  <c r="S1305" i="1"/>
  <c r="K1305" i="1" s="1"/>
  <c r="M1305" i="1" s="1"/>
  <c r="S1303" i="1"/>
  <c r="K1303" i="1" s="1"/>
  <c r="M1303" i="1" s="1"/>
  <c r="S1297" i="1"/>
  <c r="K1297" i="1" s="1"/>
  <c r="M1297" i="1" s="1"/>
  <c r="S1295" i="1"/>
  <c r="K1295" i="1" s="1"/>
  <c r="M1295" i="1" s="1"/>
  <c r="S1289" i="1"/>
  <c r="K1289" i="1" s="1"/>
  <c r="M1289" i="1" s="1"/>
  <c r="S1287" i="1"/>
  <c r="K1287" i="1" s="1"/>
  <c r="M1287" i="1" s="1"/>
  <c r="S1285" i="1"/>
  <c r="K1285" i="1" s="1"/>
  <c r="M1285" i="1" s="1"/>
  <c r="S1279" i="1"/>
  <c r="K1279" i="1" s="1"/>
  <c r="M1279" i="1" s="1"/>
  <c r="S1277" i="1"/>
  <c r="K1277" i="1" s="1"/>
  <c r="M1277" i="1" s="1"/>
  <c r="S1271" i="1"/>
  <c r="K1271" i="1" s="1"/>
  <c r="M1271" i="1" s="1"/>
  <c r="S1269" i="1"/>
  <c r="K1269" i="1" s="1"/>
  <c r="M1269" i="1" s="1"/>
  <c r="S1263" i="1"/>
  <c r="K1263" i="1" s="1"/>
  <c r="M1263" i="1" s="1"/>
  <c r="S1261" i="1"/>
  <c r="K1261" i="1" s="1"/>
  <c r="M1261" i="1" s="1"/>
  <c r="S1255" i="1"/>
  <c r="K1255" i="1" s="1"/>
  <c r="M1255" i="1" s="1"/>
  <c r="S1247" i="1"/>
  <c r="K1247" i="1" s="1"/>
  <c r="M1247" i="1" s="1"/>
  <c r="S1239" i="1"/>
  <c r="K1239" i="1" s="1"/>
  <c r="M1239" i="1" s="1"/>
  <c r="S1231" i="1"/>
  <c r="K1231" i="1" s="1"/>
  <c r="M1231" i="1" s="1"/>
  <c r="S1223" i="1"/>
  <c r="K1223" i="1" s="1"/>
  <c r="M1223" i="1" s="1"/>
  <c r="S1215" i="1"/>
  <c r="K1215" i="1" s="1"/>
  <c r="M1215" i="1" s="1"/>
  <c r="S1207" i="1"/>
  <c r="K1207" i="1" s="1"/>
  <c r="M1207" i="1" s="1"/>
  <c r="S1199" i="1"/>
  <c r="K1199" i="1" s="1"/>
  <c r="M1199" i="1" s="1"/>
  <c r="S1191" i="1"/>
  <c r="K1191" i="1" s="1"/>
  <c r="M1191" i="1" s="1"/>
  <c r="S1183" i="1"/>
  <c r="K1183" i="1" s="1"/>
  <c r="M1183" i="1" s="1"/>
  <c r="S1175" i="1"/>
  <c r="K1175" i="1" s="1"/>
  <c r="M1175" i="1" s="1"/>
  <c r="S1167" i="1"/>
  <c r="K1167" i="1" s="1"/>
  <c r="M1167" i="1" s="1"/>
  <c r="S1159" i="1"/>
  <c r="K1159" i="1" s="1"/>
  <c r="M1159" i="1" s="1"/>
  <c r="S1151" i="1"/>
  <c r="K1151" i="1" s="1"/>
  <c r="M1151" i="1" s="1"/>
  <c r="S1143" i="1"/>
  <c r="K1143" i="1" s="1"/>
  <c r="M1143" i="1" s="1"/>
  <c r="S1135" i="1"/>
  <c r="K1135" i="1" s="1"/>
  <c r="M1135" i="1" s="1"/>
  <c r="S1127" i="1"/>
  <c r="K1127" i="1" s="1"/>
  <c r="M1127" i="1" s="1"/>
  <c r="S1119" i="1"/>
  <c r="K1119" i="1" s="1"/>
  <c r="M1119" i="1" s="1"/>
  <c r="S1103" i="1"/>
  <c r="K1103" i="1" s="1"/>
  <c r="M1103" i="1" s="1"/>
  <c r="S1095" i="1"/>
  <c r="K1095" i="1" s="1"/>
  <c r="M1095" i="1" s="1"/>
  <c r="S1087" i="1"/>
  <c r="K1087" i="1" s="1"/>
  <c r="M1087" i="1" s="1"/>
  <c r="S1079" i="1"/>
  <c r="K1079" i="1" s="1"/>
  <c r="M1079" i="1" s="1"/>
  <c r="S1071" i="1"/>
  <c r="K1071" i="1" s="1"/>
  <c r="M1071" i="1" s="1"/>
  <c r="S1067" i="1"/>
  <c r="K1067" i="1" s="1"/>
  <c r="M1067" i="1" s="1"/>
  <c r="S1059" i="1"/>
  <c r="K1059" i="1" s="1"/>
  <c r="M1059" i="1" s="1"/>
  <c r="S1051" i="1"/>
  <c r="K1051" i="1" s="1"/>
  <c r="M1051" i="1" s="1"/>
  <c r="S1043" i="1"/>
  <c r="K1043" i="1" s="1"/>
  <c r="M1043" i="1" s="1"/>
  <c r="S745" i="1"/>
  <c r="K745" i="1" s="1"/>
  <c r="M745" i="1" s="1"/>
  <c r="S743" i="1"/>
  <c r="K743" i="1" s="1"/>
  <c r="M743" i="1" s="1"/>
  <c r="S741" i="1"/>
  <c r="K741" i="1" s="1"/>
  <c r="M741" i="1" s="1"/>
  <c r="S731" i="1"/>
  <c r="K731" i="1" s="1"/>
  <c r="M731" i="1" s="1"/>
  <c r="S729" i="1"/>
  <c r="K729" i="1" s="1"/>
  <c r="M729" i="1" s="1"/>
  <c r="S727" i="1"/>
  <c r="K727" i="1" s="1"/>
  <c r="M727" i="1" s="1"/>
  <c r="S725" i="1"/>
  <c r="K725" i="1" s="1"/>
  <c r="M725" i="1" s="1"/>
  <c r="S719" i="1"/>
  <c r="K719" i="1" s="1"/>
  <c r="M719" i="1" s="1"/>
  <c r="S2282" i="1"/>
  <c r="K2282" i="1" s="1"/>
  <c r="M2282" i="1" s="1"/>
  <c r="S2274" i="1"/>
  <c r="K2274" i="1" s="1"/>
  <c r="M2274" i="1" s="1"/>
  <c r="S2218" i="1"/>
  <c r="K2218" i="1" s="1"/>
  <c r="M2218" i="1" s="1"/>
  <c r="S2192" i="1"/>
  <c r="K2192" i="1" s="1"/>
  <c r="M2192" i="1" s="1"/>
  <c r="S2186" i="1"/>
  <c r="K2186" i="1" s="1"/>
  <c r="M2186" i="1" s="1"/>
  <c r="S2180" i="1"/>
  <c r="K2180" i="1" s="1"/>
  <c r="M2180" i="1" s="1"/>
  <c r="S2164" i="1"/>
  <c r="K2164" i="1" s="1"/>
  <c r="M2164" i="1" s="1"/>
  <c r="S2138" i="1"/>
  <c r="K2138" i="1" s="1"/>
  <c r="M2138" i="1" s="1"/>
  <c r="S2136" i="1"/>
  <c r="K2136" i="1" s="1"/>
  <c r="M2136" i="1" s="1"/>
  <c r="S2134" i="1"/>
  <c r="K2134" i="1" s="1"/>
  <c r="M2134" i="1" s="1"/>
  <c r="S2126" i="1"/>
  <c r="K2126" i="1" s="1"/>
  <c r="M2126" i="1" s="1"/>
  <c r="S2124" i="1"/>
  <c r="K2124" i="1" s="1"/>
  <c r="M2124" i="1" s="1"/>
  <c r="S2116" i="1"/>
  <c r="K2116" i="1" s="1"/>
  <c r="M2116" i="1" s="1"/>
  <c r="S2114" i="1"/>
  <c r="K2114" i="1" s="1"/>
  <c r="M2114" i="1" s="1"/>
  <c r="S2113" i="1"/>
  <c r="K2113" i="1" s="1"/>
  <c r="M2113" i="1" s="1"/>
  <c r="S2112" i="1"/>
  <c r="K2112" i="1" s="1"/>
  <c r="M2112" i="1" s="1"/>
  <c r="S2109" i="1"/>
  <c r="K2109" i="1" s="1"/>
  <c r="M2109" i="1" s="1"/>
  <c r="S2106" i="1"/>
  <c r="K2106" i="1" s="1"/>
  <c r="M2106" i="1" s="1"/>
  <c r="S2104" i="1"/>
  <c r="K2104" i="1" s="1"/>
  <c r="M2104" i="1" s="1"/>
  <c r="S2103" i="1"/>
  <c r="K2103" i="1" s="1"/>
  <c r="M2103" i="1" s="1"/>
  <c r="S2100" i="1"/>
  <c r="K2100" i="1" s="1"/>
  <c r="M2100" i="1" s="1"/>
  <c r="S2096" i="1"/>
  <c r="K2096" i="1" s="1"/>
  <c r="M2096" i="1" s="1"/>
  <c r="S2093" i="1"/>
  <c r="K2093" i="1" s="1"/>
  <c r="M2093" i="1" s="1"/>
  <c r="S2092" i="1"/>
  <c r="K2092" i="1" s="1"/>
  <c r="M2092" i="1" s="1"/>
  <c r="S2089" i="1"/>
  <c r="K2089" i="1" s="1"/>
  <c r="M2089" i="1" s="1"/>
  <c r="S2085" i="1"/>
  <c r="K2085" i="1" s="1"/>
  <c r="M2085" i="1" s="1"/>
  <c r="S2081" i="1"/>
  <c r="K2081" i="1" s="1"/>
  <c r="M2081" i="1" s="1"/>
  <c r="S2080" i="1"/>
  <c r="K2080" i="1" s="1"/>
  <c r="M2080" i="1" s="1"/>
  <c r="S2077" i="1"/>
  <c r="K2077" i="1" s="1"/>
  <c r="M2077" i="1" s="1"/>
  <c r="S2076" i="1"/>
  <c r="K2076" i="1" s="1"/>
  <c r="M2076" i="1" s="1"/>
  <c r="S2073" i="1"/>
  <c r="K2073" i="1" s="1"/>
  <c r="M2073" i="1" s="1"/>
  <c r="S2072" i="1"/>
  <c r="K2072" i="1" s="1"/>
  <c r="M2072" i="1" s="1"/>
  <c r="S2069" i="1"/>
  <c r="K2069" i="1" s="1"/>
  <c r="M2069" i="1" s="1"/>
  <c r="S2068" i="1"/>
  <c r="K2068" i="1" s="1"/>
  <c r="M2068" i="1" s="1"/>
  <c r="S2066" i="1"/>
  <c r="K2066" i="1" s="1"/>
  <c r="M2066" i="1" s="1"/>
  <c r="S2061" i="1"/>
  <c r="K2061" i="1" s="1"/>
  <c r="M2061" i="1" s="1"/>
  <c r="S2057" i="1"/>
  <c r="K2057" i="1" s="1"/>
  <c r="M2057" i="1" s="1"/>
  <c r="S2055" i="1"/>
  <c r="K2055" i="1" s="1"/>
  <c r="M2055" i="1" s="1"/>
  <c r="S2053" i="1"/>
  <c r="K2053" i="1" s="1"/>
  <c r="M2053" i="1" s="1"/>
  <c r="S2052" i="1"/>
  <c r="K2052" i="1" s="1"/>
  <c r="M2052" i="1" s="1"/>
  <c r="S2050" i="1"/>
  <c r="K2050" i="1" s="1"/>
  <c r="M2050" i="1" s="1"/>
  <c r="S2049" i="1"/>
  <c r="K2049" i="1" s="1"/>
  <c r="M2049" i="1" s="1"/>
  <c r="S2045" i="1"/>
  <c r="K2045" i="1" s="1"/>
  <c r="M2045" i="1" s="1"/>
  <c r="S2041" i="1"/>
  <c r="K2041" i="1" s="1"/>
  <c r="M2041" i="1" s="1"/>
  <c r="S2036" i="1"/>
  <c r="K2036" i="1" s="1"/>
  <c r="M2036" i="1" s="1"/>
  <c r="S2024" i="1"/>
  <c r="K2024" i="1" s="1"/>
  <c r="M2024" i="1" s="1"/>
  <c r="S2020" i="1"/>
  <c r="K2020" i="1" s="1"/>
  <c r="M2020" i="1" s="1"/>
  <c r="S2016" i="1"/>
  <c r="K2016" i="1" s="1"/>
  <c r="M2016" i="1" s="1"/>
  <c r="S2012" i="1"/>
  <c r="K2012" i="1" s="1"/>
  <c r="M2012" i="1" s="1"/>
  <c r="S2004" i="1"/>
  <c r="K2004" i="1" s="1"/>
  <c r="M2004" i="1" s="1"/>
  <c r="S2002" i="1"/>
  <c r="K2002" i="1" s="1"/>
  <c r="M2002" i="1" s="1"/>
  <c r="S1984" i="1"/>
  <c r="K1984" i="1" s="1"/>
  <c r="M1984" i="1" s="1"/>
  <c r="S1978" i="1"/>
  <c r="K1978" i="1" s="1"/>
  <c r="M1978" i="1" s="1"/>
  <c r="S1938" i="1"/>
  <c r="K1938" i="1" s="1"/>
  <c r="M1938" i="1" s="1"/>
  <c r="S1860" i="1"/>
  <c r="K1860" i="1" s="1"/>
  <c r="M1860" i="1" s="1"/>
  <c r="S1828" i="1"/>
  <c r="K1828" i="1" s="1"/>
  <c r="M1828" i="1" s="1"/>
  <c r="S1800" i="1"/>
  <c r="K1800" i="1" s="1"/>
  <c r="M1800" i="1" s="1"/>
  <c r="S1768" i="1"/>
  <c r="K1768" i="1" s="1"/>
  <c r="M1768" i="1" s="1"/>
  <c r="S1736" i="1"/>
  <c r="K1736" i="1" s="1"/>
  <c r="M1736" i="1" s="1"/>
  <c r="S1704" i="1"/>
  <c r="K1704" i="1" s="1"/>
  <c r="M1704" i="1" s="1"/>
  <c r="S1678" i="1"/>
  <c r="K1678" i="1" s="1"/>
  <c r="M1678" i="1" s="1"/>
  <c r="S1672" i="1"/>
  <c r="K1672" i="1" s="1"/>
  <c r="M1672" i="1" s="1"/>
  <c r="S1646" i="1"/>
  <c r="K1646" i="1" s="1"/>
  <c r="M1646" i="1" s="1"/>
  <c r="S1644" i="1"/>
  <c r="K1644" i="1" s="1"/>
  <c r="M1644" i="1" s="1"/>
  <c r="S1614" i="1"/>
  <c r="K1614" i="1" s="1"/>
  <c r="M1614" i="1" s="1"/>
  <c r="S1612" i="1"/>
  <c r="K1612" i="1" s="1"/>
  <c r="M1612" i="1" s="1"/>
  <c r="S1582" i="1"/>
  <c r="K1582" i="1" s="1"/>
  <c r="M1582" i="1" s="1"/>
  <c r="S1580" i="1"/>
  <c r="K1580" i="1" s="1"/>
  <c r="M1580" i="1" s="1"/>
  <c r="S1548" i="1"/>
  <c r="K1548" i="1" s="1"/>
  <c r="M1548" i="1" s="1"/>
  <c r="S1204" i="1"/>
  <c r="K1204" i="1" s="1"/>
  <c r="M1204" i="1" s="1"/>
  <c r="S1111" i="1"/>
  <c r="K1111" i="1" s="1"/>
  <c r="M1111" i="1" s="1"/>
  <c r="S772" i="1"/>
  <c r="K772" i="1" s="1"/>
  <c r="M772" i="1" s="1"/>
  <c r="S756" i="1"/>
  <c r="K756" i="1" s="1"/>
  <c r="M756" i="1" s="1"/>
  <c r="S717" i="1"/>
  <c r="K717" i="1" s="1"/>
  <c r="M717" i="1" s="1"/>
  <c r="S711" i="1"/>
  <c r="K711" i="1" s="1"/>
  <c r="M711" i="1" s="1"/>
  <c r="S703" i="1"/>
  <c r="K703" i="1" s="1"/>
  <c r="M703" i="1" s="1"/>
  <c r="S699" i="1"/>
  <c r="K699" i="1" s="1"/>
  <c r="M699" i="1" s="1"/>
  <c r="S683" i="1"/>
  <c r="K683" i="1" s="1"/>
  <c r="M683" i="1" s="1"/>
  <c r="S679" i="1"/>
  <c r="K679" i="1" s="1"/>
  <c r="M679" i="1" s="1"/>
  <c r="S671" i="1"/>
  <c r="K671" i="1" s="1"/>
  <c r="M671" i="1" s="1"/>
  <c r="S659" i="1"/>
  <c r="K659" i="1" s="1"/>
  <c r="M659" i="1" s="1"/>
  <c r="S657" i="1"/>
  <c r="K657" i="1" s="1"/>
  <c r="M657" i="1" s="1"/>
  <c r="S655" i="1"/>
  <c r="K655" i="1" s="1"/>
  <c r="M655" i="1" s="1"/>
  <c r="S653" i="1"/>
  <c r="K653" i="1" s="1"/>
  <c r="M653" i="1" s="1"/>
  <c r="S647" i="1"/>
  <c r="K647" i="1" s="1"/>
  <c r="M647" i="1" s="1"/>
  <c r="S645" i="1"/>
  <c r="K645" i="1" s="1"/>
  <c r="M645" i="1" s="1"/>
  <c r="S644" i="1"/>
  <c r="K644" i="1" s="1"/>
  <c r="M644" i="1" s="1"/>
  <c r="S643" i="1"/>
  <c r="K643" i="1" s="1"/>
  <c r="M643" i="1" s="1"/>
  <c r="S641" i="1"/>
  <c r="K641" i="1" s="1"/>
  <c r="M641" i="1" s="1"/>
  <c r="S639" i="1"/>
  <c r="K639" i="1" s="1"/>
  <c r="M639" i="1" s="1"/>
  <c r="S637" i="1"/>
  <c r="K637" i="1" s="1"/>
  <c r="M637" i="1" s="1"/>
  <c r="S631" i="1"/>
  <c r="K631" i="1" s="1"/>
  <c r="M631" i="1" s="1"/>
  <c r="S629" i="1"/>
  <c r="K629" i="1" s="1"/>
  <c r="M629" i="1" s="1"/>
  <c r="S628" i="1"/>
  <c r="K628" i="1" s="1"/>
  <c r="M628" i="1" s="1"/>
  <c r="S627" i="1"/>
  <c r="K627" i="1" s="1"/>
  <c r="M627" i="1" s="1"/>
  <c r="S625" i="1"/>
  <c r="K625" i="1" s="1"/>
  <c r="M625" i="1" s="1"/>
  <c r="S623" i="1"/>
  <c r="K623" i="1" s="1"/>
  <c r="M623" i="1" s="1"/>
  <c r="S621" i="1"/>
  <c r="K621" i="1" s="1"/>
  <c r="M621" i="1" s="1"/>
  <c r="S615" i="1"/>
  <c r="K615" i="1" s="1"/>
  <c r="M615" i="1" s="1"/>
  <c r="S613" i="1"/>
  <c r="K613" i="1" s="1"/>
  <c r="M613" i="1" s="1"/>
  <c r="S612" i="1"/>
  <c r="K612" i="1" s="1"/>
  <c r="M612" i="1" s="1"/>
  <c r="S611" i="1"/>
  <c r="K611" i="1" s="1"/>
  <c r="M611" i="1" s="1"/>
  <c r="S609" i="1"/>
  <c r="K609" i="1" s="1"/>
  <c r="M609" i="1" s="1"/>
  <c r="S607" i="1"/>
  <c r="K607" i="1" s="1"/>
  <c r="M607" i="1" s="1"/>
  <c r="S605" i="1"/>
  <c r="K605" i="1" s="1"/>
  <c r="M605" i="1" s="1"/>
  <c r="S599" i="1"/>
  <c r="K599" i="1" s="1"/>
  <c r="M599" i="1" s="1"/>
  <c r="S597" i="1"/>
  <c r="K597" i="1" s="1"/>
  <c r="M597" i="1" s="1"/>
  <c r="S596" i="1"/>
  <c r="K596" i="1" s="1"/>
  <c r="M596" i="1" s="1"/>
  <c r="S595" i="1"/>
  <c r="K595" i="1" s="1"/>
  <c r="M595" i="1" s="1"/>
  <c r="S593" i="1"/>
  <c r="K593" i="1" s="1"/>
  <c r="M593" i="1" s="1"/>
  <c r="S591" i="1"/>
  <c r="K591" i="1" s="1"/>
  <c r="M591" i="1" s="1"/>
  <c r="S589" i="1"/>
  <c r="K589" i="1" s="1"/>
  <c r="M589" i="1" s="1"/>
  <c r="S583" i="1"/>
  <c r="K583" i="1" s="1"/>
  <c r="M583" i="1" s="1"/>
  <c r="S581" i="1"/>
  <c r="K581" i="1" s="1"/>
  <c r="M581" i="1" s="1"/>
  <c r="S580" i="1"/>
  <c r="K580" i="1" s="1"/>
  <c r="M580" i="1" s="1"/>
  <c r="S579" i="1"/>
  <c r="K579" i="1" s="1"/>
  <c r="M579" i="1" s="1"/>
  <c r="S577" i="1"/>
  <c r="K577" i="1" s="1"/>
  <c r="M577" i="1" s="1"/>
  <c r="S575" i="1"/>
  <c r="K575" i="1" s="1"/>
  <c r="M575" i="1" s="1"/>
  <c r="S573" i="1"/>
  <c r="K573" i="1" s="1"/>
  <c r="M573" i="1" s="1"/>
  <c r="S567" i="1"/>
  <c r="K567" i="1" s="1"/>
  <c r="M567" i="1" s="1"/>
  <c r="S566" i="1"/>
  <c r="K566" i="1" s="1"/>
  <c r="M566" i="1" s="1"/>
  <c r="S565" i="1"/>
  <c r="K565" i="1" s="1"/>
  <c r="M565" i="1" s="1"/>
  <c r="S564" i="1"/>
  <c r="K564" i="1" s="1"/>
  <c r="M564" i="1" s="1"/>
  <c r="S563" i="1"/>
  <c r="K563" i="1" s="1"/>
  <c r="M563" i="1" s="1"/>
  <c r="S561" i="1"/>
  <c r="K561" i="1" s="1"/>
  <c r="M561" i="1" s="1"/>
  <c r="S559" i="1"/>
  <c r="K559" i="1" s="1"/>
  <c r="M559" i="1" s="1"/>
  <c r="S558" i="1"/>
  <c r="K558" i="1" s="1"/>
  <c r="M558" i="1" s="1"/>
  <c r="S557" i="1"/>
  <c r="K557" i="1" s="1"/>
  <c r="M557" i="1" s="1"/>
  <c r="S555" i="1"/>
  <c r="K555" i="1" s="1"/>
  <c r="M555" i="1" s="1"/>
  <c r="S551" i="1"/>
  <c r="K551" i="1" s="1"/>
  <c r="M551" i="1" s="1"/>
  <c r="S550" i="1"/>
  <c r="K550" i="1" s="1"/>
  <c r="M550" i="1" s="1"/>
  <c r="S549" i="1"/>
  <c r="K549" i="1" s="1"/>
  <c r="M549" i="1" s="1"/>
  <c r="S548" i="1"/>
  <c r="K548" i="1" s="1"/>
  <c r="M548" i="1" s="1"/>
  <c r="S547" i="1"/>
  <c r="K547" i="1" s="1"/>
  <c r="M547" i="1" s="1"/>
  <c r="S545" i="1"/>
  <c r="K545" i="1" s="1"/>
  <c r="M545" i="1" s="1"/>
  <c r="S542" i="1"/>
  <c r="K542" i="1" s="1"/>
  <c r="M542" i="1" s="1"/>
  <c r="S541" i="1"/>
  <c r="K541" i="1" s="1"/>
  <c r="M541" i="1" s="1"/>
  <c r="S539" i="1"/>
  <c r="K539" i="1" s="1"/>
  <c r="M539" i="1" s="1"/>
  <c r="S535" i="1"/>
  <c r="K535" i="1" s="1"/>
  <c r="M535" i="1" s="1"/>
  <c r="S534" i="1"/>
  <c r="K534" i="1" s="1"/>
  <c r="M534" i="1" s="1"/>
  <c r="S533" i="1"/>
  <c r="K533" i="1" s="1"/>
  <c r="M533" i="1" s="1"/>
  <c r="S532" i="1"/>
  <c r="K532" i="1" s="1"/>
  <c r="M532" i="1" s="1"/>
  <c r="S531" i="1"/>
  <c r="K531" i="1" s="1"/>
  <c r="M531" i="1" s="1"/>
  <c r="S529" i="1"/>
  <c r="K529" i="1" s="1"/>
  <c r="M529" i="1" s="1"/>
  <c r="S526" i="1"/>
  <c r="K526" i="1" s="1"/>
  <c r="M526" i="1" s="1"/>
  <c r="S525" i="1"/>
  <c r="K525" i="1" s="1"/>
  <c r="M525" i="1" s="1"/>
  <c r="S523" i="1"/>
  <c r="K523" i="1" s="1"/>
  <c r="M523" i="1" s="1"/>
  <c r="S519" i="1"/>
  <c r="K519" i="1" s="1"/>
  <c r="M519" i="1" s="1"/>
  <c r="S518" i="1"/>
  <c r="K518" i="1" s="1"/>
  <c r="M518" i="1" s="1"/>
  <c r="S517" i="1"/>
  <c r="K517" i="1" s="1"/>
  <c r="M517" i="1" s="1"/>
  <c r="S516" i="1"/>
  <c r="K516" i="1" s="1"/>
  <c r="M516" i="1" s="1"/>
  <c r="S515" i="1"/>
  <c r="K515" i="1" s="1"/>
  <c r="M515" i="1" s="1"/>
  <c r="S513" i="1"/>
  <c r="K513" i="1" s="1"/>
  <c r="M513" i="1" s="1"/>
  <c r="S509" i="1"/>
  <c r="K509" i="1" s="1"/>
  <c r="M509" i="1" s="1"/>
  <c r="S504" i="1"/>
  <c r="K504" i="1" s="1"/>
  <c r="M504" i="1" s="1"/>
  <c r="S501" i="1"/>
  <c r="K501" i="1" s="1"/>
  <c r="M501" i="1" s="1"/>
  <c r="S497" i="1"/>
  <c r="K497" i="1" s="1"/>
  <c r="M497" i="1" s="1"/>
  <c r="S493" i="1"/>
  <c r="K493" i="1" s="1"/>
  <c r="M493" i="1" s="1"/>
  <c r="S488" i="1"/>
  <c r="K488" i="1" s="1"/>
  <c r="M488" i="1" s="1"/>
  <c r="S485" i="1"/>
  <c r="K485" i="1" s="1"/>
  <c r="M485" i="1" s="1"/>
  <c r="S483" i="1"/>
  <c r="K483" i="1" s="1"/>
  <c r="M483" i="1" s="1"/>
  <c r="S480" i="1"/>
  <c r="K480" i="1" s="1"/>
  <c r="M480" i="1" s="1"/>
  <c r="S475" i="1"/>
  <c r="K475" i="1" s="1"/>
  <c r="M475" i="1" s="1"/>
  <c r="S471" i="1"/>
  <c r="K471" i="1" s="1"/>
  <c r="M471" i="1" s="1"/>
  <c r="S467" i="1"/>
  <c r="K467" i="1" s="1"/>
  <c r="M467" i="1" s="1"/>
  <c r="S459" i="1"/>
  <c r="K459" i="1" s="1"/>
  <c r="M459" i="1" s="1"/>
  <c r="S455" i="1"/>
  <c r="K455" i="1" s="1"/>
  <c r="M455" i="1" s="1"/>
  <c r="S451" i="1"/>
  <c r="K451" i="1" s="1"/>
  <c r="M451" i="1" s="1"/>
  <c r="S443" i="1"/>
  <c r="K443" i="1" s="1"/>
  <c r="M443" i="1" s="1"/>
  <c r="S439" i="1"/>
  <c r="K439" i="1" s="1"/>
  <c r="M439" i="1" s="1"/>
  <c r="S435" i="1"/>
  <c r="K435" i="1" s="1"/>
  <c r="M435" i="1" s="1"/>
  <c r="S427" i="1"/>
  <c r="K427" i="1" s="1"/>
  <c r="M427" i="1" s="1"/>
  <c r="S423" i="1"/>
  <c r="K423" i="1" s="1"/>
  <c r="M423" i="1" s="1"/>
  <c r="S419" i="1"/>
  <c r="K419" i="1" s="1"/>
  <c r="M419" i="1" s="1"/>
  <c r="S411" i="1"/>
  <c r="K411" i="1" s="1"/>
  <c r="M411" i="1" s="1"/>
  <c r="S407" i="1"/>
  <c r="K407" i="1" s="1"/>
  <c r="M407" i="1" s="1"/>
  <c r="S403" i="1"/>
  <c r="K403" i="1" s="1"/>
  <c r="M403" i="1" s="1"/>
  <c r="S395" i="1"/>
  <c r="K395" i="1" s="1"/>
  <c r="M395" i="1" s="1"/>
  <c r="S387" i="1"/>
  <c r="K387" i="1" s="1"/>
  <c r="M387" i="1" s="1"/>
  <c r="S379" i="1"/>
  <c r="K379" i="1" s="1"/>
  <c r="M379" i="1" s="1"/>
  <c r="S371" i="1"/>
  <c r="K371" i="1" s="1"/>
  <c r="M371" i="1" s="1"/>
  <c r="S363" i="1"/>
  <c r="K363" i="1" s="1"/>
  <c r="M363" i="1" s="1"/>
  <c r="S350" i="1"/>
  <c r="K350" i="1" s="1"/>
  <c r="M350" i="1" s="1"/>
  <c r="S342" i="1"/>
  <c r="K342" i="1" s="1"/>
  <c r="M342" i="1" s="1"/>
  <c r="S334" i="1"/>
  <c r="K334" i="1" s="1"/>
  <c r="M334" i="1" s="1"/>
  <c r="S327" i="1"/>
  <c r="K327" i="1" s="1"/>
  <c r="M327" i="1" s="1"/>
  <c r="S320" i="1"/>
  <c r="K320" i="1" s="1"/>
  <c r="M320" i="1" s="1"/>
  <c r="S312" i="1"/>
  <c r="K312" i="1" s="1"/>
  <c r="M312" i="1" s="1"/>
  <c r="S304" i="1"/>
  <c r="K304" i="1" s="1"/>
  <c r="M304" i="1" s="1"/>
  <c r="S2166" i="1"/>
  <c r="K2166" i="1" s="1"/>
  <c r="M2166" i="1" s="1"/>
  <c r="S2158" i="1"/>
  <c r="K2158" i="1" s="1"/>
  <c r="M2158" i="1" s="1"/>
  <c r="S2146" i="1"/>
  <c r="K2146" i="1" s="1"/>
  <c r="M2146" i="1" s="1"/>
  <c r="S2094" i="1"/>
  <c r="K2094" i="1" s="1"/>
  <c r="M2094" i="1" s="1"/>
  <c r="S2082" i="1"/>
  <c r="K2082" i="1" s="1"/>
  <c r="M2082" i="1" s="1"/>
  <c r="S2062" i="1"/>
  <c r="K2062" i="1" s="1"/>
  <c r="M2062" i="1" s="1"/>
  <c r="S2046" i="1"/>
  <c r="K2046" i="1" s="1"/>
  <c r="M2046" i="1" s="1"/>
  <c r="S2008" i="1"/>
  <c r="K2008" i="1" s="1"/>
  <c r="M2008" i="1" s="1"/>
  <c r="S2006" i="1"/>
  <c r="K2006" i="1" s="1"/>
  <c r="M2006" i="1" s="1"/>
  <c r="S2246" i="1"/>
  <c r="K2246" i="1" s="1"/>
  <c r="M2246" i="1" s="1"/>
  <c r="S2194" i="1"/>
  <c r="K2194" i="1" s="1"/>
  <c r="M2194" i="1" s="1"/>
  <c r="S2178" i="1"/>
  <c r="K2178" i="1" s="1"/>
  <c r="M2178" i="1" s="1"/>
  <c r="S2108" i="1"/>
  <c r="K2108" i="1" s="1"/>
  <c r="M2108" i="1" s="1"/>
  <c r="S2084" i="1"/>
  <c r="K2084" i="1" s="1"/>
  <c r="M2084" i="1" s="1"/>
  <c r="S2078" i="1"/>
  <c r="K2078" i="1" s="1"/>
  <c r="M2078" i="1" s="1"/>
  <c r="S2056" i="1"/>
  <c r="K2056" i="1" s="1"/>
  <c r="M2056" i="1" s="1"/>
  <c r="S1998" i="1"/>
  <c r="K1998" i="1" s="1"/>
  <c r="M1998" i="1" s="1"/>
  <c r="S1996" i="1"/>
  <c r="K1996" i="1" s="1"/>
  <c r="M1996" i="1" s="1"/>
  <c r="S1992" i="1"/>
  <c r="K1992" i="1" s="1"/>
  <c r="M1992" i="1" s="1"/>
  <c r="S1990" i="1"/>
  <c r="K1990" i="1" s="1"/>
  <c r="M1990" i="1" s="1"/>
  <c r="S1988" i="1"/>
  <c r="K1988" i="1" s="1"/>
  <c r="M1988" i="1" s="1"/>
  <c r="S1986" i="1"/>
  <c r="K1986" i="1" s="1"/>
  <c r="M1986" i="1" s="1"/>
  <c r="S1982" i="1"/>
  <c r="K1982" i="1" s="1"/>
  <c r="M1982" i="1" s="1"/>
  <c r="S1980" i="1"/>
  <c r="K1980" i="1" s="1"/>
  <c r="M1980" i="1" s="1"/>
  <c r="S1976" i="1"/>
  <c r="K1976" i="1" s="1"/>
  <c r="M1976" i="1" s="1"/>
  <c r="S1974" i="1"/>
  <c r="K1974" i="1" s="1"/>
  <c r="M1974" i="1" s="1"/>
  <c r="S1972" i="1"/>
  <c r="K1972" i="1" s="1"/>
  <c r="M1972" i="1" s="1"/>
  <c r="S1970" i="1"/>
  <c r="K1970" i="1" s="1"/>
  <c r="M1970" i="1" s="1"/>
  <c r="S1962" i="1"/>
  <c r="K1962" i="1" s="1"/>
  <c r="M1962" i="1" s="1"/>
  <c r="S1954" i="1"/>
  <c r="K1954" i="1" s="1"/>
  <c r="M1954" i="1" s="1"/>
  <c r="S1946" i="1"/>
  <c r="K1946" i="1" s="1"/>
  <c r="M1946" i="1" s="1"/>
  <c r="S1930" i="1"/>
  <c r="K1930" i="1" s="1"/>
  <c r="M1930" i="1" s="1"/>
  <c r="S1922" i="1"/>
  <c r="K1922" i="1" s="1"/>
  <c r="M1922" i="1" s="1"/>
  <c r="S1912" i="1"/>
  <c r="K1912" i="1" s="1"/>
  <c r="M1912" i="1" s="1"/>
  <c r="S1902" i="1"/>
  <c r="K1902" i="1" s="1"/>
  <c r="M1902" i="1" s="1"/>
  <c r="S1890" i="1"/>
  <c r="K1890" i="1" s="1"/>
  <c r="M1890" i="1" s="1"/>
  <c r="S1878" i="1"/>
  <c r="K1878" i="1" s="1"/>
  <c r="M1878" i="1" s="1"/>
  <c r="S1872" i="1"/>
  <c r="K1872" i="1" s="1"/>
  <c r="M1872" i="1" s="1"/>
  <c r="S1870" i="1"/>
  <c r="K1870" i="1" s="1"/>
  <c r="M1870" i="1" s="1"/>
  <c r="S1868" i="1"/>
  <c r="K1868" i="1" s="1"/>
  <c r="M1868" i="1" s="1"/>
  <c r="S1864" i="1"/>
  <c r="K1864" i="1" s="1"/>
  <c r="M1864" i="1" s="1"/>
  <c r="S1856" i="1"/>
  <c r="K1856" i="1" s="1"/>
  <c r="M1856" i="1" s="1"/>
  <c r="S1852" i="1"/>
  <c r="K1852" i="1" s="1"/>
  <c r="M1852" i="1" s="1"/>
  <c r="S1848" i="1"/>
  <c r="K1848" i="1" s="1"/>
  <c r="M1848" i="1" s="1"/>
  <c r="S1840" i="1"/>
  <c r="K1840" i="1" s="1"/>
  <c r="M1840" i="1" s="1"/>
  <c r="S1836" i="1"/>
  <c r="K1836" i="1" s="1"/>
  <c r="M1836" i="1" s="1"/>
  <c r="S1832" i="1"/>
  <c r="K1832" i="1" s="1"/>
  <c r="M1832" i="1" s="1"/>
  <c r="S1824" i="1"/>
  <c r="K1824" i="1" s="1"/>
  <c r="M1824" i="1" s="1"/>
  <c r="S1822" i="1"/>
  <c r="K1822" i="1" s="1"/>
  <c r="M1822" i="1" s="1"/>
  <c r="S1820" i="1"/>
  <c r="K1820" i="1" s="1"/>
  <c r="M1820" i="1" s="1"/>
  <c r="S1816" i="1"/>
  <c r="K1816" i="1" s="1"/>
  <c r="M1816" i="1" s="1"/>
  <c r="S1810" i="1"/>
  <c r="K1810" i="1" s="1"/>
  <c r="M1810" i="1" s="1"/>
  <c r="S1808" i="1"/>
  <c r="K1808" i="1" s="1"/>
  <c r="M1808" i="1" s="1"/>
  <c r="S1804" i="1"/>
  <c r="K1804" i="1" s="1"/>
  <c r="M1804" i="1" s="1"/>
  <c r="S1796" i="1"/>
  <c r="K1796" i="1" s="1"/>
  <c r="M1796" i="1" s="1"/>
  <c r="S1792" i="1"/>
  <c r="K1792" i="1" s="1"/>
  <c r="M1792" i="1" s="1"/>
  <c r="S1788" i="1"/>
  <c r="K1788" i="1" s="1"/>
  <c r="M1788" i="1" s="1"/>
  <c r="S1780" i="1"/>
  <c r="K1780" i="1" s="1"/>
  <c r="M1780" i="1" s="1"/>
  <c r="S1776" i="1"/>
  <c r="K1776" i="1" s="1"/>
  <c r="M1776" i="1" s="1"/>
  <c r="S1772" i="1"/>
  <c r="K1772" i="1" s="1"/>
  <c r="M1772" i="1" s="1"/>
  <c r="S1764" i="1"/>
  <c r="K1764" i="1" s="1"/>
  <c r="M1764" i="1" s="1"/>
  <c r="S1760" i="1"/>
  <c r="K1760" i="1" s="1"/>
  <c r="M1760" i="1" s="1"/>
  <c r="S1756" i="1"/>
  <c r="K1756" i="1" s="1"/>
  <c r="M1756" i="1" s="1"/>
  <c r="S1748" i="1"/>
  <c r="K1748" i="1" s="1"/>
  <c r="M1748" i="1" s="1"/>
  <c r="S1744" i="1"/>
  <c r="K1744" i="1" s="1"/>
  <c r="M1744" i="1" s="1"/>
  <c r="S1740" i="1"/>
  <c r="K1740" i="1" s="1"/>
  <c r="M1740" i="1" s="1"/>
  <c r="S1738" i="1"/>
  <c r="K1738" i="1" s="1"/>
  <c r="M1738" i="1" s="1"/>
  <c r="S1732" i="1"/>
  <c r="K1732" i="1" s="1"/>
  <c r="M1732" i="1" s="1"/>
  <c r="S1728" i="1"/>
  <c r="K1728" i="1" s="1"/>
  <c r="M1728" i="1" s="1"/>
  <c r="S1724" i="1"/>
  <c r="K1724" i="1" s="1"/>
  <c r="M1724" i="1" s="1"/>
  <c r="S1716" i="1"/>
  <c r="K1716" i="1" s="1"/>
  <c r="M1716" i="1" s="1"/>
  <c r="S1712" i="1"/>
  <c r="K1712" i="1" s="1"/>
  <c r="M1712" i="1" s="1"/>
  <c r="S1710" i="1"/>
  <c r="K1710" i="1" s="1"/>
  <c r="M1710" i="1" s="1"/>
  <c r="S1708" i="1"/>
  <c r="K1708" i="1" s="1"/>
  <c r="M1708" i="1" s="1"/>
  <c r="S1700" i="1"/>
  <c r="K1700" i="1" s="1"/>
  <c r="M1700" i="1" s="1"/>
  <c r="S1696" i="1"/>
  <c r="K1696" i="1" s="1"/>
  <c r="M1696" i="1" s="1"/>
  <c r="S1692" i="1"/>
  <c r="K1692" i="1" s="1"/>
  <c r="M1692" i="1" s="1"/>
  <c r="S1690" i="1"/>
  <c r="K1690" i="1" s="1"/>
  <c r="M1690" i="1" s="1"/>
  <c r="S1686" i="1"/>
  <c r="K1686" i="1" s="1"/>
  <c r="M1686" i="1" s="1"/>
  <c r="S1684" i="1"/>
  <c r="K1684" i="1" s="1"/>
  <c r="M1684" i="1" s="1"/>
  <c r="S1682" i="1"/>
  <c r="K1682" i="1" s="1"/>
  <c r="M1682" i="1" s="1"/>
  <c r="S1680" i="1"/>
  <c r="K1680" i="1" s="1"/>
  <c r="M1680" i="1" s="1"/>
  <c r="S1676" i="1"/>
  <c r="K1676" i="1" s="1"/>
  <c r="M1676" i="1" s="1"/>
  <c r="S1674" i="1"/>
  <c r="K1674" i="1" s="1"/>
  <c r="M1674" i="1" s="1"/>
  <c r="S1670" i="1"/>
  <c r="K1670" i="1" s="1"/>
  <c r="M1670" i="1" s="1"/>
  <c r="S1668" i="1"/>
  <c r="K1668" i="1" s="1"/>
  <c r="M1668" i="1" s="1"/>
  <c r="S1666" i="1"/>
  <c r="K1666" i="1" s="1"/>
  <c r="M1666" i="1" s="1"/>
  <c r="S1664" i="1"/>
  <c r="K1664" i="1" s="1"/>
  <c r="M1664" i="1" s="1"/>
  <c r="S1658" i="1"/>
  <c r="K1658" i="1" s="1"/>
  <c r="M1658" i="1" s="1"/>
  <c r="S1656" i="1"/>
  <c r="K1656" i="1" s="1"/>
  <c r="M1656" i="1" s="1"/>
  <c r="S1654" i="1"/>
  <c r="K1654" i="1" s="1"/>
  <c r="M1654" i="1" s="1"/>
  <c r="S1652" i="1"/>
  <c r="K1652" i="1" s="1"/>
  <c r="M1652" i="1" s="1"/>
  <c r="S1650" i="1"/>
  <c r="K1650" i="1" s="1"/>
  <c r="M1650" i="1" s="1"/>
  <c r="S1648" i="1"/>
  <c r="K1648" i="1" s="1"/>
  <c r="M1648" i="1" s="1"/>
  <c r="S1642" i="1"/>
  <c r="K1642" i="1" s="1"/>
  <c r="M1642" i="1" s="1"/>
  <c r="S1640" i="1"/>
  <c r="K1640" i="1" s="1"/>
  <c r="M1640" i="1" s="1"/>
  <c r="S1638" i="1"/>
  <c r="K1638" i="1" s="1"/>
  <c r="M1638" i="1" s="1"/>
  <c r="S1636" i="1"/>
  <c r="K1636" i="1" s="1"/>
  <c r="M1636" i="1" s="1"/>
  <c r="S1634" i="1"/>
  <c r="K1634" i="1" s="1"/>
  <c r="M1634" i="1" s="1"/>
  <c r="S1632" i="1"/>
  <c r="K1632" i="1" s="1"/>
  <c r="M1632" i="1" s="1"/>
  <c r="S1626" i="1"/>
  <c r="K1626" i="1" s="1"/>
  <c r="M1626" i="1" s="1"/>
  <c r="S1624" i="1"/>
  <c r="K1624" i="1" s="1"/>
  <c r="M1624" i="1" s="1"/>
  <c r="S1622" i="1"/>
  <c r="K1622" i="1" s="1"/>
  <c r="M1622" i="1" s="1"/>
  <c r="S1620" i="1"/>
  <c r="K1620" i="1" s="1"/>
  <c r="M1620" i="1" s="1"/>
  <c r="S1618" i="1"/>
  <c r="K1618" i="1" s="1"/>
  <c r="M1618" i="1" s="1"/>
  <c r="S1616" i="1"/>
  <c r="K1616" i="1" s="1"/>
  <c r="M1616" i="1" s="1"/>
  <c r="S1610" i="1"/>
  <c r="K1610" i="1" s="1"/>
  <c r="M1610" i="1" s="1"/>
  <c r="S1608" i="1"/>
  <c r="K1608" i="1" s="1"/>
  <c r="M1608" i="1" s="1"/>
  <c r="S1606" i="1"/>
  <c r="K1606" i="1" s="1"/>
  <c r="M1606" i="1" s="1"/>
  <c r="S1604" i="1"/>
  <c r="K1604" i="1" s="1"/>
  <c r="M1604" i="1" s="1"/>
  <c r="S1602" i="1"/>
  <c r="K1602" i="1" s="1"/>
  <c r="M1602" i="1" s="1"/>
  <c r="S1600" i="1"/>
  <c r="K1600" i="1" s="1"/>
  <c r="M1600" i="1" s="1"/>
  <c r="S1594" i="1"/>
  <c r="K1594" i="1" s="1"/>
  <c r="M1594" i="1" s="1"/>
  <c r="S1592" i="1"/>
  <c r="K1592" i="1" s="1"/>
  <c r="M1592" i="1" s="1"/>
  <c r="S1590" i="1"/>
  <c r="K1590" i="1" s="1"/>
  <c r="M1590" i="1" s="1"/>
  <c r="S1588" i="1"/>
  <c r="K1588" i="1" s="1"/>
  <c r="M1588" i="1" s="1"/>
  <c r="S1586" i="1"/>
  <c r="K1586" i="1" s="1"/>
  <c r="M1586" i="1" s="1"/>
  <c r="S1584" i="1"/>
  <c r="K1584" i="1" s="1"/>
  <c r="M1584" i="1" s="1"/>
  <c r="S1578" i="1"/>
  <c r="K1578" i="1" s="1"/>
  <c r="M1578" i="1" s="1"/>
  <c r="S1576" i="1"/>
  <c r="K1576" i="1" s="1"/>
  <c r="M1576" i="1" s="1"/>
  <c r="S1574" i="1"/>
  <c r="K1574" i="1" s="1"/>
  <c r="M1574" i="1" s="1"/>
  <c r="S1572" i="1"/>
  <c r="K1572" i="1" s="1"/>
  <c r="M1572" i="1" s="1"/>
  <c r="S1570" i="1"/>
  <c r="K1570" i="1" s="1"/>
  <c r="M1570" i="1" s="1"/>
  <c r="S1562" i="1"/>
  <c r="K1562" i="1" s="1"/>
  <c r="M1562" i="1" s="1"/>
  <c r="S1556" i="1"/>
  <c r="K1556" i="1" s="1"/>
  <c r="M1556" i="1" s="1"/>
  <c r="S1554" i="1"/>
  <c r="K1554" i="1" s="1"/>
  <c r="M1554" i="1" s="1"/>
  <c r="S1546" i="1"/>
  <c r="K1546" i="1" s="1"/>
  <c r="M1546" i="1" s="1"/>
  <c r="S1538" i="1"/>
  <c r="K1538" i="1" s="1"/>
  <c r="M1538" i="1" s="1"/>
  <c r="S1530" i="1"/>
  <c r="K1530" i="1" s="1"/>
  <c r="M1530" i="1" s="1"/>
  <c r="S1522" i="1"/>
  <c r="K1522" i="1" s="1"/>
  <c r="M1522" i="1" s="1"/>
  <c r="S1520" i="1"/>
  <c r="K1520" i="1" s="1"/>
  <c r="M1520" i="1" s="1"/>
  <c r="S1514" i="1"/>
  <c r="K1514" i="1" s="1"/>
  <c r="M1514" i="1" s="1"/>
  <c r="S1512" i="1"/>
  <c r="K1512" i="1" s="1"/>
  <c r="M1512" i="1" s="1"/>
  <c r="S1510" i="1"/>
  <c r="K1510" i="1" s="1"/>
  <c r="M1510" i="1" s="1"/>
  <c r="S1502" i="1"/>
  <c r="K1502" i="1" s="1"/>
  <c r="M1502" i="1" s="1"/>
  <c r="S1496" i="1"/>
  <c r="K1496" i="1" s="1"/>
  <c r="M1496" i="1" s="1"/>
  <c r="S1494" i="1"/>
  <c r="K1494" i="1" s="1"/>
  <c r="M1494" i="1" s="1"/>
  <c r="S1486" i="1"/>
  <c r="K1486" i="1" s="1"/>
  <c r="M1486" i="1" s="1"/>
  <c r="S1484" i="1"/>
  <c r="K1484" i="1" s="1"/>
  <c r="M1484" i="1" s="1"/>
  <c r="S1478" i="1"/>
  <c r="K1478" i="1" s="1"/>
  <c r="M1478" i="1" s="1"/>
  <c r="S1476" i="1"/>
  <c r="K1476" i="1" s="1"/>
  <c r="M1476" i="1" s="1"/>
  <c r="S1470" i="1"/>
  <c r="K1470" i="1" s="1"/>
  <c r="M1470" i="1" s="1"/>
  <c r="S1468" i="1"/>
  <c r="K1468" i="1" s="1"/>
  <c r="M1468" i="1" s="1"/>
  <c r="S1462" i="1"/>
  <c r="K1462" i="1" s="1"/>
  <c r="M1462" i="1" s="1"/>
  <c r="S1460" i="1"/>
  <c r="K1460" i="1" s="1"/>
  <c r="M1460" i="1" s="1"/>
  <c r="S1454" i="1"/>
  <c r="K1454" i="1" s="1"/>
  <c r="M1454" i="1" s="1"/>
  <c r="S1452" i="1"/>
  <c r="K1452" i="1" s="1"/>
  <c r="M1452" i="1" s="1"/>
  <c r="S1448" i="1"/>
  <c r="K1448" i="1" s="1"/>
  <c r="M1448" i="1" s="1"/>
  <c r="S1446" i="1"/>
  <c r="K1446" i="1" s="1"/>
  <c r="M1446" i="1" s="1"/>
  <c r="S1438" i="1"/>
  <c r="K1438" i="1" s="1"/>
  <c r="M1438" i="1" s="1"/>
  <c r="S1436" i="1"/>
  <c r="K1436" i="1" s="1"/>
  <c r="M1436" i="1" s="1"/>
  <c r="S1428" i="1"/>
  <c r="K1428" i="1" s="1"/>
  <c r="M1428" i="1" s="1"/>
  <c r="S1420" i="1"/>
  <c r="K1420" i="1" s="1"/>
  <c r="M1420" i="1" s="1"/>
  <c r="S1416" i="1"/>
  <c r="K1416" i="1" s="1"/>
  <c r="M1416" i="1" s="1"/>
  <c r="S1408" i="1"/>
  <c r="K1408" i="1" s="1"/>
  <c r="M1408" i="1" s="1"/>
  <c r="S1396" i="1"/>
  <c r="K1396" i="1" s="1"/>
  <c r="M1396" i="1" s="1"/>
  <c r="S1384" i="1"/>
  <c r="K1384" i="1" s="1"/>
  <c r="M1384" i="1" s="1"/>
  <c r="S1372" i="1"/>
  <c r="K1372" i="1" s="1"/>
  <c r="M1372" i="1" s="1"/>
  <c r="S1368" i="1"/>
  <c r="K1368" i="1" s="1"/>
  <c r="M1368" i="1" s="1"/>
  <c r="S1360" i="1"/>
  <c r="K1360" i="1" s="1"/>
  <c r="M1360" i="1" s="1"/>
  <c r="S1352" i="1"/>
  <c r="K1352" i="1" s="1"/>
  <c r="M1352" i="1" s="1"/>
  <c r="S1344" i="1"/>
  <c r="K1344" i="1" s="1"/>
  <c r="M1344" i="1" s="1"/>
  <c r="S1336" i="1"/>
  <c r="K1336" i="1" s="1"/>
  <c r="M1336" i="1" s="1"/>
  <c r="S1332" i="1"/>
  <c r="K1332" i="1" s="1"/>
  <c r="M1332" i="1" s="1"/>
  <c r="S1324" i="1"/>
  <c r="K1324" i="1" s="1"/>
  <c r="M1324" i="1" s="1"/>
  <c r="S1320" i="1"/>
  <c r="K1320" i="1" s="1"/>
  <c r="M1320" i="1" s="1"/>
  <c r="S1312" i="1"/>
  <c r="K1312" i="1" s="1"/>
  <c r="M1312" i="1" s="1"/>
  <c r="S1304" i="1"/>
  <c r="K1304" i="1" s="1"/>
  <c r="M1304" i="1" s="1"/>
  <c r="S1296" i="1"/>
  <c r="K1296" i="1" s="1"/>
  <c r="M1296" i="1" s="1"/>
  <c r="S1288" i="1"/>
  <c r="K1288" i="1" s="1"/>
  <c r="M1288" i="1" s="1"/>
  <c r="S1284" i="1"/>
  <c r="K1284" i="1" s="1"/>
  <c r="M1284" i="1" s="1"/>
  <c r="S1264" i="1"/>
  <c r="K1264" i="1" s="1"/>
  <c r="M1264" i="1" s="1"/>
  <c r="S1252" i="1"/>
  <c r="K1252" i="1" s="1"/>
  <c r="M1252" i="1" s="1"/>
  <c r="S1244" i="1"/>
  <c r="K1244" i="1" s="1"/>
  <c r="M1244" i="1" s="1"/>
  <c r="S1240" i="1"/>
  <c r="K1240" i="1" s="1"/>
  <c r="M1240" i="1" s="1"/>
  <c r="S1232" i="1"/>
  <c r="K1232" i="1" s="1"/>
  <c r="M1232" i="1" s="1"/>
  <c r="S1224" i="1"/>
  <c r="K1224" i="1" s="1"/>
  <c r="M1224" i="1" s="1"/>
  <c r="S1216" i="1"/>
  <c r="K1216" i="1" s="1"/>
  <c r="M1216" i="1" s="1"/>
  <c r="S1192" i="1"/>
  <c r="K1192" i="1" s="1"/>
  <c r="M1192" i="1" s="1"/>
  <c r="S1188" i="1"/>
  <c r="K1188" i="1" s="1"/>
  <c r="M1188" i="1" s="1"/>
  <c r="S1176" i="1"/>
  <c r="K1176" i="1" s="1"/>
  <c r="M1176" i="1" s="1"/>
  <c r="S1168" i="1"/>
  <c r="K1168" i="1" s="1"/>
  <c r="M1168" i="1" s="1"/>
  <c r="S1156" i="1"/>
  <c r="K1156" i="1" s="1"/>
  <c r="M1156" i="1" s="1"/>
  <c r="S1148" i="1"/>
  <c r="K1148" i="1" s="1"/>
  <c r="M1148" i="1" s="1"/>
  <c r="S1144" i="1"/>
  <c r="K1144" i="1" s="1"/>
  <c r="M1144" i="1" s="1"/>
  <c r="S1128" i="1"/>
  <c r="K1128" i="1" s="1"/>
  <c r="M1128" i="1" s="1"/>
  <c r="S1120" i="1"/>
  <c r="K1120" i="1" s="1"/>
  <c r="M1120" i="1" s="1"/>
  <c r="S1112" i="1"/>
  <c r="K1112" i="1" s="1"/>
  <c r="M1112" i="1" s="1"/>
  <c r="S1104" i="1"/>
  <c r="K1104" i="1" s="1"/>
  <c r="M1104" i="1" s="1"/>
  <c r="S1100" i="1"/>
  <c r="K1100" i="1" s="1"/>
  <c r="M1100" i="1" s="1"/>
  <c r="S1092" i="1"/>
  <c r="K1092" i="1" s="1"/>
  <c r="M1092" i="1" s="1"/>
  <c r="S1084" i="1"/>
  <c r="K1084" i="1" s="1"/>
  <c r="M1084" i="1" s="1"/>
  <c r="S1068" i="1"/>
  <c r="K1068" i="1" s="1"/>
  <c r="M1068" i="1" s="1"/>
  <c r="S1060" i="1"/>
  <c r="K1060" i="1" s="1"/>
  <c r="M1060" i="1" s="1"/>
  <c r="S1052" i="1"/>
  <c r="K1052" i="1" s="1"/>
  <c r="M1052" i="1" s="1"/>
  <c r="S1044" i="1"/>
  <c r="K1044" i="1" s="1"/>
  <c r="M1044" i="1" s="1"/>
  <c r="S1036" i="1"/>
  <c r="K1036" i="1" s="1"/>
  <c r="M1036" i="1" s="1"/>
  <c r="S1024" i="1"/>
  <c r="K1024" i="1" s="1"/>
  <c r="M1024" i="1" s="1"/>
  <c r="S1012" i="1"/>
  <c r="K1012" i="1" s="1"/>
  <c r="M1012" i="1" s="1"/>
  <c r="S996" i="1"/>
  <c r="K996" i="1" s="1"/>
  <c r="M996" i="1" s="1"/>
  <c r="S988" i="1"/>
  <c r="K988" i="1" s="1"/>
  <c r="M988" i="1" s="1"/>
  <c r="S980" i="1"/>
  <c r="K980" i="1" s="1"/>
  <c r="M980" i="1" s="1"/>
  <c r="S972" i="1"/>
  <c r="K972" i="1" s="1"/>
  <c r="M972" i="1" s="1"/>
  <c r="S968" i="1"/>
  <c r="K968" i="1" s="1"/>
  <c r="M968" i="1" s="1"/>
  <c r="S960" i="1"/>
  <c r="K960" i="1" s="1"/>
  <c r="M960" i="1" s="1"/>
  <c r="S952" i="1"/>
  <c r="K952" i="1" s="1"/>
  <c r="M952" i="1" s="1"/>
  <c r="S948" i="1"/>
  <c r="K948" i="1" s="1"/>
  <c r="M948" i="1" s="1"/>
  <c r="S944" i="1"/>
  <c r="K944" i="1" s="1"/>
  <c r="M944" i="1" s="1"/>
  <c r="S940" i="1"/>
  <c r="K940" i="1" s="1"/>
  <c r="M940" i="1" s="1"/>
  <c r="S932" i="1"/>
  <c r="K932" i="1" s="1"/>
  <c r="M932" i="1" s="1"/>
  <c r="S928" i="1"/>
  <c r="K928" i="1" s="1"/>
  <c r="M928" i="1" s="1"/>
  <c r="S924" i="1"/>
  <c r="K924" i="1" s="1"/>
  <c r="M924" i="1" s="1"/>
  <c r="S920" i="1"/>
  <c r="K920" i="1" s="1"/>
  <c r="M920" i="1" s="1"/>
  <c r="S916" i="1"/>
  <c r="K916" i="1" s="1"/>
  <c r="M916" i="1" s="1"/>
  <c r="S912" i="1"/>
  <c r="K912" i="1" s="1"/>
  <c r="M912" i="1" s="1"/>
  <c r="S908" i="1"/>
  <c r="K908" i="1" s="1"/>
  <c r="M908" i="1" s="1"/>
  <c r="S900" i="1"/>
  <c r="K900" i="1" s="1"/>
  <c r="M900" i="1" s="1"/>
  <c r="S896" i="1"/>
  <c r="K896" i="1" s="1"/>
  <c r="M896" i="1" s="1"/>
  <c r="S892" i="1"/>
  <c r="K892" i="1" s="1"/>
  <c r="M892" i="1" s="1"/>
  <c r="S888" i="1"/>
  <c r="K888" i="1" s="1"/>
  <c r="M888" i="1" s="1"/>
  <c r="S884" i="1"/>
  <c r="K884" i="1" s="1"/>
  <c r="M884" i="1" s="1"/>
  <c r="S880" i="1"/>
  <c r="K880" i="1" s="1"/>
  <c r="M880" i="1" s="1"/>
  <c r="S876" i="1"/>
  <c r="K876" i="1" s="1"/>
  <c r="M876" i="1" s="1"/>
  <c r="S868" i="1"/>
  <c r="K868" i="1" s="1"/>
  <c r="M868" i="1" s="1"/>
  <c r="S864" i="1"/>
  <c r="K864" i="1" s="1"/>
  <c r="M864" i="1" s="1"/>
  <c r="S860" i="1"/>
  <c r="K860" i="1" s="1"/>
  <c r="M860" i="1" s="1"/>
  <c r="S856" i="1"/>
  <c r="K856" i="1" s="1"/>
  <c r="M856" i="1" s="1"/>
  <c r="S852" i="1"/>
  <c r="K852" i="1" s="1"/>
  <c r="M852" i="1" s="1"/>
  <c r="S848" i="1"/>
  <c r="K848" i="1" s="1"/>
  <c r="M848" i="1" s="1"/>
  <c r="S844" i="1"/>
  <c r="K844" i="1" s="1"/>
  <c r="M844" i="1" s="1"/>
  <c r="S836" i="1"/>
  <c r="K836" i="1" s="1"/>
  <c r="M836" i="1" s="1"/>
  <c r="S832" i="1"/>
  <c r="K832" i="1" s="1"/>
  <c r="M832" i="1" s="1"/>
  <c r="S828" i="1"/>
  <c r="K828" i="1" s="1"/>
  <c r="M828" i="1" s="1"/>
  <c r="S824" i="1"/>
  <c r="K824" i="1" s="1"/>
  <c r="M824" i="1" s="1"/>
  <c r="S820" i="1"/>
  <c r="K820" i="1" s="1"/>
  <c r="M820" i="1" s="1"/>
  <c r="S816" i="1"/>
  <c r="K816" i="1" s="1"/>
  <c r="M816" i="1" s="1"/>
  <c r="S812" i="1"/>
  <c r="K812" i="1" s="1"/>
  <c r="M812" i="1" s="1"/>
  <c r="S804" i="1"/>
  <c r="K804" i="1" s="1"/>
  <c r="M804" i="1" s="1"/>
  <c r="S800" i="1"/>
  <c r="K800" i="1" s="1"/>
  <c r="M800" i="1" s="1"/>
  <c r="S796" i="1"/>
  <c r="K796" i="1" s="1"/>
  <c r="M796" i="1" s="1"/>
  <c r="S792" i="1"/>
  <c r="K792" i="1" s="1"/>
  <c r="M792" i="1" s="1"/>
  <c r="S788" i="1"/>
  <c r="K788" i="1" s="1"/>
  <c r="M788" i="1" s="1"/>
  <c r="S784" i="1"/>
  <c r="K784" i="1" s="1"/>
  <c r="M784" i="1" s="1"/>
  <c r="S776" i="1"/>
  <c r="K776" i="1" s="1"/>
  <c r="M776" i="1" s="1"/>
  <c r="S768" i="1"/>
  <c r="K768" i="1" s="1"/>
  <c r="M768" i="1" s="1"/>
  <c r="S760" i="1"/>
  <c r="K760" i="1" s="1"/>
  <c r="M760" i="1" s="1"/>
  <c r="S680" i="1"/>
  <c r="K680" i="1" s="1"/>
  <c r="M680" i="1" s="1"/>
  <c r="S668" i="1"/>
  <c r="K668" i="1" s="1"/>
  <c r="M668" i="1" s="1"/>
  <c r="S656" i="1"/>
  <c r="K656" i="1" s="1"/>
  <c r="M656" i="1" s="1"/>
  <c r="S648" i="1"/>
  <c r="K648" i="1" s="1"/>
  <c r="M648" i="1" s="1"/>
  <c r="S640" i="1"/>
  <c r="K640" i="1" s="1"/>
  <c r="M640" i="1" s="1"/>
  <c r="S632" i="1"/>
  <c r="K632" i="1" s="1"/>
  <c r="M632" i="1" s="1"/>
  <c r="S624" i="1"/>
  <c r="K624" i="1" s="1"/>
  <c r="M624" i="1" s="1"/>
  <c r="S616" i="1"/>
  <c r="K616" i="1" s="1"/>
  <c r="M616" i="1" s="1"/>
  <c r="S608" i="1"/>
  <c r="K608" i="1" s="1"/>
  <c r="M608" i="1" s="1"/>
  <c r="S600" i="1"/>
  <c r="K600" i="1" s="1"/>
  <c r="M600" i="1" s="1"/>
  <c r="S592" i="1"/>
  <c r="K592" i="1" s="1"/>
  <c r="M592" i="1" s="1"/>
  <c r="S584" i="1"/>
  <c r="K584" i="1" s="1"/>
  <c r="M584" i="1" s="1"/>
  <c r="S576" i="1"/>
  <c r="K576" i="1" s="1"/>
  <c r="M576" i="1" s="1"/>
  <c r="S568" i="1"/>
  <c r="K568" i="1" s="1"/>
  <c r="M568" i="1" s="1"/>
  <c r="S560" i="1"/>
  <c r="K560" i="1" s="1"/>
  <c r="M560" i="1" s="1"/>
  <c r="S552" i="1"/>
  <c r="K552" i="1" s="1"/>
  <c r="M552" i="1" s="1"/>
  <c r="S544" i="1"/>
  <c r="K544" i="1" s="1"/>
  <c r="M544" i="1" s="1"/>
  <c r="S536" i="1"/>
  <c r="K536" i="1" s="1"/>
  <c r="M536" i="1" s="1"/>
  <c r="S528" i="1"/>
  <c r="K528" i="1" s="1"/>
  <c r="M528" i="1" s="1"/>
  <c r="S520" i="1"/>
  <c r="K520" i="1" s="1"/>
  <c r="M520" i="1" s="1"/>
  <c r="S512" i="1"/>
  <c r="K512" i="1" s="1"/>
  <c r="M512" i="1" s="1"/>
  <c r="S508" i="1"/>
  <c r="K508" i="1" s="1"/>
  <c r="M508" i="1" s="1"/>
  <c r="S502" i="1"/>
  <c r="K502" i="1" s="1"/>
  <c r="M502" i="1" s="1"/>
  <c r="S500" i="1"/>
  <c r="K500" i="1" s="1"/>
  <c r="M500" i="1" s="1"/>
  <c r="S494" i="1"/>
  <c r="K494" i="1" s="1"/>
  <c r="M494" i="1" s="1"/>
  <c r="S492" i="1"/>
  <c r="K492" i="1" s="1"/>
  <c r="M492" i="1" s="1"/>
  <c r="S296" i="1"/>
  <c r="K296" i="1" s="1"/>
  <c r="M296" i="1" s="1"/>
  <c r="S209" i="1"/>
  <c r="K209" i="1" s="1"/>
  <c r="M209" i="1" s="1"/>
  <c r="S177" i="1"/>
  <c r="K177" i="1" s="1"/>
  <c r="M177" i="1" s="1"/>
  <c r="S157" i="1"/>
  <c r="K157" i="1" s="1"/>
  <c r="M157" i="1" s="1"/>
  <c r="S151" i="1"/>
  <c r="K151" i="1" s="1"/>
  <c r="M151" i="1" s="1"/>
  <c r="S134" i="1"/>
  <c r="K134" i="1" s="1"/>
  <c r="M134" i="1" s="1"/>
  <c r="S118" i="1"/>
  <c r="K118" i="1" s="1"/>
  <c r="M118" i="1" s="1"/>
  <c r="S104" i="1"/>
  <c r="K104" i="1" s="1"/>
  <c r="M104" i="1" s="1"/>
  <c r="S100" i="1"/>
  <c r="K100" i="1" s="1"/>
  <c r="M100" i="1" s="1"/>
  <c r="S68" i="1"/>
  <c r="K68" i="1" s="1"/>
  <c r="M68" i="1" s="1"/>
  <c r="S2300" i="1"/>
  <c r="S2298" i="1"/>
  <c r="K2298" i="1" s="1"/>
  <c r="M2298" i="1" s="1"/>
  <c r="S2296" i="1"/>
  <c r="K2296" i="1" s="1"/>
  <c r="M2296" i="1" s="1"/>
  <c r="S2294" i="1"/>
  <c r="K2294" i="1" s="1"/>
  <c r="M2294" i="1" s="1"/>
  <c r="S2292" i="1"/>
  <c r="K2292" i="1" s="1"/>
  <c r="M2292" i="1" s="1"/>
  <c r="S2290" i="1"/>
  <c r="K2290" i="1" s="1"/>
  <c r="M2290" i="1" s="1"/>
  <c r="S2288" i="1"/>
  <c r="K2288" i="1" s="1"/>
  <c r="M2288" i="1" s="1"/>
  <c r="S2286" i="1"/>
  <c r="K2286" i="1" s="1"/>
  <c r="M2286" i="1" s="1"/>
  <c r="S2284" i="1"/>
  <c r="K2284" i="1" s="1"/>
  <c r="M2284" i="1" s="1"/>
  <c r="S2280" i="1"/>
  <c r="K2280" i="1" s="1"/>
  <c r="M2280" i="1" s="1"/>
  <c r="S2278" i="1"/>
  <c r="K2278" i="1" s="1"/>
  <c r="M2278" i="1" s="1"/>
  <c r="S2276" i="1"/>
  <c r="K2276" i="1" s="1"/>
  <c r="M2276" i="1" s="1"/>
  <c r="S2272" i="1"/>
  <c r="K2272" i="1" s="1"/>
  <c r="M2272" i="1" s="1"/>
  <c r="S2270" i="1"/>
  <c r="K2270" i="1" s="1"/>
  <c r="M2270" i="1" s="1"/>
  <c r="S2268" i="1"/>
  <c r="K2268" i="1" s="1"/>
  <c r="M2268" i="1" s="1"/>
  <c r="S2266" i="1"/>
  <c r="K2266" i="1" s="1"/>
  <c r="M2266" i="1" s="1"/>
  <c r="S2264" i="1"/>
  <c r="K2264" i="1" s="1"/>
  <c r="M2264" i="1" s="1"/>
  <c r="S2262" i="1"/>
  <c r="K2262" i="1" s="1"/>
  <c r="M2262" i="1" s="1"/>
  <c r="S2260" i="1"/>
  <c r="K2260" i="1" s="1"/>
  <c r="M2260" i="1" s="1"/>
  <c r="S2258" i="1"/>
  <c r="K2258" i="1" s="1"/>
  <c r="M2258" i="1" s="1"/>
  <c r="S2256" i="1"/>
  <c r="K2256" i="1" s="1"/>
  <c r="M2256" i="1" s="1"/>
  <c r="S2254" i="1"/>
  <c r="K2254" i="1" s="1"/>
  <c r="M2254" i="1" s="1"/>
  <c r="S2252" i="1"/>
  <c r="K2252" i="1" s="1"/>
  <c r="M2252" i="1" s="1"/>
  <c r="S2250" i="1"/>
  <c r="K2250" i="1" s="1"/>
  <c r="M2250" i="1" s="1"/>
  <c r="S2248" i="1"/>
  <c r="K2248" i="1" s="1"/>
  <c r="M2248" i="1" s="1"/>
  <c r="S2244" i="1"/>
  <c r="K2244" i="1" s="1"/>
  <c r="M2244" i="1" s="1"/>
  <c r="S2242" i="1"/>
  <c r="K2242" i="1" s="1"/>
  <c r="M2242" i="1" s="1"/>
  <c r="S2240" i="1"/>
  <c r="K2240" i="1" s="1"/>
  <c r="M2240" i="1" s="1"/>
  <c r="S2238" i="1"/>
  <c r="K2238" i="1" s="1"/>
  <c r="M2238" i="1" s="1"/>
  <c r="S2236" i="1"/>
  <c r="K2236" i="1" s="1"/>
  <c r="M2236" i="1" s="1"/>
  <c r="S2234" i="1"/>
  <c r="K2234" i="1" s="1"/>
  <c r="M2234" i="1" s="1"/>
  <c r="S2232" i="1"/>
  <c r="K2232" i="1" s="1"/>
  <c r="M2232" i="1" s="1"/>
  <c r="S2230" i="1"/>
  <c r="K2230" i="1" s="1"/>
  <c r="M2230" i="1" s="1"/>
  <c r="S2228" i="1"/>
  <c r="K2228" i="1" s="1"/>
  <c r="M2228" i="1" s="1"/>
  <c r="S2226" i="1"/>
  <c r="K2226" i="1" s="1"/>
  <c r="M2226" i="1" s="1"/>
  <c r="S2224" i="1"/>
  <c r="K2224" i="1" s="1"/>
  <c r="M2224" i="1" s="1"/>
  <c r="S2222" i="1"/>
  <c r="K2222" i="1" s="1"/>
  <c r="M2222" i="1" s="1"/>
  <c r="S2220" i="1"/>
  <c r="K2220" i="1" s="1"/>
  <c r="M2220" i="1" s="1"/>
  <c r="S2216" i="1"/>
  <c r="K2216" i="1" s="1"/>
  <c r="M2216" i="1" s="1"/>
  <c r="S2214" i="1"/>
  <c r="K2214" i="1" s="1"/>
  <c r="M2214" i="1" s="1"/>
  <c r="S2212" i="1"/>
  <c r="K2212" i="1" s="1"/>
  <c r="M2212" i="1" s="1"/>
  <c r="S2210" i="1"/>
  <c r="K2210" i="1" s="1"/>
  <c r="M2210" i="1" s="1"/>
  <c r="S2208" i="1"/>
  <c r="K2208" i="1" s="1"/>
  <c r="M2208" i="1" s="1"/>
  <c r="S2206" i="1"/>
  <c r="K2206" i="1" s="1"/>
  <c r="M2206" i="1" s="1"/>
  <c r="S2204" i="1"/>
  <c r="K2204" i="1" s="1"/>
  <c r="M2204" i="1" s="1"/>
  <c r="S2202" i="1"/>
  <c r="K2202" i="1" s="1"/>
  <c r="M2202" i="1" s="1"/>
  <c r="S2200" i="1"/>
  <c r="K2200" i="1" s="1"/>
  <c r="M2200" i="1" s="1"/>
  <c r="S2198" i="1"/>
  <c r="K2198" i="1" s="1"/>
  <c r="M2198" i="1" s="1"/>
  <c r="S2196" i="1"/>
  <c r="K2196" i="1" s="1"/>
  <c r="M2196" i="1" s="1"/>
  <c r="S2190" i="1"/>
  <c r="K2190" i="1" s="1"/>
  <c r="M2190" i="1" s="1"/>
  <c r="S2188" i="1"/>
  <c r="K2188" i="1" s="1"/>
  <c r="M2188" i="1" s="1"/>
  <c r="S2184" i="1"/>
  <c r="K2184" i="1" s="1"/>
  <c r="M2184" i="1" s="1"/>
  <c r="S2182" i="1"/>
  <c r="K2182" i="1" s="1"/>
  <c r="M2182" i="1" s="1"/>
  <c r="S2176" i="1"/>
  <c r="K2176" i="1" s="1"/>
  <c r="M2176" i="1" s="1"/>
  <c r="S2174" i="1"/>
  <c r="K2174" i="1" s="1"/>
  <c r="M2174" i="1" s="1"/>
  <c r="S2172" i="1"/>
  <c r="K2172" i="1" s="1"/>
  <c r="M2172" i="1" s="1"/>
  <c r="S2170" i="1"/>
  <c r="K2170" i="1" s="1"/>
  <c r="M2170" i="1" s="1"/>
  <c r="S2168" i="1"/>
  <c r="K2168" i="1" s="1"/>
  <c r="M2168" i="1" s="1"/>
  <c r="S2162" i="1"/>
  <c r="K2162" i="1" s="1"/>
  <c r="M2162" i="1" s="1"/>
  <c r="S2160" i="1"/>
  <c r="K2160" i="1" s="1"/>
  <c r="M2160" i="1" s="1"/>
  <c r="S2156" i="1"/>
  <c r="K2156" i="1" s="1"/>
  <c r="M2156" i="1" s="1"/>
  <c r="S2154" i="1"/>
  <c r="K2154" i="1" s="1"/>
  <c r="M2154" i="1" s="1"/>
  <c r="S2152" i="1"/>
  <c r="K2152" i="1" s="1"/>
  <c r="M2152" i="1" s="1"/>
  <c r="S2150" i="1"/>
  <c r="K2150" i="1" s="1"/>
  <c r="M2150" i="1" s="1"/>
  <c r="S2148" i="1"/>
  <c r="K2148" i="1" s="1"/>
  <c r="M2148" i="1" s="1"/>
  <c r="S2144" i="1"/>
  <c r="K2144" i="1" s="1"/>
  <c r="M2144" i="1" s="1"/>
  <c r="S2142" i="1"/>
  <c r="K2142" i="1" s="1"/>
  <c r="M2142" i="1" s="1"/>
  <c r="S2140" i="1"/>
  <c r="K2140" i="1" s="1"/>
  <c r="M2140" i="1" s="1"/>
  <c r="S2132" i="1"/>
  <c r="K2132" i="1" s="1"/>
  <c r="M2132" i="1" s="1"/>
  <c r="S2130" i="1"/>
  <c r="K2130" i="1" s="1"/>
  <c r="M2130" i="1" s="1"/>
  <c r="S2128" i="1"/>
  <c r="K2128" i="1" s="1"/>
  <c r="M2128" i="1" s="1"/>
  <c r="S2122" i="1"/>
  <c r="K2122" i="1" s="1"/>
  <c r="M2122" i="1" s="1"/>
  <c r="S2120" i="1"/>
  <c r="K2120" i="1" s="1"/>
  <c r="M2120" i="1" s="1"/>
  <c r="S2110" i="1"/>
  <c r="K2110" i="1" s="1"/>
  <c r="M2110" i="1" s="1"/>
  <c r="S2102" i="1"/>
  <c r="K2102" i="1" s="1"/>
  <c r="M2102" i="1" s="1"/>
  <c r="S2098" i="1"/>
  <c r="K2098" i="1" s="1"/>
  <c r="M2098" i="1" s="1"/>
  <c r="S2090" i="1"/>
  <c r="K2090" i="1" s="1"/>
  <c r="M2090" i="1" s="1"/>
  <c r="S2086" i="1"/>
  <c r="K2086" i="1" s="1"/>
  <c r="M2086" i="1" s="1"/>
  <c r="S2074" i="1"/>
  <c r="K2074" i="1" s="1"/>
  <c r="M2074" i="1" s="1"/>
  <c r="S2070" i="1"/>
  <c r="K2070" i="1" s="1"/>
  <c r="M2070" i="1" s="1"/>
  <c r="S2064" i="1"/>
  <c r="K2064" i="1" s="1"/>
  <c r="M2064" i="1" s="1"/>
  <c r="S2060" i="1"/>
  <c r="K2060" i="1" s="1"/>
  <c r="M2060" i="1" s="1"/>
  <c r="S2058" i="1"/>
  <c r="K2058" i="1" s="1"/>
  <c r="M2058" i="1" s="1"/>
  <c r="S2054" i="1"/>
  <c r="K2054" i="1" s="1"/>
  <c r="M2054" i="1" s="1"/>
  <c r="S2048" i="1"/>
  <c r="K2048" i="1" s="1"/>
  <c r="M2048" i="1" s="1"/>
  <c r="S2044" i="1"/>
  <c r="K2044" i="1" s="1"/>
  <c r="M2044" i="1" s="1"/>
  <c r="S2042" i="1"/>
  <c r="K2042" i="1" s="1"/>
  <c r="M2042" i="1" s="1"/>
  <c r="S2038" i="1"/>
  <c r="K2038" i="1" s="1"/>
  <c r="M2038" i="1" s="1"/>
  <c r="S2034" i="1"/>
  <c r="K2034" i="1" s="1"/>
  <c r="M2034" i="1" s="1"/>
  <c r="S2032" i="1"/>
  <c r="K2032" i="1" s="1"/>
  <c r="M2032" i="1" s="1"/>
  <c r="S2030" i="1"/>
  <c r="K2030" i="1" s="1"/>
  <c r="M2030" i="1" s="1"/>
  <c r="S2028" i="1"/>
  <c r="K2028" i="1" s="1"/>
  <c r="M2028" i="1" s="1"/>
  <c r="S2026" i="1"/>
  <c r="K2026" i="1" s="1"/>
  <c r="M2026" i="1" s="1"/>
  <c r="S2022" i="1"/>
  <c r="K2022" i="1" s="1"/>
  <c r="M2022" i="1" s="1"/>
  <c r="S2018" i="1"/>
  <c r="K2018" i="1" s="1"/>
  <c r="M2018" i="1" s="1"/>
  <c r="S2014" i="1"/>
  <c r="K2014" i="1" s="1"/>
  <c r="M2014" i="1" s="1"/>
  <c r="S2010" i="1"/>
  <c r="K2010" i="1" s="1"/>
  <c r="M2010" i="1" s="1"/>
  <c r="S1968" i="1"/>
  <c r="K1968" i="1" s="1"/>
  <c r="M1968" i="1" s="1"/>
  <c r="S1966" i="1"/>
  <c r="K1966" i="1" s="1"/>
  <c r="M1966" i="1" s="1"/>
  <c r="S1964" i="1"/>
  <c r="K1964" i="1" s="1"/>
  <c r="M1964" i="1" s="1"/>
  <c r="S1960" i="1"/>
  <c r="K1960" i="1" s="1"/>
  <c r="M1960" i="1" s="1"/>
  <c r="S1958" i="1"/>
  <c r="K1958" i="1" s="1"/>
  <c r="M1958" i="1" s="1"/>
  <c r="S1956" i="1"/>
  <c r="K1956" i="1" s="1"/>
  <c r="M1956" i="1" s="1"/>
  <c r="S1952" i="1"/>
  <c r="K1952" i="1" s="1"/>
  <c r="M1952" i="1" s="1"/>
  <c r="S1950" i="1"/>
  <c r="K1950" i="1" s="1"/>
  <c r="M1950" i="1" s="1"/>
  <c r="S1948" i="1"/>
  <c r="K1948" i="1" s="1"/>
  <c r="M1948" i="1" s="1"/>
  <c r="S1944" i="1"/>
  <c r="K1944" i="1" s="1"/>
  <c r="M1944" i="1" s="1"/>
  <c r="S1942" i="1"/>
  <c r="K1942" i="1" s="1"/>
  <c r="M1942" i="1" s="1"/>
  <c r="S1940" i="1"/>
  <c r="K1940" i="1" s="1"/>
  <c r="M1940" i="1" s="1"/>
  <c r="S1936" i="1"/>
  <c r="K1936" i="1" s="1"/>
  <c r="M1936" i="1" s="1"/>
  <c r="S1934" i="1"/>
  <c r="K1934" i="1" s="1"/>
  <c r="M1934" i="1" s="1"/>
  <c r="S1932" i="1"/>
  <c r="K1932" i="1" s="1"/>
  <c r="M1932" i="1" s="1"/>
  <c r="S1928" i="1"/>
  <c r="K1928" i="1" s="1"/>
  <c r="M1928" i="1" s="1"/>
  <c r="S1926" i="1"/>
  <c r="K1926" i="1" s="1"/>
  <c r="M1926" i="1" s="1"/>
  <c r="S1924" i="1"/>
  <c r="K1924" i="1" s="1"/>
  <c r="M1924" i="1" s="1"/>
  <c r="S1920" i="1"/>
  <c r="K1920" i="1" s="1"/>
  <c r="M1920" i="1" s="1"/>
  <c r="S1918" i="1"/>
  <c r="K1918" i="1" s="1"/>
  <c r="M1918" i="1" s="1"/>
  <c r="S1916" i="1"/>
  <c r="K1916" i="1" s="1"/>
  <c r="M1916" i="1" s="1"/>
  <c r="S1914" i="1"/>
  <c r="K1914" i="1" s="1"/>
  <c r="M1914" i="1" s="1"/>
  <c r="S1910" i="1"/>
  <c r="K1910" i="1" s="1"/>
  <c r="M1910" i="1" s="1"/>
  <c r="S1908" i="1"/>
  <c r="K1908" i="1" s="1"/>
  <c r="M1908" i="1" s="1"/>
  <c r="S1906" i="1"/>
  <c r="K1906" i="1" s="1"/>
  <c r="M1906" i="1" s="1"/>
  <c r="S1904" i="1"/>
  <c r="K1904" i="1" s="1"/>
  <c r="M1904" i="1" s="1"/>
  <c r="S1900" i="1"/>
  <c r="K1900" i="1" s="1"/>
  <c r="M1900" i="1" s="1"/>
  <c r="S1898" i="1"/>
  <c r="K1898" i="1" s="1"/>
  <c r="M1898" i="1" s="1"/>
  <c r="S1896" i="1"/>
  <c r="K1896" i="1" s="1"/>
  <c r="M1896" i="1" s="1"/>
  <c r="S1894" i="1"/>
  <c r="K1894" i="1" s="1"/>
  <c r="M1894" i="1" s="1"/>
  <c r="S1892" i="1"/>
  <c r="K1892" i="1" s="1"/>
  <c r="M1892" i="1" s="1"/>
  <c r="S1888" i="1"/>
  <c r="K1888" i="1" s="1"/>
  <c r="M1888" i="1" s="1"/>
  <c r="S1886" i="1"/>
  <c r="K1886" i="1" s="1"/>
  <c r="M1886" i="1" s="1"/>
  <c r="S1884" i="1"/>
  <c r="K1884" i="1" s="1"/>
  <c r="M1884" i="1" s="1"/>
  <c r="S1882" i="1"/>
  <c r="K1882" i="1" s="1"/>
  <c r="M1882" i="1" s="1"/>
  <c r="S1880" i="1"/>
  <c r="K1880" i="1" s="1"/>
  <c r="M1880" i="1" s="1"/>
  <c r="S1874" i="1"/>
  <c r="K1874" i="1" s="1"/>
  <c r="M1874" i="1" s="1"/>
  <c r="S1866" i="1"/>
  <c r="K1866" i="1" s="1"/>
  <c r="M1866" i="1" s="1"/>
  <c r="S1862" i="1"/>
  <c r="K1862" i="1" s="1"/>
  <c r="M1862" i="1" s="1"/>
  <c r="S1858" i="1"/>
  <c r="K1858" i="1" s="1"/>
  <c r="M1858" i="1" s="1"/>
  <c r="S1854" i="1"/>
  <c r="K1854" i="1" s="1"/>
  <c r="M1854" i="1" s="1"/>
  <c r="S1850" i="1"/>
  <c r="K1850" i="1" s="1"/>
  <c r="M1850" i="1" s="1"/>
  <c r="S1846" i="1"/>
  <c r="K1846" i="1" s="1"/>
  <c r="M1846" i="1" s="1"/>
  <c r="S1842" i="1"/>
  <c r="K1842" i="1" s="1"/>
  <c r="M1842" i="1" s="1"/>
  <c r="S1838" i="1"/>
  <c r="K1838" i="1" s="1"/>
  <c r="M1838" i="1" s="1"/>
  <c r="S1834" i="1"/>
  <c r="K1834" i="1" s="1"/>
  <c r="M1834" i="1" s="1"/>
  <c r="S1830" i="1"/>
  <c r="K1830" i="1" s="1"/>
  <c r="M1830" i="1" s="1"/>
  <c r="S1826" i="1"/>
  <c r="K1826" i="1" s="1"/>
  <c r="M1826" i="1" s="1"/>
  <c r="S1818" i="1"/>
  <c r="K1818" i="1" s="1"/>
  <c r="M1818" i="1" s="1"/>
  <c r="S1814" i="1"/>
  <c r="K1814" i="1" s="1"/>
  <c r="M1814" i="1" s="1"/>
  <c r="S1806" i="1"/>
  <c r="K1806" i="1" s="1"/>
  <c r="M1806" i="1" s="1"/>
  <c r="S1802" i="1"/>
  <c r="K1802" i="1" s="1"/>
  <c r="M1802" i="1" s="1"/>
  <c r="S1798" i="1"/>
  <c r="K1798" i="1" s="1"/>
  <c r="M1798" i="1" s="1"/>
  <c r="S1794" i="1"/>
  <c r="K1794" i="1" s="1"/>
  <c r="M1794" i="1" s="1"/>
  <c r="S1790" i="1"/>
  <c r="K1790" i="1" s="1"/>
  <c r="M1790" i="1" s="1"/>
  <c r="S1786" i="1"/>
  <c r="K1786" i="1" s="1"/>
  <c r="M1786" i="1" s="1"/>
  <c r="S1782" i="1"/>
  <c r="K1782" i="1" s="1"/>
  <c r="M1782" i="1" s="1"/>
  <c r="S1778" i="1"/>
  <c r="K1778" i="1" s="1"/>
  <c r="M1778" i="1" s="1"/>
  <c r="S1774" i="1"/>
  <c r="K1774" i="1" s="1"/>
  <c r="M1774" i="1" s="1"/>
  <c r="S1770" i="1"/>
  <c r="K1770" i="1" s="1"/>
  <c r="M1770" i="1" s="1"/>
  <c r="S1766" i="1"/>
  <c r="K1766" i="1" s="1"/>
  <c r="M1766" i="1" s="1"/>
  <c r="S1762" i="1"/>
  <c r="K1762" i="1" s="1"/>
  <c r="M1762" i="1" s="1"/>
  <c r="S1758" i="1"/>
  <c r="K1758" i="1" s="1"/>
  <c r="M1758" i="1" s="1"/>
  <c r="S1754" i="1"/>
  <c r="K1754" i="1" s="1"/>
  <c r="M1754" i="1" s="1"/>
  <c r="S1750" i="1"/>
  <c r="K1750" i="1" s="1"/>
  <c r="M1750" i="1" s="1"/>
  <c r="S1746" i="1"/>
  <c r="K1746" i="1" s="1"/>
  <c r="M1746" i="1" s="1"/>
  <c r="S1742" i="1"/>
  <c r="K1742" i="1" s="1"/>
  <c r="M1742" i="1" s="1"/>
  <c r="S1734" i="1"/>
  <c r="K1734" i="1" s="1"/>
  <c r="M1734" i="1" s="1"/>
  <c r="S1730" i="1"/>
  <c r="K1730" i="1" s="1"/>
  <c r="M1730" i="1" s="1"/>
  <c r="S1726" i="1"/>
  <c r="K1726" i="1" s="1"/>
  <c r="M1726" i="1" s="1"/>
  <c r="S1722" i="1"/>
  <c r="K1722" i="1" s="1"/>
  <c r="M1722" i="1" s="1"/>
  <c r="S1718" i="1"/>
  <c r="K1718" i="1" s="1"/>
  <c r="M1718" i="1" s="1"/>
  <c r="S1714" i="1"/>
  <c r="K1714" i="1" s="1"/>
  <c r="M1714" i="1" s="1"/>
  <c r="S1706" i="1"/>
  <c r="K1706" i="1" s="1"/>
  <c r="M1706" i="1" s="1"/>
  <c r="S1702" i="1"/>
  <c r="K1702" i="1" s="1"/>
  <c r="M1702" i="1" s="1"/>
  <c r="S1698" i="1"/>
  <c r="K1698" i="1" s="1"/>
  <c r="M1698" i="1" s="1"/>
  <c r="S1694" i="1"/>
  <c r="K1694" i="1" s="1"/>
  <c r="M1694" i="1" s="1"/>
  <c r="S1568" i="1"/>
  <c r="K1568" i="1" s="1"/>
  <c r="M1568" i="1" s="1"/>
  <c r="S1564" i="1"/>
  <c r="K1564" i="1" s="1"/>
  <c r="M1564" i="1" s="1"/>
  <c r="S1560" i="1"/>
  <c r="K1560" i="1" s="1"/>
  <c r="M1560" i="1" s="1"/>
  <c r="S1552" i="1"/>
  <c r="K1552" i="1" s="1"/>
  <c r="M1552" i="1" s="1"/>
  <c r="S1544" i="1"/>
  <c r="K1544" i="1" s="1"/>
  <c r="M1544" i="1" s="1"/>
  <c r="S1540" i="1"/>
  <c r="K1540" i="1" s="1"/>
  <c r="M1540" i="1" s="1"/>
  <c r="S1536" i="1"/>
  <c r="K1536" i="1" s="1"/>
  <c r="M1536" i="1" s="1"/>
  <c r="S1532" i="1"/>
  <c r="K1532" i="1" s="1"/>
  <c r="M1532" i="1" s="1"/>
  <c r="S234" i="1"/>
  <c r="K234" i="1" s="1"/>
  <c r="M234" i="1" s="1"/>
  <c r="S232" i="1"/>
  <c r="K232" i="1" s="1"/>
  <c r="M232" i="1" s="1"/>
  <c r="S230" i="1"/>
  <c r="K230" i="1" s="1"/>
  <c r="M230" i="1" s="1"/>
  <c r="S222" i="1"/>
  <c r="K222" i="1" s="1"/>
  <c r="M222" i="1" s="1"/>
  <c r="S220" i="1"/>
  <c r="K220" i="1" s="1"/>
  <c r="M220" i="1" s="1"/>
  <c r="S216" i="1"/>
  <c r="K216" i="1" s="1"/>
  <c r="M216" i="1" s="1"/>
  <c r="S214" i="1"/>
  <c r="K214" i="1" s="1"/>
  <c r="M214" i="1" s="1"/>
  <c r="S207" i="1"/>
  <c r="K207" i="1" s="1"/>
  <c r="M207" i="1" s="1"/>
  <c r="S205" i="1"/>
  <c r="K205" i="1" s="1"/>
  <c r="M205" i="1" s="1"/>
  <c r="S201" i="1"/>
  <c r="K201" i="1" s="1"/>
  <c r="M201" i="1" s="1"/>
  <c r="S197" i="1"/>
  <c r="K197" i="1" s="1"/>
  <c r="M197" i="1" s="1"/>
  <c r="S189" i="1"/>
  <c r="K189" i="1" s="1"/>
  <c r="M189" i="1" s="1"/>
  <c r="S185" i="1"/>
  <c r="K185" i="1" s="1"/>
  <c r="M185" i="1" s="1"/>
  <c r="S181" i="1"/>
  <c r="K181" i="1" s="1"/>
  <c r="M181" i="1" s="1"/>
  <c r="S179" i="1"/>
  <c r="K179" i="1" s="1"/>
  <c r="M179" i="1" s="1"/>
  <c r="S169" i="1"/>
  <c r="K169" i="1" s="1"/>
  <c r="M169" i="1" s="1"/>
  <c r="S167" i="1"/>
  <c r="K167" i="1" s="1"/>
  <c r="M167" i="1" s="1"/>
  <c r="S165" i="1"/>
  <c r="K165" i="1" s="1"/>
  <c r="M165" i="1" s="1"/>
  <c r="S161" i="1"/>
  <c r="K161" i="1" s="1"/>
  <c r="M161" i="1" s="1"/>
  <c r="S159" i="1"/>
  <c r="K159" i="1" s="1"/>
  <c r="M159" i="1" s="1"/>
  <c r="S153" i="1"/>
  <c r="K153" i="1" s="1"/>
  <c r="M153" i="1" s="1"/>
  <c r="S149" i="1"/>
  <c r="K149" i="1" s="1"/>
  <c r="M149" i="1" s="1"/>
  <c r="S145" i="1"/>
  <c r="K145" i="1" s="1"/>
  <c r="M145" i="1" s="1"/>
  <c r="S143" i="1"/>
  <c r="K143" i="1" s="1"/>
  <c r="M143" i="1" s="1"/>
  <c r="S132" i="1"/>
  <c r="K132" i="1" s="1"/>
  <c r="M132" i="1" s="1"/>
  <c r="S126" i="1"/>
  <c r="K126" i="1" s="1"/>
  <c r="M126" i="1" s="1"/>
  <c r="S122" i="1"/>
  <c r="K122" i="1" s="1"/>
  <c r="M122" i="1" s="1"/>
  <c r="S120" i="1"/>
  <c r="K120" i="1" s="1"/>
  <c r="M120" i="1" s="1"/>
  <c r="S112" i="1"/>
  <c r="K112" i="1" s="1"/>
  <c r="M112" i="1" s="1"/>
  <c r="S108" i="1"/>
  <c r="K108" i="1" s="1"/>
  <c r="M108" i="1" s="1"/>
  <c r="S106" i="1"/>
  <c r="K106" i="1" s="1"/>
  <c r="M106" i="1" s="1"/>
  <c r="S94" i="1"/>
  <c r="K94" i="1" s="1"/>
  <c r="M94" i="1" s="1"/>
  <c r="S92" i="1"/>
  <c r="K92" i="1" s="1"/>
  <c r="M92" i="1" s="1"/>
  <c r="S89" i="1"/>
  <c r="K89" i="1" s="1"/>
  <c r="M89" i="1" s="1"/>
  <c r="S86" i="1"/>
  <c r="K86" i="1" s="1"/>
  <c r="M86" i="1" s="1"/>
  <c r="S76" i="1"/>
  <c r="K76" i="1" s="1"/>
  <c r="M76" i="1" s="1"/>
  <c r="S74" i="1"/>
  <c r="K74" i="1" s="1"/>
  <c r="M74" i="1" s="1"/>
  <c r="S1528" i="1"/>
  <c r="K1528" i="1" s="1"/>
  <c r="M1528" i="1" s="1"/>
  <c r="S1524" i="1"/>
  <c r="K1524" i="1" s="1"/>
  <c r="M1524" i="1" s="1"/>
  <c r="S1516" i="1"/>
  <c r="K1516" i="1" s="1"/>
  <c r="M1516" i="1" s="1"/>
  <c r="S1508" i="1"/>
  <c r="K1508" i="1" s="1"/>
  <c r="M1508" i="1" s="1"/>
  <c r="S1504" i="1"/>
  <c r="K1504" i="1" s="1"/>
  <c r="M1504" i="1" s="1"/>
  <c r="S1500" i="1"/>
  <c r="K1500" i="1" s="1"/>
  <c r="M1500" i="1" s="1"/>
  <c r="S1492" i="1"/>
  <c r="K1492" i="1" s="1"/>
  <c r="M1492" i="1" s="1"/>
  <c r="S1488" i="1"/>
  <c r="K1488" i="1" s="1"/>
  <c r="M1488" i="1" s="1"/>
  <c r="S1480" i="1"/>
  <c r="K1480" i="1" s="1"/>
  <c r="M1480" i="1" s="1"/>
  <c r="S1472" i="1"/>
  <c r="K1472" i="1" s="1"/>
  <c r="M1472" i="1" s="1"/>
  <c r="S1464" i="1"/>
  <c r="K1464" i="1" s="1"/>
  <c r="M1464" i="1" s="1"/>
  <c r="S1456" i="1"/>
  <c r="K1456" i="1" s="1"/>
  <c r="M1456" i="1" s="1"/>
  <c r="S1444" i="1"/>
  <c r="K1444" i="1" s="1"/>
  <c r="M1444" i="1" s="1"/>
  <c r="S1440" i="1"/>
  <c r="K1440" i="1" s="1"/>
  <c r="M1440" i="1" s="1"/>
  <c r="S1432" i="1"/>
  <c r="K1432" i="1" s="1"/>
  <c r="M1432" i="1" s="1"/>
  <c r="S1424" i="1"/>
  <c r="K1424" i="1" s="1"/>
  <c r="M1424" i="1" s="1"/>
  <c r="S1412" i="1"/>
  <c r="K1412" i="1" s="1"/>
  <c r="M1412" i="1" s="1"/>
  <c r="S1404" i="1"/>
  <c r="K1404" i="1" s="1"/>
  <c r="M1404" i="1" s="1"/>
  <c r="S1400" i="1"/>
  <c r="K1400" i="1" s="1"/>
  <c r="M1400" i="1" s="1"/>
  <c r="S1392" i="1"/>
  <c r="K1392" i="1" s="1"/>
  <c r="M1392" i="1" s="1"/>
  <c r="S1380" i="1"/>
  <c r="K1380" i="1" s="1"/>
  <c r="M1380" i="1" s="1"/>
  <c r="S1376" i="1"/>
  <c r="K1376" i="1" s="1"/>
  <c r="M1376" i="1" s="1"/>
  <c r="S1364" i="1"/>
  <c r="K1364" i="1" s="1"/>
  <c r="M1364" i="1" s="1"/>
  <c r="S1356" i="1"/>
  <c r="K1356" i="1" s="1"/>
  <c r="M1356" i="1" s="1"/>
  <c r="S1348" i="1"/>
  <c r="K1348" i="1" s="1"/>
  <c r="M1348" i="1" s="1"/>
  <c r="S1340" i="1"/>
  <c r="K1340" i="1" s="1"/>
  <c r="M1340" i="1" s="1"/>
  <c r="S1328" i="1"/>
  <c r="K1328" i="1" s="1"/>
  <c r="M1328" i="1" s="1"/>
  <c r="S1316" i="1"/>
  <c r="K1316" i="1" s="1"/>
  <c r="M1316" i="1" s="1"/>
  <c r="S1308" i="1"/>
  <c r="K1308" i="1" s="1"/>
  <c r="M1308" i="1" s="1"/>
  <c r="S1300" i="1"/>
  <c r="K1300" i="1" s="1"/>
  <c r="M1300" i="1" s="1"/>
  <c r="S1292" i="1"/>
  <c r="K1292" i="1" s="1"/>
  <c r="M1292" i="1" s="1"/>
  <c r="S1280" i="1"/>
  <c r="K1280" i="1" s="1"/>
  <c r="M1280" i="1" s="1"/>
  <c r="S1272" i="1"/>
  <c r="K1272" i="1" s="1"/>
  <c r="M1272" i="1" s="1"/>
  <c r="S1268" i="1"/>
  <c r="K1268" i="1" s="1"/>
  <c r="M1268" i="1" s="1"/>
  <c r="S1260" i="1"/>
  <c r="K1260" i="1" s="1"/>
  <c r="M1260" i="1" s="1"/>
  <c r="S1256" i="1"/>
  <c r="K1256" i="1" s="1"/>
  <c r="M1256" i="1" s="1"/>
  <c r="S1248" i="1"/>
  <c r="K1248" i="1" s="1"/>
  <c r="M1248" i="1" s="1"/>
  <c r="S1236" i="1"/>
  <c r="K1236" i="1" s="1"/>
  <c r="M1236" i="1" s="1"/>
  <c r="S1228" i="1"/>
  <c r="K1228" i="1" s="1"/>
  <c r="M1228" i="1" s="1"/>
  <c r="S1220" i="1"/>
  <c r="K1220" i="1" s="1"/>
  <c r="M1220" i="1" s="1"/>
  <c r="S1212" i="1"/>
  <c r="K1212" i="1" s="1"/>
  <c r="M1212" i="1" s="1"/>
  <c r="S1208" i="1"/>
  <c r="K1208" i="1" s="1"/>
  <c r="M1208" i="1" s="1"/>
  <c r="S1200" i="1"/>
  <c r="K1200" i="1" s="1"/>
  <c r="M1200" i="1" s="1"/>
  <c r="S1196" i="1"/>
  <c r="K1196" i="1" s="1"/>
  <c r="M1196" i="1" s="1"/>
  <c r="S1184" i="1"/>
  <c r="K1184" i="1" s="1"/>
  <c r="M1184" i="1" s="1"/>
  <c r="S1180" i="1"/>
  <c r="K1180" i="1" s="1"/>
  <c r="M1180" i="1" s="1"/>
  <c r="S1172" i="1"/>
  <c r="K1172" i="1" s="1"/>
  <c r="M1172" i="1" s="1"/>
  <c r="S1164" i="1"/>
  <c r="K1164" i="1" s="1"/>
  <c r="M1164" i="1" s="1"/>
  <c r="S1160" i="1"/>
  <c r="K1160" i="1" s="1"/>
  <c r="M1160" i="1" s="1"/>
  <c r="S1152" i="1"/>
  <c r="K1152" i="1" s="1"/>
  <c r="M1152" i="1" s="1"/>
  <c r="S1140" i="1"/>
  <c r="K1140" i="1" s="1"/>
  <c r="M1140" i="1" s="1"/>
  <c r="S1132" i="1"/>
  <c r="K1132" i="1" s="1"/>
  <c r="M1132" i="1" s="1"/>
  <c r="S1124" i="1"/>
  <c r="K1124" i="1" s="1"/>
  <c r="M1124" i="1" s="1"/>
  <c r="S1116" i="1"/>
  <c r="K1116" i="1" s="1"/>
  <c r="M1116" i="1" s="1"/>
  <c r="S1108" i="1"/>
  <c r="K1108" i="1" s="1"/>
  <c r="M1108" i="1" s="1"/>
  <c r="S1096" i="1"/>
  <c r="K1096" i="1" s="1"/>
  <c r="M1096" i="1" s="1"/>
  <c r="S1088" i="1"/>
  <c r="K1088" i="1" s="1"/>
  <c r="M1088" i="1" s="1"/>
  <c r="S1080" i="1"/>
  <c r="K1080" i="1" s="1"/>
  <c r="M1080" i="1" s="1"/>
  <c r="S1072" i="1"/>
  <c r="K1072" i="1" s="1"/>
  <c r="M1072" i="1" s="1"/>
  <c r="S1064" i="1"/>
  <c r="K1064" i="1" s="1"/>
  <c r="M1064" i="1" s="1"/>
  <c r="S1056" i="1"/>
  <c r="K1056" i="1" s="1"/>
  <c r="M1056" i="1" s="1"/>
  <c r="S1048" i="1"/>
  <c r="K1048" i="1" s="1"/>
  <c r="M1048" i="1" s="1"/>
  <c r="S1040" i="1"/>
  <c r="K1040" i="1" s="1"/>
  <c r="M1040" i="1" s="1"/>
  <c r="S1032" i="1"/>
  <c r="K1032" i="1" s="1"/>
  <c r="M1032" i="1" s="1"/>
  <c r="S1028" i="1"/>
  <c r="K1028" i="1" s="1"/>
  <c r="M1028" i="1" s="1"/>
  <c r="S1020" i="1"/>
  <c r="K1020" i="1" s="1"/>
  <c r="M1020" i="1" s="1"/>
  <c r="S1016" i="1"/>
  <c r="K1016" i="1" s="1"/>
  <c r="M1016" i="1" s="1"/>
  <c r="S1008" i="1"/>
  <c r="K1008" i="1" s="1"/>
  <c r="M1008" i="1" s="1"/>
  <c r="S1000" i="1"/>
  <c r="K1000" i="1" s="1"/>
  <c r="M1000" i="1" s="1"/>
  <c r="S992" i="1"/>
  <c r="K992" i="1" s="1"/>
  <c r="M992" i="1" s="1"/>
  <c r="S984" i="1"/>
  <c r="K984" i="1" s="1"/>
  <c r="M984" i="1" s="1"/>
  <c r="S976" i="1"/>
  <c r="K976" i="1" s="1"/>
  <c r="M976" i="1" s="1"/>
  <c r="S964" i="1"/>
  <c r="K964" i="1" s="1"/>
  <c r="M964" i="1" s="1"/>
  <c r="S956" i="1"/>
  <c r="K956" i="1" s="1"/>
  <c r="M956" i="1" s="1"/>
  <c r="S752" i="1"/>
  <c r="K752" i="1" s="1"/>
  <c r="M752" i="1" s="1"/>
  <c r="S750" i="1"/>
  <c r="K750" i="1" s="1"/>
  <c r="M750" i="1" s="1"/>
  <c r="S748" i="1"/>
  <c r="K748" i="1" s="1"/>
  <c r="M748" i="1" s="1"/>
  <c r="S746" i="1"/>
  <c r="K746" i="1" s="1"/>
  <c r="M746" i="1" s="1"/>
  <c r="S744" i="1"/>
  <c r="K744" i="1" s="1"/>
  <c r="M744" i="1" s="1"/>
  <c r="S742" i="1"/>
  <c r="K742" i="1" s="1"/>
  <c r="M742" i="1" s="1"/>
  <c r="S740" i="1"/>
  <c r="K740" i="1" s="1"/>
  <c r="M740" i="1" s="1"/>
  <c r="S738" i="1"/>
  <c r="K738" i="1" s="1"/>
  <c r="M738" i="1" s="1"/>
  <c r="S736" i="1"/>
  <c r="K736" i="1" s="1"/>
  <c r="M736" i="1" s="1"/>
  <c r="S734" i="1"/>
  <c r="K734" i="1" s="1"/>
  <c r="M734" i="1" s="1"/>
  <c r="S732" i="1"/>
  <c r="K732" i="1" s="1"/>
  <c r="M732" i="1" s="1"/>
  <c r="S730" i="1"/>
  <c r="K730" i="1" s="1"/>
  <c r="M730" i="1" s="1"/>
  <c r="S728" i="1"/>
  <c r="K728" i="1" s="1"/>
  <c r="M728" i="1" s="1"/>
  <c r="S726" i="1"/>
  <c r="K726" i="1" s="1"/>
  <c r="M726" i="1" s="1"/>
  <c r="S724" i="1"/>
  <c r="K724" i="1" s="1"/>
  <c r="M724" i="1" s="1"/>
  <c r="S722" i="1"/>
  <c r="K722" i="1" s="1"/>
  <c r="M722" i="1" s="1"/>
  <c r="S720" i="1"/>
  <c r="K720" i="1" s="1"/>
  <c r="M720" i="1" s="1"/>
  <c r="S718" i="1"/>
  <c r="K718" i="1" s="1"/>
  <c r="M718" i="1" s="1"/>
  <c r="S716" i="1"/>
  <c r="K716" i="1" s="1"/>
  <c r="M716" i="1" s="1"/>
  <c r="S714" i="1"/>
  <c r="K714" i="1" s="1"/>
  <c r="M714" i="1" s="1"/>
  <c r="S712" i="1"/>
  <c r="K712" i="1" s="1"/>
  <c r="M712" i="1" s="1"/>
  <c r="S710" i="1"/>
  <c r="K710" i="1" s="1"/>
  <c r="M710" i="1" s="1"/>
  <c r="S708" i="1"/>
  <c r="K708" i="1" s="1"/>
  <c r="M708" i="1" s="1"/>
  <c r="S706" i="1"/>
  <c r="K706" i="1" s="1"/>
  <c r="M706" i="1" s="1"/>
  <c r="S704" i="1"/>
  <c r="K704" i="1" s="1"/>
  <c r="M704" i="1" s="1"/>
  <c r="S702" i="1"/>
  <c r="K702" i="1" s="1"/>
  <c r="M702" i="1" s="1"/>
  <c r="S698" i="1"/>
  <c r="K698" i="1" s="1"/>
  <c r="M698" i="1" s="1"/>
  <c r="S696" i="1"/>
  <c r="K696" i="1" s="1"/>
  <c r="M696" i="1" s="1"/>
  <c r="S694" i="1"/>
  <c r="K694" i="1" s="1"/>
  <c r="M694" i="1" s="1"/>
  <c r="S692" i="1"/>
  <c r="K692" i="1" s="1"/>
  <c r="M692" i="1" s="1"/>
  <c r="S690" i="1"/>
  <c r="K690" i="1" s="1"/>
  <c r="M690" i="1" s="1"/>
  <c r="S688" i="1"/>
  <c r="K688" i="1" s="1"/>
  <c r="M688" i="1" s="1"/>
  <c r="S686" i="1"/>
  <c r="K686" i="1" s="1"/>
  <c r="M686" i="1" s="1"/>
  <c r="S684" i="1"/>
  <c r="K684" i="1" s="1"/>
  <c r="M684" i="1" s="1"/>
  <c r="S682" i="1"/>
  <c r="K682" i="1" s="1"/>
  <c r="M682" i="1" s="1"/>
  <c r="S678" i="1"/>
  <c r="K678" i="1" s="1"/>
  <c r="M678" i="1" s="1"/>
  <c r="S676" i="1"/>
  <c r="K676" i="1" s="1"/>
  <c r="M676" i="1" s="1"/>
  <c r="S674" i="1"/>
  <c r="K674" i="1" s="1"/>
  <c r="M674" i="1" s="1"/>
  <c r="S672" i="1"/>
  <c r="K672" i="1" s="1"/>
  <c r="M672" i="1" s="1"/>
  <c r="S670" i="1"/>
  <c r="K670" i="1" s="1"/>
  <c r="M670" i="1" s="1"/>
  <c r="S666" i="1"/>
  <c r="K666" i="1" s="1"/>
  <c r="M666" i="1" s="1"/>
  <c r="S664" i="1"/>
  <c r="K664" i="1" s="1"/>
  <c r="M664" i="1" s="1"/>
  <c r="S662" i="1"/>
  <c r="K662" i="1" s="1"/>
  <c r="M662" i="1" s="1"/>
  <c r="S660" i="1"/>
  <c r="K660" i="1" s="1"/>
  <c r="M660" i="1" s="1"/>
  <c r="S658" i="1"/>
  <c r="K658" i="1" s="1"/>
  <c r="M658" i="1" s="1"/>
  <c r="S654" i="1"/>
  <c r="K654" i="1" s="1"/>
  <c r="M654" i="1" s="1"/>
  <c r="S650" i="1"/>
  <c r="K650" i="1" s="1"/>
  <c r="M650" i="1" s="1"/>
  <c r="S646" i="1"/>
  <c r="K646" i="1" s="1"/>
  <c r="M646" i="1" s="1"/>
  <c r="S642" i="1"/>
  <c r="K642" i="1" s="1"/>
  <c r="M642" i="1" s="1"/>
  <c r="S638" i="1"/>
  <c r="K638" i="1" s="1"/>
  <c r="M638" i="1" s="1"/>
  <c r="S634" i="1"/>
  <c r="K634" i="1" s="1"/>
  <c r="M634" i="1" s="1"/>
  <c r="S630" i="1"/>
  <c r="K630" i="1" s="1"/>
  <c r="M630" i="1" s="1"/>
  <c r="S626" i="1"/>
  <c r="K626" i="1" s="1"/>
  <c r="M626" i="1" s="1"/>
  <c r="S622" i="1"/>
  <c r="K622" i="1" s="1"/>
  <c r="M622" i="1" s="1"/>
  <c r="S618" i="1"/>
  <c r="K618" i="1" s="1"/>
  <c r="M618" i="1" s="1"/>
  <c r="S614" i="1"/>
  <c r="K614" i="1" s="1"/>
  <c r="M614" i="1" s="1"/>
  <c r="S610" i="1"/>
  <c r="K610" i="1" s="1"/>
  <c r="M610" i="1" s="1"/>
  <c r="S606" i="1"/>
  <c r="K606" i="1" s="1"/>
  <c r="M606" i="1" s="1"/>
  <c r="S602" i="1"/>
  <c r="K602" i="1" s="1"/>
  <c r="M602" i="1" s="1"/>
  <c r="S598" i="1"/>
  <c r="K598" i="1" s="1"/>
  <c r="M598" i="1" s="1"/>
  <c r="S594" i="1"/>
  <c r="K594" i="1" s="1"/>
  <c r="M594" i="1" s="1"/>
  <c r="S590" i="1"/>
  <c r="K590" i="1" s="1"/>
  <c r="M590" i="1" s="1"/>
  <c r="S586" i="1"/>
  <c r="K586" i="1" s="1"/>
  <c r="M586" i="1" s="1"/>
  <c r="S582" i="1"/>
  <c r="K582" i="1" s="1"/>
  <c r="M582" i="1" s="1"/>
  <c r="S578" i="1"/>
  <c r="K578" i="1" s="1"/>
  <c r="M578" i="1" s="1"/>
  <c r="S574" i="1"/>
  <c r="K574" i="1" s="1"/>
  <c r="M574" i="1" s="1"/>
  <c r="S570" i="1"/>
  <c r="K570" i="1" s="1"/>
  <c r="M570" i="1" s="1"/>
  <c r="S510" i="1"/>
  <c r="K510" i="1" s="1"/>
  <c r="M510" i="1" s="1"/>
  <c r="S506" i="1"/>
  <c r="K506" i="1" s="1"/>
  <c r="M506" i="1" s="1"/>
  <c r="S498" i="1"/>
  <c r="K498" i="1" s="1"/>
  <c r="M498" i="1" s="1"/>
  <c r="S490" i="1"/>
  <c r="K490" i="1" s="1"/>
  <c r="M490" i="1" s="1"/>
  <c r="S294" i="1"/>
  <c r="K294" i="1" s="1"/>
  <c r="M294" i="1" s="1"/>
  <c r="S242" i="1"/>
  <c r="K242" i="1" s="1"/>
  <c r="M242" i="1" s="1"/>
  <c r="S241" i="1"/>
  <c r="K241" i="1" s="1"/>
  <c r="M241" i="1" s="1"/>
  <c r="S240" i="1"/>
  <c r="K240" i="1" s="1"/>
  <c r="M240" i="1" s="1"/>
  <c r="S239" i="1"/>
  <c r="K239" i="1" s="1"/>
  <c r="M239" i="1" s="1"/>
  <c r="S238" i="1"/>
  <c r="K238" i="1" s="1"/>
  <c r="M238" i="1" s="1"/>
  <c r="S236" i="1"/>
  <c r="K236" i="1" s="1"/>
  <c r="M236" i="1" s="1"/>
  <c r="S235" i="1"/>
  <c r="K235" i="1" s="1"/>
  <c r="M235" i="1" s="1"/>
  <c r="S228" i="1"/>
  <c r="K228" i="1" s="1"/>
  <c r="M228" i="1" s="1"/>
  <c r="S225" i="1"/>
  <c r="K225" i="1" s="1"/>
  <c r="M225" i="1" s="1"/>
  <c r="S224" i="1"/>
  <c r="K224" i="1" s="1"/>
  <c r="M224" i="1" s="1"/>
  <c r="S218" i="1"/>
  <c r="K218" i="1" s="1"/>
  <c r="M218" i="1" s="1"/>
  <c r="S212" i="1"/>
  <c r="K212" i="1" s="1"/>
  <c r="M212" i="1" s="1"/>
  <c r="S203" i="1"/>
  <c r="K203" i="1" s="1"/>
  <c r="M203" i="1" s="1"/>
  <c r="S183" i="1"/>
  <c r="K183" i="1" s="1"/>
  <c r="M183" i="1" s="1"/>
  <c r="S171" i="1"/>
  <c r="K171" i="1" s="1"/>
  <c r="M171" i="1" s="1"/>
  <c r="S163" i="1"/>
  <c r="K163" i="1" s="1"/>
  <c r="M163" i="1" s="1"/>
  <c r="S155" i="1"/>
  <c r="K155" i="1" s="1"/>
  <c r="M155" i="1" s="1"/>
  <c r="S147" i="1"/>
  <c r="K147" i="1" s="1"/>
  <c r="M147" i="1" s="1"/>
  <c r="S140" i="1"/>
  <c r="K140" i="1" s="1"/>
  <c r="M140" i="1" s="1"/>
  <c r="S124" i="1"/>
  <c r="K124" i="1" s="1"/>
  <c r="M124" i="1" s="1"/>
  <c r="S116" i="1"/>
  <c r="K116" i="1" s="1"/>
  <c r="M116" i="1" s="1"/>
  <c r="S110" i="1"/>
  <c r="K110" i="1" s="1"/>
  <c r="M110" i="1" s="1"/>
  <c r="S102" i="1"/>
  <c r="K102" i="1" s="1"/>
  <c r="M102" i="1" s="1"/>
  <c r="S98" i="1"/>
  <c r="K98" i="1" s="1"/>
  <c r="M98" i="1" s="1"/>
  <c r="S78" i="1"/>
  <c r="K78" i="1" s="1"/>
  <c r="M78" i="1" s="1"/>
  <c r="S82" i="1"/>
  <c r="K82" i="1" s="1"/>
  <c r="M82" i="1" s="1"/>
  <c r="S70" i="1"/>
  <c r="K70" i="1" s="1"/>
  <c r="M70" i="1" s="1"/>
  <c r="S290" i="1"/>
  <c r="K290" i="1" s="1"/>
  <c r="M290" i="1" s="1"/>
  <c r="S289" i="1"/>
  <c r="K289" i="1" s="1"/>
  <c r="M289" i="1" s="1"/>
  <c r="S237" i="1"/>
  <c r="K237" i="1" s="1"/>
  <c r="M237" i="1" s="1"/>
  <c r="S231" i="1"/>
  <c r="K231" i="1" s="1"/>
  <c r="M231" i="1" s="1"/>
  <c r="S229" i="1"/>
  <c r="K229" i="1" s="1"/>
  <c r="M229" i="1" s="1"/>
  <c r="S223" i="1"/>
  <c r="K223" i="1" s="1"/>
  <c r="M223" i="1" s="1"/>
  <c r="S221" i="1"/>
  <c r="K221" i="1" s="1"/>
  <c r="M221" i="1" s="1"/>
  <c r="S215" i="1"/>
  <c r="K215" i="1" s="1"/>
  <c r="M215" i="1" s="1"/>
  <c r="S204" i="1"/>
  <c r="K204" i="1" s="1"/>
  <c r="M204" i="1" s="1"/>
  <c r="S196" i="1"/>
  <c r="K196" i="1" s="1"/>
  <c r="M196" i="1" s="1"/>
  <c r="S188" i="1"/>
  <c r="K188" i="1" s="1"/>
  <c r="M188" i="1" s="1"/>
  <c r="S180" i="1"/>
  <c r="K180" i="1" s="1"/>
  <c r="M180" i="1" s="1"/>
  <c r="S172" i="1"/>
  <c r="K172" i="1" s="1"/>
  <c r="M172" i="1" s="1"/>
  <c r="S164" i="1"/>
  <c r="K164" i="1" s="1"/>
  <c r="M164" i="1" s="1"/>
  <c r="S156" i="1"/>
  <c r="K156" i="1" s="1"/>
  <c r="M156" i="1" s="1"/>
  <c r="S148" i="1"/>
  <c r="K148" i="1" s="1"/>
  <c r="M148" i="1" s="1"/>
  <c r="S135" i="1"/>
  <c r="K135" i="1" s="1"/>
  <c r="M135" i="1" s="1"/>
  <c r="S121" i="1"/>
  <c r="K121" i="1" s="1"/>
  <c r="M121" i="1" s="1"/>
  <c r="S113" i="1"/>
  <c r="K113" i="1" s="1"/>
  <c r="M113" i="1" s="1"/>
  <c r="S109" i="1"/>
  <c r="K109" i="1" s="1"/>
  <c r="M109" i="1" s="1"/>
  <c r="S105" i="1"/>
  <c r="K105" i="1" s="1"/>
  <c r="M105" i="1" s="1"/>
  <c r="S95" i="1"/>
  <c r="K95" i="1" s="1"/>
  <c r="M95" i="1" s="1"/>
  <c r="S85" i="1"/>
  <c r="K85" i="1" s="1"/>
  <c r="M85" i="1" s="1"/>
  <c r="S73" i="1"/>
  <c r="K73" i="1" s="1"/>
  <c r="M73" i="1" s="1"/>
  <c r="S213" i="1"/>
  <c r="K213" i="1" s="1"/>
  <c r="M213" i="1" s="1"/>
  <c r="S211" i="1"/>
  <c r="K211" i="1" s="1"/>
  <c r="M211" i="1" s="1"/>
  <c r="S133" i="1"/>
  <c r="K133" i="1" s="1"/>
  <c r="M133" i="1" s="1"/>
  <c r="S117" i="1"/>
  <c r="K117" i="1" s="1"/>
  <c r="M117" i="1" s="1"/>
  <c r="S99" i="1"/>
  <c r="K99" i="1" s="1"/>
  <c r="M99" i="1" s="1"/>
  <c r="S91" i="1"/>
  <c r="K91" i="1" s="1"/>
  <c r="M91" i="1" s="1"/>
  <c r="S90" i="1"/>
  <c r="K90" i="1" s="1"/>
  <c r="M90" i="1" s="1"/>
  <c r="S75" i="1"/>
  <c r="K75" i="1" s="1"/>
  <c r="M75" i="1" s="1"/>
  <c r="S69" i="1"/>
  <c r="K69" i="1" s="1"/>
  <c r="M69" i="1" s="1"/>
  <c r="S43" i="1"/>
  <c r="K43" i="1" s="1"/>
  <c r="S42" i="1"/>
  <c r="K42" i="1" s="1"/>
  <c r="S41" i="1"/>
  <c r="K41" i="1" s="1"/>
  <c r="S40" i="1"/>
  <c r="K40" i="1" s="1"/>
  <c r="S39" i="1"/>
  <c r="K39" i="1" s="1"/>
  <c r="S38" i="1"/>
  <c r="K38" i="1" s="1"/>
  <c r="S37" i="1"/>
  <c r="K37" i="1" s="1"/>
  <c r="S36" i="1"/>
  <c r="K36" i="1" s="1"/>
  <c r="S35" i="1"/>
  <c r="K35" i="1" s="1"/>
  <c r="S34" i="1"/>
  <c r="K34" i="1" s="1"/>
  <c r="S33" i="1"/>
  <c r="K33" i="1" s="1"/>
  <c r="S32" i="1"/>
  <c r="K32" i="1" s="1"/>
  <c r="S31" i="1"/>
  <c r="K31" i="1" s="1"/>
  <c r="S30" i="1"/>
  <c r="K30" i="1" s="1"/>
  <c r="S29" i="1"/>
  <c r="K29" i="1" s="1"/>
  <c r="S28" i="1"/>
  <c r="K28" i="1" s="1"/>
  <c r="S27" i="1"/>
  <c r="K27" i="1" s="1"/>
  <c r="S26" i="1"/>
  <c r="K26" i="1" s="1"/>
  <c r="S25" i="1"/>
  <c r="K25" i="1" s="1"/>
  <c r="S24" i="1"/>
  <c r="K24" i="1" s="1"/>
  <c r="S23" i="1"/>
  <c r="K23" i="1" s="1"/>
  <c r="S22" i="1"/>
  <c r="K22" i="1" s="1"/>
  <c r="S21" i="1"/>
  <c r="K21" i="1" s="1"/>
  <c r="S20" i="1"/>
  <c r="K20" i="1" s="1"/>
  <c r="S19" i="1"/>
  <c r="K19" i="1" s="1"/>
  <c r="S18" i="1"/>
  <c r="K18" i="1" s="1"/>
  <c r="S17" i="1"/>
  <c r="K17" i="1" s="1"/>
  <c r="S16" i="1"/>
  <c r="K16" i="1" s="1"/>
  <c r="S15" i="1"/>
  <c r="K15" i="1" s="1"/>
  <c r="S14" i="1"/>
  <c r="K14" i="1" s="1"/>
  <c r="S13" i="1"/>
  <c r="K13" i="1" s="1"/>
  <c r="S12" i="1"/>
  <c r="K12" i="1" s="1"/>
  <c r="S11" i="1"/>
  <c r="K11" i="1" s="1"/>
  <c r="S10" i="1"/>
  <c r="K10" i="1" s="1"/>
  <c r="S9" i="1"/>
  <c r="K9" i="1" s="1"/>
  <c r="S8" i="1"/>
  <c r="K8" i="1" s="1"/>
  <c r="S7" i="1"/>
  <c r="K7" i="1" s="1"/>
  <c r="S6" i="1"/>
  <c r="K6" i="1" s="1"/>
  <c r="S5" i="1"/>
  <c r="K5" i="1" s="1"/>
  <c r="S4" i="1"/>
  <c r="K4" i="1" s="1"/>
  <c r="S3" i="1"/>
  <c r="K3" i="1" s="1"/>
  <c r="S2295" i="1"/>
  <c r="K2295" i="1" s="1"/>
  <c r="M2295" i="1" s="1"/>
  <c r="S2293" i="1"/>
  <c r="K2293" i="1" s="1"/>
  <c r="M2293" i="1" s="1"/>
  <c r="S2285" i="1"/>
  <c r="K2285" i="1" s="1"/>
  <c r="M2285" i="1" s="1"/>
  <c r="S2283" i="1"/>
  <c r="K2283" i="1" s="1"/>
  <c r="M2283" i="1" s="1"/>
  <c r="S2269" i="1"/>
  <c r="K2269" i="1" s="1"/>
  <c r="M2269" i="1" s="1"/>
  <c r="S2261" i="1"/>
  <c r="K2261" i="1" s="1"/>
  <c r="M2261" i="1" s="1"/>
  <c r="S2255" i="1"/>
  <c r="K2255" i="1" s="1"/>
  <c r="M2255" i="1" s="1"/>
  <c r="S2243" i="1"/>
  <c r="K2243" i="1" s="1"/>
  <c r="M2243" i="1" s="1"/>
  <c r="S2237" i="1"/>
  <c r="K2237" i="1" s="1"/>
  <c r="M2237" i="1" s="1"/>
  <c r="S2227" i="1"/>
  <c r="K2227" i="1" s="1"/>
  <c r="M2227" i="1" s="1"/>
  <c r="S2225" i="1"/>
  <c r="K2225" i="1" s="1"/>
  <c r="M2225" i="1" s="1"/>
  <c r="S2217" i="1"/>
  <c r="K2217" i="1" s="1"/>
  <c r="M2217" i="1" s="1"/>
  <c r="S2215" i="1"/>
  <c r="K2215" i="1" s="1"/>
  <c r="M2215" i="1" s="1"/>
  <c r="S2209" i="1"/>
  <c r="K2209" i="1" s="1"/>
  <c r="M2209" i="1" s="1"/>
  <c r="S2207" i="1"/>
  <c r="K2207" i="1" s="1"/>
  <c r="M2207" i="1" s="1"/>
  <c r="S2187" i="1"/>
  <c r="K2187" i="1" s="1"/>
  <c r="M2187" i="1" s="1"/>
  <c r="S2185" i="1"/>
  <c r="K2185" i="1" s="1"/>
  <c r="M2185" i="1" s="1"/>
  <c r="S2165" i="1"/>
  <c r="K2165" i="1" s="1"/>
  <c r="M2165" i="1" s="1"/>
  <c r="S2141" i="1"/>
  <c r="K2141" i="1" s="1"/>
  <c r="M2141" i="1" s="1"/>
  <c r="S2131" i="1"/>
  <c r="K2131" i="1" s="1"/>
  <c r="M2131" i="1" s="1"/>
  <c r="S2117" i="1"/>
  <c r="K2117" i="1" s="1"/>
  <c r="M2117" i="1" s="1"/>
  <c r="S2105" i="1"/>
  <c r="K2105" i="1" s="1"/>
  <c r="M2105" i="1" s="1"/>
  <c r="S2101" i="1"/>
  <c r="K2101" i="1" s="1"/>
  <c r="M2101" i="1" s="1"/>
  <c r="S2035" i="1"/>
  <c r="K2035" i="1" s="1"/>
  <c r="M2035" i="1" s="1"/>
  <c r="S1987" i="1"/>
  <c r="K1987" i="1" s="1"/>
  <c r="M1987" i="1" s="1"/>
  <c r="S1967" i="1"/>
  <c r="K1967" i="1" s="1"/>
  <c r="M1967" i="1" s="1"/>
  <c r="S1965" i="1"/>
  <c r="K1965" i="1" s="1"/>
  <c r="M1965" i="1" s="1"/>
  <c r="S1963" i="1"/>
  <c r="K1963" i="1" s="1"/>
  <c r="M1963" i="1" s="1"/>
  <c r="S1959" i="1"/>
  <c r="K1959" i="1" s="1"/>
  <c r="M1959" i="1" s="1"/>
  <c r="S1957" i="1"/>
  <c r="K1957" i="1" s="1"/>
  <c r="M1957" i="1" s="1"/>
  <c r="S1955" i="1"/>
  <c r="K1955" i="1" s="1"/>
  <c r="M1955" i="1" s="1"/>
  <c r="S1951" i="1"/>
  <c r="K1951" i="1" s="1"/>
  <c r="M1951" i="1" s="1"/>
  <c r="S1949" i="1"/>
  <c r="K1949" i="1" s="1"/>
  <c r="M1949" i="1" s="1"/>
  <c r="S1947" i="1"/>
  <c r="K1947" i="1" s="1"/>
  <c r="M1947" i="1" s="1"/>
  <c r="S1943" i="1"/>
  <c r="K1943" i="1" s="1"/>
  <c r="M1943" i="1" s="1"/>
  <c r="S1941" i="1"/>
  <c r="K1941" i="1" s="1"/>
  <c r="M1941" i="1" s="1"/>
  <c r="S1939" i="1"/>
  <c r="K1939" i="1" s="1"/>
  <c r="M1939" i="1" s="1"/>
  <c r="S1935" i="1"/>
  <c r="K1935" i="1" s="1"/>
  <c r="M1935" i="1" s="1"/>
  <c r="S1933" i="1"/>
  <c r="K1933" i="1" s="1"/>
  <c r="M1933" i="1" s="1"/>
  <c r="S1931" i="1"/>
  <c r="K1931" i="1" s="1"/>
  <c r="M1931" i="1" s="1"/>
  <c r="S1929" i="1"/>
  <c r="K1929" i="1" s="1"/>
  <c r="M1929" i="1" s="1"/>
  <c r="S1927" i="1"/>
  <c r="K1927" i="1" s="1"/>
  <c r="M1927" i="1" s="1"/>
  <c r="S1923" i="1"/>
  <c r="K1923" i="1" s="1"/>
  <c r="M1923" i="1" s="1"/>
  <c r="S1921" i="1"/>
  <c r="K1921" i="1" s="1"/>
  <c r="M1921" i="1" s="1"/>
  <c r="S1919" i="1"/>
  <c r="K1919" i="1" s="1"/>
  <c r="M1919" i="1" s="1"/>
  <c r="S1915" i="1"/>
  <c r="K1915" i="1" s="1"/>
  <c r="M1915" i="1" s="1"/>
  <c r="S1911" i="1"/>
  <c r="K1911" i="1" s="1"/>
  <c r="M1911" i="1" s="1"/>
  <c r="S1909" i="1"/>
  <c r="K1909" i="1" s="1"/>
  <c r="M1909" i="1" s="1"/>
  <c r="S1907" i="1"/>
  <c r="K1907" i="1" s="1"/>
  <c r="M1907" i="1" s="1"/>
  <c r="S1903" i="1"/>
  <c r="K1903" i="1" s="1"/>
  <c r="M1903" i="1" s="1"/>
  <c r="S1901" i="1"/>
  <c r="K1901" i="1" s="1"/>
  <c r="M1901" i="1" s="1"/>
  <c r="S1899" i="1"/>
  <c r="K1899" i="1" s="1"/>
  <c r="M1899" i="1" s="1"/>
  <c r="S1893" i="1"/>
  <c r="K1893" i="1" s="1"/>
  <c r="M1893" i="1" s="1"/>
  <c r="S1885" i="1"/>
  <c r="K1885" i="1" s="1"/>
  <c r="M1885" i="1" s="1"/>
  <c r="S1881" i="1"/>
  <c r="K1881" i="1" s="1"/>
  <c r="M1881" i="1" s="1"/>
  <c r="S1843" i="1"/>
  <c r="K1843" i="1" s="1"/>
  <c r="M1843" i="1" s="1"/>
  <c r="S1803" i="1"/>
  <c r="K1803" i="1" s="1"/>
  <c r="M1803" i="1" s="1"/>
  <c r="S1767" i="1"/>
  <c r="K1767" i="1" s="1"/>
  <c r="M1767" i="1" s="1"/>
  <c r="S1747" i="1"/>
  <c r="K1747" i="1" s="1"/>
  <c r="M1747" i="1" s="1"/>
  <c r="S1707" i="1"/>
  <c r="K1707" i="1" s="1"/>
  <c r="M1707" i="1" s="1"/>
  <c r="S1663" i="1"/>
  <c r="K1663" i="1" s="1"/>
  <c r="M1663" i="1" s="1"/>
  <c r="S1631" i="1"/>
  <c r="K1631" i="1" s="1"/>
  <c r="M1631" i="1" s="1"/>
  <c r="S1611" i="1"/>
  <c r="K1611" i="1" s="1"/>
  <c r="M1611" i="1" s="1"/>
  <c r="S1583" i="1"/>
  <c r="K1583" i="1" s="1"/>
  <c r="M1583" i="1" s="1"/>
  <c r="S128" i="1"/>
  <c r="K128" i="1" s="1"/>
  <c r="M128" i="1" s="1"/>
  <c r="S2291" i="1"/>
  <c r="K2291" i="1" s="1"/>
  <c r="M2291" i="1" s="1"/>
  <c r="S2289" i="1"/>
  <c r="K2289" i="1" s="1"/>
  <c r="M2289" i="1" s="1"/>
  <c r="S2287" i="1"/>
  <c r="K2287" i="1" s="1"/>
  <c r="M2287" i="1" s="1"/>
  <c r="S2281" i="1"/>
  <c r="K2281" i="1" s="1"/>
  <c r="M2281" i="1" s="1"/>
  <c r="S2277" i="1"/>
  <c r="K2277" i="1" s="1"/>
  <c r="M2277" i="1" s="1"/>
  <c r="S2275" i="1"/>
  <c r="K2275" i="1" s="1"/>
  <c r="M2275" i="1" s="1"/>
  <c r="S2271" i="1"/>
  <c r="K2271" i="1" s="1"/>
  <c r="M2271" i="1" s="1"/>
  <c r="S2265" i="1"/>
  <c r="K2265" i="1" s="1"/>
  <c r="M2265" i="1" s="1"/>
  <c r="S2263" i="1"/>
  <c r="K2263" i="1" s="1"/>
  <c r="M2263" i="1" s="1"/>
  <c r="S2259" i="1"/>
  <c r="K2259" i="1" s="1"/>
  <c r="M2259" i="1" s="1"/>
  <c r="S2253" i="1"/>
  <c r="K2253" i="1" s="1"/>
  <c r="M2253" i="1" s="1"/>
  <c r="S2251" i="1"/>
  <c r="K2251" i="1" s="1"/>
  <c r="M2251" i="1" s="1"/>
  <c r="S2249" i="1"/>
  <c r="K2249" i="1" s="1"/>
  <c r="M2249" i="1" s="1"/>
  <c r="S2241" i="1"/>
  <c r="K2241" i="1" s="1"/>
  <c r="M2241" i="1" s="1"/>
  <c r="S2239" i="1"/>
  <c r="K2239" i="1" s="1"/>
  <c r="M2239" i="1" s="1"/>
  <c r="S2233" i="1"/>
  <c r="K2233" i="1" s="1"/>
  <c r="M2233" i="1" s="1"/>
  <c r="S2231" i="1"/>
  <c r="K2231" i="1" s="1"/>
  <c r="M2231" i="1" s="1"/>
  <c r="S2223" i="1"/>
  <c r="K2223" i="1" s="1"/>
  <c r="M2223" i="1" s="1"/>
  <c r="S2221" i="1"/>
  <c r="K2221" i="1" s="1"/>
  <c r="M2221" i="1" s="1"/>
  <c r="S2219" i="1"/>
  <c r="K2219" i="1" s="1"/>
  <c r="M2219" i="1" s="1"/>
  <c r="S2213" i="1"/>
  <c r="K2213" i="1" s="1"/>
  <c r="M2213" i="1" s="1"/>
  <c r="S2205" i="1"/>
  <c r="K2205" i="1" s="1"/>
  <c r="M2205" i="1" s="1"/>
  <c r="S2203" i="1"/>
  <c r="K2203" i="1" s="1"/>
  <c r="M2203" i="1" s="1"/>
  <c r="S2199" i="1"/>
  <c r="K2199" i="1" s="1"/>
  <c r="M2199" i="1" s="1"/>
  <c r="S2197" i="1"/>
  <c r="K2197" i="1" s="1"/>
  <c r="M2197" i="1" s="1"/>
  <c r="S2195" i="1"/>
  <c r="K2195" i="1" s="1"/>
  <c r="M2195" i="1" s="1"/>
  <c r="S2193" i="1"/>
  <c r="K2193" i="1" s="1"/>
  <c r="M2193" i="1" s="1"/>
  <c r="S2191" i="1"/>
  <c r="K2191" i="1" s="1"/>
  <c r="M2191" i="1" s="1"/>
  <c r="S2183" i="1"/>
  <c r="K2183" i="1" s="1"/>
  <c r="M2183" i="1" s="1"/>
  <c r="S2181" i="1"/>
  <c r="K2181" i="1" s="1"/>
  <c r="M2181" i="1" s="1"/>
  <c r="S2179" i="1"/>
  <c r="K2179" i="1" s="1"/>
  <c r="M2179" i="1" s="1"/>
  <c r="S2175" i="1"/>
  <c r="K2175" i="1" s="1"/>
  <c r="M2175" i="1" s="1"/>
  <c r="S2173" i="1"/>
  <c r="K2173" i="1" s="1"/>
  <c r="M2173" i="1" s="1"/>
  <c r="S2171" i="1"/>
  <c r="K2171" i="1" s="1"/>
  <c r="M2171" i="1" s="1"/>
  <c r="S2169" i="1"/>
  <c r="K2169" i="1" s="1"/>
  <c r="M2169" i="1" s="1"/>
  <c r="S2167" i="1"/>
  <c r="K2167" i="1" s="1"/>
  <c r="M2167" i="1" s="1"/>
  <c r="S2163" i="1"/>
  <c r="K2163" i="1" s="1"/>
  <c r="M2163" i="1" s="1"/>
  <c r="S2161" i="1"/>
  <c r="K2161" i="1" s="1"/>
  <c r="M2161" i="1" s="1"/>
  <c r="S2155" i="1"/>
  <c r="K2155" i="1" s="1"/>
  <c r="M2155" i="1" s="1"/>
  <c r="S2153" i="1"/>
  <c r="K2153" i="1" s="1"/>
  <c r="M2153" i="1" s="1"/>
  <c r="S2151" i="1"/>
  <c r="K2151" i="1" s="1"/>
  <c r="M2151" i="1" s="1"/>
  <c r="S2149" i="1"/>
  <c r="K2149" i="1" s="1"/>
  <c r="M2149" i="1" s="1"/>
  <c r="S2147" i="1"/>
  <c r="K2147" i="1" s="1"/>
  <c r="M2147" i="1" s="1"/>
  <c r="S2143" i="1"/>
  <c r="K2143" i="1" s="1"/>
  <c r="M2143" i="1" s="1"/>
  <c r="S2139" i="1"/>
  <c r="K2139" i="1" s="1"/>
  <c r="M2139" i="1" s="1"/>
  <c r="S2137" i="1"/>
  <c r="K2137" i="1" s="1"/>
  <c r="M2137" i="1" s="1"/>
  <c r="S2135" i="1"/>
  <c r="K2135" i="1" s="1"/>
  <c r="M2135" i="1" s="1"/>
  <c r="S2129" i="1"/>
  <c r="K2129" i="1" s="1"/>
  <c r="M2129" i="1" s="1"/>
  <c r="S2127" i="1"/>
  <c r="K2127" i="1" s="1"/>
  <c r="M2127" i="1" s="1"/>
  <c r="S2125" i="1"/>
  <c r="K2125" i="1" s="1"/>
  <c r="M2125" i="1" s="1"/>
  <c r="S2123" i="1"/>
  <c r="K2123" i="1" s="1"/>
  <c r="M2123" i="1" s="1"/>
  <c r="S2119" i="1"/>
  <c r="K2119" i="1" s="1"/>
  <c r="M2119" i="1" s="1"/>
  <c r="S2115" i="1"/>
  <c r="K2115" i="1" s="1"/>
  <c r="M2115" i="1" s="1"/>
  <c r="S2111" i="1"/>
  <c r="K2111" i="1" s="1"/>
  <c r="M2111" i="1" s="1"/>
  <c r="S2107" i="1"/>
  <c r="K2107" i="1" s="1"/>
  <c r="M2107" i="1" s="1"/>
  <c r="S2099" i="1"/>
  <c r="K2099" i="1" s="1"/>
  <c r="M2099" i="1" s="1"/>
  <c r="S2095" i="1"/>
  <c r="K2095" i="1" s="1"/>
  <c r="M2095" i="1" s="1"/>
  <c r="S2091" i="1"/>
  <c r="K2091" i="1" s="1"/>
  <c r="M2091" i="1" s="1"/>
  <c r="S2087" i="1"/>
  <c r="K2087" i="1" s="1"/>
  <c r="M2087" i="1" s="1"/>
  <c r="S2083" i="1"/>
  <c r="K2083" i="1" s="1"/>
  <c r="M2083" i="1" s="1"/>
  <c r="S2079" i="1"/>
  <c r="K2079" i="1" s="1"/>
  <c r="M2079" i="1" s="1"/>
  <c r="S2075" i="1"/>
  <c r="K2075" i="1" s="1"/>
  <c r="M2075" i="1" s="1"/>
  <c r="S2071" i="1"/>
  <c r="K2071" i="1" s="1"/>
  <c r="M2071" i="1" s="1"/>
  <c r="S2067" i="1"/>
  <c r="K2067" i="1" s="1"/>
  <c r="M2067" i="1" s="1"/>
  <c r="S2063" i="1"/>
  <c r="K2063" i="1" s="1"/>
  <c r="M2063" i="1" s="1"/>
  <c r="S2059" i="1"/>
  <c r="K2059" i="1" s="1"/>
  <c r="M2059" i="1" s="1"/>
  <c r="S2051" i="1"/>
  <c r="K2051" i="1" s="1"/>
  <c r="M2051" i="1" s="1"/>
  <c r="S2047" i="1"/>
  <c r="K2047" i="1" s="1"/>
  <c r="M2047" i="1" s="1"/>
  <c r="S2043" i="1"/>
  <c r="K2043" i="1" s="1"/>
  <c r="M2043" i="1" s="1"/>
  <c r="S2039" i="1"/>
  <c r="K2039" i="1" s="1"/>
  <c r="M2039" i="1" s="1"/>
  <c r="S2031" i="1"/>
  <c r="K2031" i="1" s="1"/>
  <c r="M2031" i="1" s="1"/>
  <c r="S2027" i="1"/>
  <c r="K2027" i="1" s="1"/>
  <c r="M2027" i="1" s="1"/>
  <c r="S2023" i="1"/>
  <c r="K2023" i="1" s="1"/>
  <c r="M2023" i="1" s="1"/>
  <c r="S2019" i="1"/>
  <c r="K2019" i="1" s="1"/>
  <c r="M2019" i="1" s="1"/>
  <c r="S2015" i="1"/>
  <c r="K2015" i="1" s="1"/>
  <c r="M2015" i="1" s="1"/>
  <c r="S2011" i="1"/>
  <c r="K2011" i="1" s="1"/>
  <c r="M2011" i="1" s="1"/>
  <c r="S2003" i="1"/>
  <c r="K2003" i="1" s="1"/>
  <c r="M2003" i="1" s="1"/>
  <c r="S1999" i="1"/>
  <c r="K1999" i="1" s="1"/>
  <c r="M1999" i="1" s="1"/>
  <c r="S1995" i="1"/>
  <c r="K1995" i="1" s="1"/>
  <c r="M1995" i="1" s="1"/>
  <c r="S1991" i="1"/>
  <c r="K1991" i="1" s="1"/>
  <c r="M1991" i="1" s="1"/>
  <c r="S1983" i="1"/>
  <c r="K1983" i="1" s="1"/>
  <c r="M1983" i="1" s="1"/>
  <c r="S1979" i="1"/>
  <c r="K1979" i="1" s="1"/>
  <c r="M1979" i="1" s="1"/>
  <c r="S1975" i="1"/>
  <c r="K1975" i="1" s="1"/>
  <c r="M1975" i="1" s="1"/>
  <c r="S1971" i="1"/>
  <c r="K1971" i="1" s="1"/>
  <c r="M1971" i="1" s="1"/>
  <c r="S1875" i="1"/>
  <c r="K1875" i="1" s="1"/>
  <c r="M1875" i="1" s="1"/>
  <c r="S1871" i="1"/>
  <c r="K1871" i="1" s="1"/>
  <c r="M1871" i="1" s="1"/>
  <c r="S1867" i="1"/>
  <c r="K1867" i="1" s="1"/>
  <c r="M1867" i="1" s="1"/>
  <c r="S1863" i="1"/>
  <c r="K1863" i="1" s="1"/>
  <c r="M1863" i="1" s="1"/>
  <c r="S1859" i="1"/>
  <c r="K1859" i="1" s="1"/>
  <c r="M1859" i="1" s="1"/>
  <c r="S1855" i="1"/>
  <c r="K1855" i="1" s="1"/>
  <c r="M1855" i="1" s="1"/>
  <c r="S1851" i="1"/>
  <c r="K1851" i="1" s="1"/>
  <c r="M1851" i="1" s="1"/>
  <c r="S1847" i="1"/>
  <c r="K1847" i="1" s="1"/>
  <c r="M1847" i="1" s="1"/>
  <c r="S1839" i="1"/>
  <c r="K1839" i="1" s="1"/>
  <c r="M1839" i="1" s="1"/>
  <c r="S1835" i="1"/>
  <c r="K1835" i="1" s="1"/>
  <c r="M1835" i="1" s="1"/>
  <c r="S1831" i="1"/>
  <c r="K1831" i="1" s="1"/>
  <c r="M1831" i="1" s="1"/>
  <c r="S1827" i="1"/>
  <c r="K1827" i="1" s="1"/>
  <c r="M1827" i="1" s="1"/>
  <c r="S1823" i="1"/>
  <c r="K1823" i="1" s="1"/>
  <c r="M1823" i="1" s="1"/>
  <c r="S1819" i="1"/>
  <c r="K1819" i="1" s="1"/>
  <c r="M1819" i="1" s="1"/>
  <c r="S1815" i="1"/>
  <c r="K1815" i="1" s="1"/>
  <c r="M1815" i="1" s="1"/>
  <c r="S1811" i="1"/>
  <c r="K1811" i="1" s="1"/>
  <c r="M1811" i="1" s="1"/>
  <c r="S1807" i="1"/>
  <c r="K1807" i="1" s="1"/>
  <c r="M1807" i="1" s="1"/>
  <c r="S1799" i="1"/>
  <c r="K1799" i="1" s="1"/>
  <c r="M1799" i="1" s="1"/>
  <c r="S1795" i="1"/>
  <c r="K1795" i="1" s="1"/>
  <c r="M1795" i="1" s="1"/>
  <c r="S1791" i="1"/>
  <c r="K1791" i="1" s="1"/>
  <c r="M1791" i="1" s="1"/>
  <c r="S1787" i="1"/>
  <c r="K1787" i="1" s="1"/>
  <c r="M1787" i="1" s="1"/>
  <c r="S1779" i="1"/>
  <c r="K1779" i="1" s="1"/>
  <c r="M1779" i="1" s="1"/>
  <c r="S1775" i="1"/>
  <c r="K1775" i="1" s="1"/>
  <c r="M1775" i="1" s="1"/>
  <c r="S1771" i="1"/>
  <c r="K1771" i="1" s="1"/>
  <c r="M1771" i="1" s="1"/>
  <c r="S1763" i="1"/>
  <c r="K1763" i="1" s="1"/>
  <c r="M1763" i="1" s="1"/>
  <c r="S1755" i="1"/>
  <c r="K1755" i="1" s="1"/>
  <c r="M1755" i="1" s="1"/>
  <c r="S1751" i="1"/>
  <c r="K1751" i="1" s="1"/>
  <c r="M1751" i="1" s="1"/>
  <c r="S1743" i="1"/>
  <c r="K1743" i="1" s="1"/>
  <c r="M1743" i="1" s="1"/>
  <c r="S1739" i="1"/>
  <c r="K1739" i="1" s="1"/>
  <c r="M1739" i="1" s="1"/>
  <c r="S1731" i="1"/>
  <c r="K1731" i="1" s="1"/>
  <c r="M1731" i="1" s="1"/>
  <c r="S1727" i="1"/>
  <c r="K1727" i="1" s="1"/>
  <c r="M1727" i="1" s="1"/>
  <c r="S1723" i="1"/>
  <c r="K1723" i="1" s="1"/>
  <c r="M1723" i="1" s="1"/>
  <c r="S1715" i="1"/>
  <c r="K1715" i="1" s="1"/>
  <c r="M1715" i="1" s="1"/>
  <c r="S1711" i="1"/>
  <c r="K1711" i="1" s="1"/>
  <c r="M1711" i="1" s="1"/>
  <c r="S1703" i="1"/>
  <c r="K1703" i="1" s="1"/>
  <c r="M1703" i="1" s="1"/>
  <c r="S1699" i="1"/>
  <c r="K1699" i="1" s="1"/>
  <c r="M1699" i="1" s="1"/>
  <c r="S1695" i="1"/>
  <c r="K1695" i="1" s="1"/>
  <c r="M1695" i="1" s="1"/>
  <c r="S1691" i="1"/>
  <c r="K1691" i="1" s="1"/>
  <c r="M1691" i="1" s="1"/>
  <c r="S1687" i="1"/>
  <c r="K1687" i="1" s="1"/>
  <c r="M1687" i="1" s="1"/>
  <c r="S1683" i="1"/>
  <c r="K1683" i="1" s="1"/>
  <c r="M1683" i="1" s="1"/>
  <c r="S1679" i="1"/>
  <c r="K1679" i="1" s="1"/>
  <c r="M1679" i="1" s="1"/>
  <c r="S1671" i="1"/>
  <c r="K1671" i="1" s="1"/>
  <c r="M1671" i="1" s="1"/>
  <c r="S1667" i="1"/>
  <c r="K1667" i="1" s="1"/>
  <c r="M1667" i="1" s="1"/>
  <c r="S1659" i="1"/>
  <c r="K1659" i="1" s="1"/>
  <c r="M1659" i="1" s="1"/>
  <c r="S1655" i="1"/>
  <c r="K1655" i="1" s="1"/>
  <c r="M1655" i="1" s="1"/>
  <c r="S1651" i="1"/>
  <c r="K1651" i="1" s="1"/>
  <c r="M1651" i="1" s="1"/>
  <c r="S1643" i="1"/>
  <c r="K1643" i="1" s="1"/>
  <c r="M1643" i="1" s="1"/>
  <c r="S1639" i="1"/>
  <c r="K1639" i="1" s="1"/>
  <c r="M1639" i="1" s="1"/>
  <c r="S1635" i="1"/>
  <c r="K1635" i="1" s="1"/>
  <c r="M1635" i="1" s="1"/>
  <c r="S1627" i="1"/>
  <c r="K1627" i="1" s="1"/>
  <c r="M1627" i="1" s="1"/>
  <c r="S1623" i="1"/>
  <c r="K1623" i="1" s="1"/>
  <c r="M1623" i="1" s="1"/>
  <c r="S1619" i="1"/>
  <c r="K1619" i="1" s="1"/>
  <c r="M1619" i="1" s="1"/>
  <c r="S1615" i="1"/>
  <c r="K1615" i="1" s="1"/>
  <c r="M1615" i="1" s="1"/>
  <c r="S1607" i="1"/>
  <c r="K1607" i="1" s="1"/>
  <c r="M1607" i="1" s="1"/>
  <c r="S1603" i="1"/>
  <c r="K1603" i="1" s="1"/>
  <c r="M1603" i="1" s="1"/>
  <c r="S1599" i="1"/>
  <c r="K1599" i="1" s="1"/>
  <c r="M1599" i="1" s="1"/>
  <c r="S1591" i="1"/>
  <c r="K1591" i="1" s="1"/>
  <c r="M1591" i="1" s="1"/>
  <c r="S1587" i="1"/>
  <c r="K1587" i="1" s="1"/>
  <c r="M1587" i="1" s="1"/>
  <c r="S1575" i="1"/>
  <c r="K1575" i="1" s="1"/>
  <c r="M1575" i="1" s="1"/>
  <c r="S751" i="1"/>
  <c r="K751" i="1" s="1"/>
  <c r="M751" i="1" s="1"/>
  <c r="S749" i="1"/>
  <c r="K749" i="1" s="1"/>
  <c r="M749" i="1" s="1"/>
  <c r="S739" i="1"/>
  <c r="K739" i="1" s="1"/>
  <c r="M739" i="1" s="1"/>
  <c r="S737" i="1"/>
  <c r="K737" i="1" s="1"/>
  <c r="M737" i="1" s="1"/>
  <c r="S735" i="1"/>
  <c r="K735" i="1" s="1"/>
  <c r="M735" i="1" s="1"/>
  <c r="S733" i="1"/>
  <c r="K733" i="1" s="1"/>
  <c r="M733" i="1" s="1"/>
  <c r="S723" i="1"/>
  <c r="K723" i="1" s="1"/>
  <c r="M723" i="1" s="1"/>
  <c r="S721" i="1"/>
  <c r="K721" i="1" s="1"/>
  <c r="M721" i="1" s="1"/>
  <c r="S715" i="1"/>
  <c r="K715" i="1" s="1"/>
  <c r="M715" i="1" s="1"/>
  <c r="S713" i="1"/>
  <c r="K713" i="1" s="1"/>
  <c r="M713" i="1" s="1"/>
  <c r="S709" i="1"/>
  <c r="K709" i="1" s="1"/>
  <c r="M709" i="1" s="1"/>
  <c r="S707" i="1"/>
  <c r="K707" i="1" s="1"/>
  <c r="M707" i="1" s="1"/>
  <c r="S705" i="1"/>
  <c r="K705" i="1" s="1"/>
  <c r="M705" i="1" s="1"/>
  <c r="S701" i="1"/>
  <c r="K701" i="1" s="1"/>
  <c r="M701" i="1" s="1"/>
  <c r="S697" i="1"/>
  <c r="K697" i="1" s="1"/>
  <c r="M697" i="1" s="1"/>
  <c r="S695" i="1"/>
  <c r="K695" i="1" s="1"/>
  <c r="M695" i="1" s="1"/>
  <c r="S693" i="1"/>
  <c r="K693" i="1" s="1"/>
  <c r="M693" i="1" s="1"/>
  <c r="S689" i="1"/>
  <c r="K689" i="1" s="1"/>
  <c r="M689" i="1" s="1"/>
  <c r="S687" i="1"/>
  <c r="K687" i="1" s="1"/>
  <c r="M687" i="1" s="1"/>
  <c r="S685" i="1"/>
  <c r="K685" i="1" s="1"/>
  <c r="M685" i="1" s="1"/>
  <c r="S681" i="1"/>
  <c r="K681" i="1" s="1"/>
  <c r="M681" i="1" s="1"/>
  <c r="S677" i="1"/>
  <c r="K677" i="1" s="1"/>
  <c r="M677" i="1" s="1"/>
  <c r="S675" i="1"/>
  <c r="K675" i="1" s="1"/>
  <c r="M675" i="1" s="1"/>
  <c r="S673" i="1"/>
  <c r="K673" i="1" s="1"/>
  <c r="M673" i="1" s="1"/>
  <c r="S669" i="1"/>
  <c r="K669" i="1" s="1"/>
  <c r="M669" i="1" s="1"/>
  <c r="S667" i="1"/>
  <c r="K667" i="1" s="1"/>
  <c r="M667" i="1" s="1"/>
  <c r="S665" i="1"/>
  <c r="K665" i="1" s="1"/>
  <c r="M665" i="1" s="1"/>
  <c r="S663" i="1"/>
  <c r="K663" i="1" s="1"/>
  <c r="M663" i="1" s="1"/>
  <c r="S661" i="1"/>
  <c r="K661" i="1" s="1"/>
  <c r="M661" i="1" s="1"/>
  <c r="S507" i="1"/>
  <c r="K507" i="1" s="1"/>
  <c r="M507" i="1" s="1"/>
  <c r="S503" i="1"/>
  <c r="K503" i="1" s="1"/>
  <c r="M503" i="1" s="1"/>
  <c r="S499" i="1"/>
  <c r="K499" i="1" s="1"/>
  <c r="M499" i="1" s="1"/>
  <c r="S495" i="1"/>
  <c r="K495" i="1" s="1"/>
  <c r="M495" i="1" s="1"/>
  <c r="S491" i="1"/>
  <c r="K491" i="1" s="1"/>
  <c r="M491" i="1" s="1"/>
  <c r="S283" i="1"/>
  <c r="K283" i="1" s="1"/>
  <c r="M283" i="1" s="1"/>
  <c r="S278" i="1"/>
  <c r="K278" i="1" s="1"/>
  <c r="M278" i="1" s="1"/>
  <c r="S276" i="1"/>
  <c r="K276" i="1" s="1"/>
  <c r="M276" i="1" s="1"/>
  <c r="S267" i="1"/>
  <c r="K267" i="1" s="1"/>
  <c r="M267" i="1" s="1"/>
  <c r="S266" i="1"/>
  <c r="K266" i="1" s="1"/>
  <c r="M266" i="1" s="1"/>
  <c r="S258" i="1"/>
  <c r="K258" i="1" s="1"/>
  <c r="M258" i="1" s="1"/>
  <c r="S252" i="1"/>
  <c r="K252" i="1" s="1"/>
  <c r="M252" i="1" s="1"/>
  <c r="S250" i="1"/>
  <c r="K250" i="1" s="1"/>
  <c r="M250" i="1" s="1"/>
  <c r="S245" i="1"/>
  <c r="K245" i="1" s="1"/>
  <c r="M245" i="1" s="1"/>
  <c r="S199" i="1"/>
  <c r="K199" i="1" s="1"/>
  <c r="M199" i="1" s="1"/>
  <c r="S195" i="1"/>
  <c r="K195" i="1" s="1"/>
  <c r="M195" i="1" s="1"/>
  <c r="S187" i="1"/>
  <c r="K187" i="1" s="1"/>
  <c r="M187" i="1" s="1"/>
  <c r="S136" i="1"/>
  <c r="K136" i="1" s="1"/>
  <c r="M136" i="1" s="1"/>
  <c r="S114" i="1"/>
  <c r="K114" i="1" s="1"/>
  <c r="M114" i="1" s="1"/>
  <c r="S96" i="1"/>
  <c r="K96" i="1" s="1"/>
  <c r="M96" i="1" s="1"/>
  <c r="S84" i="1"/>
  <c r="K84" i="1" s="1"/>
  <c r="M84" i="1" s="1"/>
  <c r="S72" i="1"/>
  <c r="K72" i="1" s="1"/>
  <c r="M72" i="1" s="1"/>
  <c r="S175" i="1"/>
  <c r="K175" i="1" s="1"/>
  <c r="M175" i="1" s="1"/>
  <c r="S174" i="1"/>
  <c r="K174" i="1" s="1"/>
  <c r="M174" i="1" s="1"/>
  <c r="S81" i="1"/>
  <c r="K81" i="1" s="1"/>
  <c r="M81" i="1" s="1"/>
  <c r="S129" i="1"/>
  <c r="K129" i="1" s="1"/>
  <c r="M129" i="1" s="1"/>
  <c r="S210" i="1"/>
  <c r="K210" i="1" s="1"/>
  <c r="M210" i="1" s="1"/>
  <c r="S288" i="1"/>
  <c r="K288" i="1" s="1"/>
  <c r="M288" i="1" s="1"/>
  <c r="S285" i="1"/>
  <c r="K285" i="1" s="1"/>
  <c r="M285" i="1" s="1"/>
  <c r="S282" i="1"/>
  <c r="K282" i="1" s="1"/>
  <c r="M282" i="1" s="1"/>
  <c r="S280" i="1"/>
  <c r="K280" i="1" s="1"/>
  <c r="M280" i="1" s="1"/>
  <c r="S279" i="1"/>
  <c r="K279" i="1" s="1"/>
  <c r="M279" i="1" s="1"/>
  <c r="S274" i="1"/>
  <c r="K274" i="1" s="1"/>
  <c r="M274" i="1" s="1"/>
  <c r="S272" i="1"/>
  <c r="K272" i="1" s="1"/>
  <c r="M272" i="1" s="1"/>
  <c r="S271" i="1"/>
  <c r="K271" i="1" s="1"/>
  <c r="M271" i="1" s="1"/>
  <c r="S269" i="1"/>
  <c r="K269" i="1" s="1"/>
  <c r="M269" i="1" s="1"/>
  <c r="S268" i="1"/>
  <c r="K268" i="1" s="1"/>
  <c r="M268" i="1" s="1"/>
  <c r="S265" i="1"/>
  <c r="K265" i="1" s="1"/>
  <c r="M265" i="1" s="1"/>
  <c r="S262" i="1"/>
  <c r="K262" i="1" s="1"/>
  <c r="M262" i="1" s="1"/>
  <c r="S259" i="1"/>
  <c r="K259" i="1" s="1"/>
  <c r="M259" i="1" s="1"/>
  <c r="S256" i="1"/>
  <c r="K256" i="1" s="1"/>
  <c r="M256" i="1" s="1"/>
  <c r="S254" i="1"/>
  <c r="K254" i="1" s="1"/>
  <c r="M254" i="1" s="1"/>
  <c r="S251" i="1"/>
  <c r="K251" i="1" s="1"/>
  <c r="M251" i="1" s="1"/>
  <c r="S248" i="1"/>
  <c r="K248" i="1" s="1"/>
  <c r="M248" i="1" s="1"/>
  <c r="S247" i="1"/>
  <c r="K247" i="1" s="1"/>
  <c r="M247" i="1" s="1"/>
  <c r="S246" i="1"/>
  <c r="K246" i="1" s="1"/>
  <c r="M246" i="1" s="1"/>
  <c r="S244" i="1"/>
  <c r="K244" i="1" s="1"/>
  <c r="M244" i="1" s="1"/>
  <c r="S173" i="1"/>
  <c r="K173" i="1" s="1"/>
  <c r="M173" i="1" s="1"/>
  <c r="S263" i="1"/>
  <c r="K263" i="1" s="1"/>
  <c r="M263" i="1" s="1"/>
  <c r="S253" i="1"/>
  <c r="K253" i="1" s="1"/>
  <c r="M253" i="1" s="1"/>
  <c r="S286" i="1"/>
  <c r="K286" i="1" s="1"/>
  <c r="M286" i="1" s="1"/>
</calcChain>
</file>

<file path=xl/sharedStrings.xml><?xml version="1.0" encoding="utf-8"?>
<sst xmlns="http://schemas.openxmlformats.org/spreadsheetml/2006/main" count="1555" uniqueCount="159">
  <si>
    <t xml:space="preserve">معرّف الكابتن </t>
  </si>
  <si>
    <t>الخالدية</t>
  </si>
  <si>
    <t>السداد</t>
  </si>
  <si>
    <t>السداد  النقدي (بالريال)</t>
  </si>
  <si>
    <t>السداد بالآجل</t>
  </si>
  <si>
    <t>القيمة</t>
  </si>
  <si>
    <t>موعد الاستحقاق</t>
  </si>
  <si>
    <t>العربي</t>
  </si>
  <si>
    <t>ممشى الهجرة</t>
  </si>
  <si>
    <t>القيمة المستحقة</t>
  </si>
  <si>
    <t>تاريخ الطلب</t>
  </si>
  <si>
    <t>600ml</t>
  </si>
  <si>
    <t>330ml</t>
  </si>
  <si>
    <t>FREE</t>
  </si>
  <si>
    <t>سرادق</t>
  </si>
  <si>
    <t>ALMACS15</t>
  </si>
  <si>
    <t>ALMACS16</t>
  </si>
  <si>
    <t>ALMACS17</t>
  </si>
  <si>
    <t>ALMACS18</t>
  </si>
  <si>
    <t>ALMACS19</t>
  </si>
  <si>
    <t>ALMACS9</t>
  </si>
  <si>
    <t>ALMACS20</t>
  </si>
  <si>
    <t>ALMACS4</t>
  </si>
  <si>
    <t>ALMACS21</t>
  </si>
  <si>
    <t>ALMACS2</t>
  </si>
  <si>
    <t>TOTAL</t>
  </si>
  <si>
    <t>1.5L</t>
  </si>
  <si>
    <t>الطلـــب (كرتون)</t>
  </si>
  <si>
    <t>SEP</t>
  </si>
  <si>
    <t>MONTH</t>
  </si>
  <si>
    <t>OCT</t>
  </si>
  <si>
    <t>ALMACS1</t>
  </si>
  <si>
    <t>فيصل العنزي</t>
  </si>
  <si>
    <t>محمد شحاته</t>
  </si>
  <si>
    <t>القهوة الإيطالية</t>
  </si>
  <si>
    <t>ايناس محمد سعيد</t>
  </si>
  <si>
    <t>فاطمة صديق</t>
  </si>
  <si>
    <t>330 ml</t>
  </si>
  <si>
    <t>600 ml</t>
  </si>
  <si>
    <t>1.5 ml</t>
  </si>
  <si>
    <t>14/10/2017</t>
  </si>
  <si>
    <t>15/10/2017</t>
  </si>
  <si>
    <t>المدرسة 73 متوسط</t>
  </si>
  <si>
    <t>امل</t>
  </si>
  <si>
    <t>الحزام</t>
  </si>
  <si>
    <t>16/10/2017</t>
  </si>
  <si>
    <t>17/10/2017</t>
  </si>
  <si>
    <t>18/10/2017</t>
  </si>
  <si>
    <t>330 ML</t>
  </si>
  <si>
    <t>600 ML</t>
  </si>
  <si>
    <t>التاريخ</t>
  </si>
  <si>
    <t>مها التوت</t>
  </si>
  <si>
    <t>19/10/2017</t>
  </si>
  <si>
    <t>المستودع</t>
  </si>
  <si>
    <t>as stock</t>
  </si>
  <si>
    <t>1.5 ML</t>
  </si>
  <si>
    <t>REMAIN</t>
  </si>
  <si>
    <t>STOCK</t>
  </si>
  <si>
    <t>20/10/2017</t>
  </si>
  <si>
    <t>ALMACS25</t>
  </si>
  <si>
    <t>21/10/2017</t>
  </si>
  <si>
    <t>22/10/2017</t>
  </si>
  <si>
    <t>مستشفى الملك فهد</t>
  </si>
  <si>
    <t>23/10/2017</t>
  </si>
  <si>
    <t>المدرسة الثانوية 43</t>
  </si>
  <si>
    <t>خلف مدارس المنارات</t>
  </si>
  <si>
    <t>24/10/2017</t>
  </si>
  <si>
    <t>25/10/2017</t>
  </si>
  <si>
    <t>الكابتن انشد</t>
  </si>
  <si>
    <t>damage(DJR)</t>
  </si>
  <si>
    <t xml:space="preserve">damage RTJ </t>
  </si>
  <si>
    <t>26/10/2017</t>
  </si>
  <si>
    <t>افراد</t>
  </si>
  <si>
    <t>27/10/2017</t>
  </si>
  <si>
    <t>28/10/2017</t>
  </si>
  <si>
    <t>29/10/2017</t>
  </si>
  <si>
    <t>30/10/2017</t>
  </si>
  <si>
    <t>محمد عالم</t>
  </si>
  <si>
    <t>CAPTIN ID</t>
  </si>
  <si>
    <t>ORDERS</t>
  </si>
  <si>
    <t>TYPE</t>
  </si>
  <si>
    <t xml:space="preserve">TOTAL </t>
  </si>
  <si>
    <t>31/10/2017</t>
  </si>
  <si>
    <t>NOV</t>
  </si>
  <si>
    <t>ايمن الاحمدى</t>
  </si>
  <si>
    <t>DATE</t>
  </si>
  <si>
    <t>عزيزة</t>
  </si>
  <si>
    <t>13/11/2017</t>
  </si>
  <si>
    <t>14/11/2017</t>
  </si>
  <si>
    <t>15/11/2017</t>
  </si>
  <si>
    <t>16/11/2017</t>
  </si>
  <si>
    <t>17/11/2017</t>
  </si>
  <si>
    <t>18/11/2017</t>
  </si>
  <si>
    <t>19/11/2017</t>
  </si>
  <si>
    <t>20/11/2017</t>
  </si>
  <si>
    <t>22/11/2017</t>
  </si>
  <si>
    <t>23/11/2017</t>
  </si>
  <si>
    <t>24/11/2017</t>
  </si>
  <si>
    <t>25/11/2017</t>
  </si>
  <si>
    <t>26/11/2017</t>
  </si>
  <si>
    <t>SHIPMENT HISTORY</t>
  </si>
  <si>
    <t>SOLD</t>
  </si>
  <si>
    <t>DAMAGE</t>
  </si>
  <si>
    <t>WH</t>
  </si>
  <si>
    <t>27/11/2017</t>
  </si>
  <si>
    <t>28/11/2017</t>
  </si>
  <si>
    <t>29/11/2017</t>
  </si>
  <si>
    <t>30/11/2017</t>
  </si>
  <si>
    <t>DEC</t>
  </si>
  <si>
    <t>سيف</t>
  </si>
  <si>
    <t>نجاة نحاس</t>
  </si>
  <si>
    <t>التصنيف</t>
  </si>
  <si>
    <t>السكني</t>
  </si>
  <si>
    <t>التجاري</t>
  </si>
  <si>
    <t>المساجد</t>
  </si>
  <si>
    <t>1500 ML</t>
  </si>
  <si>
    <t>18/09/2017</t>
  </si>
  <si>
    <t>23/09/2017</t>
  </si>
  <si>
    <t>TOTAL SALES</t>
  </si>
  <si>
    <t>13/10/2017</t>
  </si>
  <si>
    <t>30/09/2017</t>
  </si>
  <si>
    <t>29/09/2017</t>
  </si>
  <si>
    <t>28/09/2017</t>
  </si>
  <si>
    <t>27/09/2017</t>
  </si>
  <si>
    <t>26/09/2017</t>
  </si>
  <si>
    <t>25/09/2017</t>
  </si>
  <si>
    <t>21/09/2017</t>
  </si>
  <si>
    <t>20/09/2017</t>
  </si>
  <si>
    <t>19/09/2017</t>
  </si>
  <si>
    <t>13/12/2017</t>
  </si>
  <si>
    <t>14/12/2017</t>
  </si>
  <si>
    <t>أسامة غسال</t>
  </si>
  <si>
    <t xml:space="preserve">1500 ML </t>
  </si>
  <si>
    <t>مصعب الصيني</t>
  </si>
  <si>
    <t>البدراني - بجوار عبداللطيف جميل</t>
  </si>
  <si>
    <t>MS</t>
  </si>
  <si>
    <t>16/12/2017</t>
  </si>
  <si>
    <t>17/12/2017</t>
  </si>
  <si>
    <t>18/12/2017</t>
  </si>
  <si>
    <t>19/12/2017</t>
  </si>
  <si>
    <t>متوسط وقت تنفيذ الطلب / دقيقة</t>
  </si>
  <si>
    <t>20/12/2017</t>
  </si>
  <si>
    <t>CLIENT</t>
  </si>
  <si>
    <t>MOB NO</t>
  </si>
  <si>
    <t>ADDRESS</t>
  </si>
  <si>
    <t>R T</t>
  </si>
  <si>
    <t>D T</t>
  </si>
  <si>
    <t>S T</t>
  </si>
  <si>
    <t>Amin</t>
  </si>
  <si>
    <t>21/12/2017</t>
  </si>
  <si>
    <t>23/12/2017</t>
  </si>
  <si>
    <t>24/12/2017</t>
  </si>
  <si>
    <t>25/12/2017</t>
  </si>
  <si>
    <t>26/12/2017</t>
  </si>
  <si>
    <t>27/12/2017</t>
  </si>
  <si>
    <t>28/12/2017</t>
  </si>
  <si>
    <t>السلام عليكم ورحمه الله اريد القيام بجمع عدد المرات المذكور بها كل كابتن ومن ثم جمع كل الكميات التي تخصه على حسب الأنواع وذلك بين تاريخين كما في صفحة الكباتن للمثال . حاولت استخدام دالة sumproduct , sumif ولكني لم اصل للنتيجة المطلوبة</t>
  </si>
  <si>
    <t>من تاريخ</t>
  </si>
  <si>
    <t>الى تاريخ</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</si>
</sst>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h:mm\ AM/PM;@"/>
    <numFmt numFmtId="165" formatCode="h:mm;@"/>
  </numFmts>
  <fonts count="27" x14ac:knownFonts="1">
    <font>
      <sz val="11"/>
      <color theme="1"/>
      <name val="Arial"/>
      <family val="2"/>
      <charset val="178"/>
      <scheme val="minor"/>
    </font>
    <font>
      <b/>
      <sz val="12"/>
      <color theme="0"/>
      <name val="Sakkal Majalla"/>
    </font>
    <font>
      <b/>
      <sz val="12"/>
      <color theme="1"/>
      <name val="Sakkal Majalla"/>
    </font>
    <font>
      <b/>
      <sz val="12"/>
      <name val="Sakkal Majalla"/>
    </font>
    <font>
      <b/>
      <sz val="12"/>
      <color theme="8" tint="-0.499984740745262"/>
      <name val="Sakkal Majalla"/>
    </font>
    <font>
      <b/>
      <sz val="11"/>
      <color theme="1"/>
      <name val="Arial"/>
      <family val="2"/>
      <scheme val="minor"/>
    </font>
    <font>
      <b/>
      <sz val="11"/>
      <color theme="0"/>
      <name val="Sakkal Majalla"/>
    </font>
    <font>
      <b/>
      <sz val="12"/>
      <color rgb="FFFF0000"/>
      <name val="Sakkal Majalla"/>
    </font>
    <font>
      <b/>
      <sz val="12"/>
      <color rgb="FF002060"/>
      <name val="Sakkal Majalla"/>
    </font>
    <font>
      <b/>
      <sz val="14"/>
      <color theme="1"/>
      <name val="Sakkal Majalla"/>
    </font>
    <font>
      <sz val="11"/>
      <color theme="1"/>
      <name val="GE SS Two Medium"/>
      <family val="1"/>
      <charset val="178"/>
    </font>
    <font>
      <sz val="22"/>
      <color theme="1"/>
      <name val="Arial"/>
      <family val="2"/>
      <charset val="178"/>
      <scheme val="minor"/>
    </font>
    <font>
      <sz val="11"/>
      <color theme="1"/>
      <name val="Berlin Sans FB"/>
      <family val="2"/>
    </font>
    <font>
      <sz val="12"/>
      <color theme="1"/>
      <name val="Berlin Sans FB"/>
      <family val="2"/>
    </font>
    <font>
      <sz val="14"/>
      <color theme="1"/>
      <name val="Berlin Sans FB"/>
      <family val="2"/>
    </font>
    <font>
      <sz val="16"/>
      <name val="Berlin Sans FB"/>
      <family val="2"/>
    </font>
    <font>
      <sz val="16"/>
      <color theme="1"/>
      <name val="Berlin Sans FB"/>
      <family val="2"/>
    </font>
    <font>
      <b/>
      <sz val="18"/>
      <color theme="1"/>
      <name val="Sakkal Majalla"/>
    </font>
    <font>
      <b/>
      <sz val="14"/>
      <color theme="0"/>
      <name val="Sakkal Majalla"/>
    </font>
    <font>
      <sz val="11"/>
      <color theme="1"/>
      <name val="GE SS Two Light"/>
      <family val="1"/>
      <charset val="178"/>
    </font>
    <font>
      <sz val="10"/>
      <color theme="0"/>
      <name val="GE SS Two Medium"/>
      <family val="1"/>
      <charset val="178"/>
    </font>
    <font>
      <sz val="10"/>
      <color theme="0"/>
      <name val="GE SS Two Light"/>
      <family val="1"/>
      <charset val="178"/>
    </font>
    <font>
      <sz val="14"/>
      <color theme="0"/>
      <name val="Berlin Sans FB"/>
      <family val="2"/>
    </font>
    <font>
      <sz val="11"/>
      <color theme="0"/>
      <name val="GE SS Two Light"/>
      <family val="1"/>
      <charset val="178"/>
    </font>
    <font>
      <sz val="11"/>
      <color theme="1"/>
      <name val="CentSchbkCyrill BT"/>
      <family val="1"/>
      <charset val="204"/>
    </font>
    <font>
      <sz val="10"/>
      <color theme="1"/>
      <name val="Al-Aramco"/>
      <charset val="178"/>
    </font>
    <font>
      <sz val="20"/>
      <color theme="1"/>
      <name val="Arial"/>
      <family val="2"/>
      <charset val="178"/>
      <scheme val="minor"/>
    </font>
  </fonts>
  <fills count="25">
    <fill>
      <patternFill patternType="none"/>
    </fill>
    <fill>
      <patternFill patternType="gray125"/>
    </fill>
    <fill>
      <patternFill patternType="solid">
        <fgColor rgb="FF00B0F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1"/>
        <bgColor indexed="64"/>
      </patternFill>
    </fill>
    <fill>
      <patternFill patternType="solid">
        <fgColor rgb="FFFF000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theme="0"/>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1" tint="4.9989318521683403E-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1" tint="0.34998626667073579"/>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0" tint="-0.499984740745262"/>
        <bgColor indexed="64"/>
      </patternFill>
    </fill>
    <fill>
      <patternFill patternType="solid">
        <fgColor theme="4" tint="-0.499984740745262"/>
        <bgColor indexed="64"/>
      </patternFill>
    </fill>
  </fills>
  <borders count="55">
    <border>
      <left/>
      <right/>
      <top/>
      <bottom/>
      <diagonal/>
    </border>
    <border>
      <left style="medium">
        <color indexed="64"/>
      </left>
      <right style="hair">
        <color theme="0"/>
      </right>
      <top style="medium">
        <color indexed="64"/>
      </top>
      <bottom style="hair">
        <color theme="0"/>
      </bottom>
      <diagonal/>
    </border>
    <border>
      <left style="hair">
        <color theme="0"/>
      </left>
      <right style="hair">
        <color theme="0"/>
      </right>
      <top style="medium">
        <color indexed="64"/>
      </top>
      <bottom style="hair">
        <color theme="0"/>
      </bottom>
      <diagonal/>
    </border>
    <border>
      <left style="hair">
        <color theme="0"/>
      </left>
      <right style="medium">
        <color indexed="64"/>
      </right>
      <top style="medium">
        <color indexed="64"/>
      </top>
      <bottom style="hair">
        <color theme="0"/>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hair">
        <color theme="0"/>
      </left>
      <right style="hair">
        <color theme="0"/>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hair">
        <color theme="0"/>
      </right>
      <top style="hair">
        <color theme="0"/>
      </top>
      <bottom/>
      <diagonal/>
    </border>
    <border>
      <left style="hair">
        <color theme="0"/>
      </left>
      <right style="hair">
        <color theme="0"/>
      </right>
      <top style="hair">
        <color theme="0"/>
      </top>
      <bottom/>
      <diagonal/>
    </border>
    <border>
      <left style="hair">
        <color theme="0"/>
      </left>
      <right style="hair">
        <color theme="0"/>
      </right>
      <top/>
      <bottom/>
      <diagonal/>
    </border>
    <border>
      <left style="hair">
        <color theme="0"/>
      </left>
      <right style="medium">
        <color indexed="64"/>
      </right>
      <top style="hair">
        <color theme="0"/>
      </top>
      <bottom/>
      <diagonal/>
    </border>
    <border>
      <left style="thin">
        <color indexed="64"/>
      </left>
      <right style="thin">
        <color indexed="64"/>
      </right>
      <top style="thin">
        <color indexed="64"/>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hair">
        <color theme="0"/>
      </left>
      <right style="hair">
        <color theme="0"/>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ck">
        <color theme="1"/>
      </bottom>
      <diagonal/>
    </border>
    <border>
      <left style="thin">
        <color theme="1"/>
      </left>
      <right style="thin">
        <color theme="1"/>
      </right>
      <top style="thin">
        <color theme="1"/>
      </top>
      <bottom style="thin">
        <color theme="1"/>
      </bottom>
      <diagonal/>
    </border>
    <border>
      <left style="thin">
        <color indexed="64"/>
      </left>
      <right style="thin">
        <color indexed="64"/>
      </right>
      <top style="thick">
        <color indexed="64"/>
      </top>
      <bottom style="thin">
        <color indexed="64"/>
      </bottom>
      <diagonal/>
    </border>
    <border>
      <left style="thin">
        <color indexed="64"/>
      </left>
      <right/>
      <top/>
      <bottom style="thick">
        <color indexed="64"/>
      </bottom>
      <diagonal/>
    </border>
    <border>
      <left/>
      <right/>
      <top/>
      <bottom style="thick">
        <color indexed="64"/>
      </bottom>
      <diagonal/>
    </border>
    <border>
      <left style="thin">
        <color indexed="64"/>
      </left>
      <right style="thin">
        <color indexed="64"/>
      </right>
      <top/>
      <bottom style="thick">
        <color theme="1"/>
      </bottom>
      <diagonal/>
    </border>
  </borders>
  <cellStyleXfs count="1">
    <xf numFmtId="0" fontId="0" fillId="0" borderId="0"/>
  </cellStyleXfs>
  <cellXfs count="263">
    <xf numFmtId="0" fontId="0" fillId="0" borderId="0" xfId="0"/>
    <xf numFmtId="0" fontId="2" fillId="0" borderId="0" xfId="0" applyFont="1" applyAlignment="1">
      <alignment horizontal="center" vertical="center"/>
    </xf>
    <xf numFmtId="14" fontId="2" fillId="0" borderId="0" xfId="0" applyNumberFormat="1" applyFont="1" applyAlignment="1">
      <alignment horizontal="center" vertical="center"/>
    </xf>
    <xf numFmtId="0" fontId="1" fillId="2" borderId="16" xfId="0" applyNumberFormat="1" applyFont="1" applyFill="1" applyBorder="1" applyAlignment="1">
      <alignment horizontal="center" vertical="justify"/>
    </xf>
    <xf numFmtId="20" fontId="1" fillId="2" borderId="16" xfId="0" applyNumberFormat="1" applyFont="1" applyFill="1" applyBorder="1" applyAlignment="1">
      <alignment horizontal="center" vertical="center" wrapText="1"/>
    </xf>
    <xf numFmtId="0" fontId="7" fillId="0" borderId="0" xfId="0" applyFont="1" applyAlignment="1">
      <alignment horizontal="center" vertical="center"/>
    </xf>
    <xf numFmtId="0" fontId="1" fillId="2" borderId="15" xfId="0" applyNumberFormat="1" applyFont="1" applyFill="1" applyBorder="1" applyAlignment="1">
      <alignment horizontal="center" vertical="justify"/>
    </xf>
    <xf numFmtId="0" fontId="1" fillId="2" borderId="18" xfId="0" applyNumberFormat="1" applyFont="1" applyFill="1" applyBorder="1" applyAlignment="1">
      <alignment horizontal="center" vertical="justify"/>
    </xf>
    <xf numFmtId="0" fontId="8" fillId="0" borderId="0" xfId="0" applyFont="1" applyAlignment="1">
      <alignment horizontal="center" vertical="center"/>
    </xf>
    <xf numFmtId="0" fontId="4" fillId="0" borderId="19" xfId="0" applyFont="1" applyFill="1" applyBorder="1" applyAlignment="1">
      <alignment horizontal="center"/>
    </xf>
    <xf numFmtId="0" fontId="2" fillId="0" borderId="19" xfId="0" applyFont="1" applyBorder="1" applyAlignment="1">
      <alignment horizontal="center" vertical="center"/>
    </xf>
    <xf numFmtId="14" fontId="2" fillId="0" borderId="19" xfId="0" applyNumberFormat="1" applyFont="1" applyBorder="1" applyAlignment="1">
      <alignment horizontal="center" vertical="center"/>
    </xf>
    <xf numFmtId="0" fontId="2" fillId="0" borderId="0" xfId="0" applyFont="1" applyFill="1" applyAlignment="1">
      <alignment horizontal="center" vertical="center"/>
    </xf>
    <xf numFmtId="0" fontId="7" fillId="0" borderId="0" xfId="0" applyFont="1" applyFill="1" applyAlignment="1">
      <alignment horizontal="center" vertical="center"/>
    </xf>
    <xf numFmtId="0" fontId="8" fillId="0" borderId="0" xfId="0" applyFont="1" applyFill="1" applyAlignment="1">
      <alignment horizontal="center" vertical="center"/>
    </xf>
    <xf numFmtId="0" fontId="2" fillId="0" borderId="19" xfId="0" applyFont="1" applyFill="1" applyBorder="1" applyAlignment="1">
      <alignment horizontal="center" vertical="center"/>
    </xf>
    <xf numFmtId="14" fontId="2" fillId="0" borderId="19" xfId="0" applyNumberFormat="1" applyFont="1" applyFill="1" applyBorder="1" applyAlignment="1">
      <alignment horizontal="center" vertical="center"/>
    </xf>
    <xf numFmtId="0" fontId="2" fillId="3" borderId="19" xfId="0" applyFont="1" applyFill="1" applyBorder="1" applyAlignment="1">
      <alignment horizontal="center" vertical="center"/>
    </xf>
    <xf numFmtId="0" fontId="0" fillId="5" borderId="19" xfId="0" applyFill="1" applyBorder="1" applyAlignment="1">
      <alignment horizontal="center" vertical="center"/>
    </xf>
    <xf numFmtId="0" fontId="0" fillId="0" borderId="19" xfId="0" applyBorder="1" applyAlignment="1">
      <alignment horizontal="center" vertical="center"/>
    </xf>
    <xf numFmtId="0" fontId="0" fillId="8" borderId="19" xfId="0" applyFill="1" applyBorder="1" applyAlignment="1">
      <alignment horizontal="center" vertical="center"/>
    </xf>
    <xf numFmtId="0" fontId="0" fillId="7" borderId="19" xfId="0" applyFill="1" applyBorder="1" applyAlignment="1">
      <alignment horizontal="center" vertical="center"/>
    </xf>
    <xf numFmtId="0" fontId="3" fillId="0" borderId="19" xfId="0" applyFont="1" applyFill="1" applyBorder="1" applyAlignment="1">
      <alignment horizontal="center" vertical="center"/>
    </xf>
    <xf numFmtId="0" fontId="0" fillId="2" borderId="19" xfId="0" applyFill="1" applyBorder="1" applyAlignment="1">
      <alignment horizontal="center" vertical="center"/>
    </xf>
    <xf numFmtId="0" fontId="0" fillId="9" borderId="19" xfId="0" applyFill="1" applyBorder="1" applyAlignment="1">
      <alignment horizontal="center" vertical="center"/>
    </xf>
    <xf numFmtId="0" fontId="0" fillId="10" borderId="19" xfId="0" applyFill="1" applyBorder="1" applyAlignment="1">
      <alignment horizontal="center" vertical="center"/>
    </xf>
    <xf numFmtId="0" fontId="2" fillId="10" borderId="19" xfId="0" applyFont="1" applyFill="1" applyBorder="1" applyAlignment="1">
      <alignment horizontal="center" vertical="center"/>
    </xf>
    <xf numFmtId="0" fontId="2" fillId="7" borderId="19" xfId="0" applyFont="1" applyFill="1" applyBorder="1" applyAlignment="1">
      <alignment horizontal="center" vertical="center"/>
    </xf>
    <xf numFmtId="0" fontId="2" fillId="5" borderId="19" xfId="0" applyFont="1" applyFill="1" applyBorder="1" applyAlignment="1">
      <alignment horizontal="center" vertical="center"/>
    </xf>
    <xf numFmtId="0" fontId="2" fillId="11" borderId="19" xfId="0" applyFont="1" applyFill="1" applyBorder="1" applyAlignment="1">
      <alignment horizontal="center" vertical="center"/>
    </xf>
    <xf numFmtId="0" fontId="2" fillId="2" borderId="19" xfId="0" applyFont="1" applyFill="1" applyBorder="1" applyAlignment="1">
      <alignment horizontal="center" vertical="center"/>
    </xf>
    <xf numFmtId="0" fontId="2" fillId="0" borderId="23" xfId="0" applyFont="1" applyBorder="1" applyAlignment="1">
      <alignment horizontal="center" vertical="center"/>
    </xf>
    <xf numFmtId="14" fontId="2" fillId="0" borderId="23" xfId="0" applyNumberFormat="1" applyFont="1" applyBorder="1" applyAlignment="1">
      <alignment horizontal="center" vertical="center"/>
    </xf>
    <xf numFmtId="0" fontId="2" fillId="0" borderId="24" xfId="0" applyFont="1" applyBorder="1" applyAlignment="1">
      <alignment horizontal="center" vertical="center"/>
    </xf>
    <xf numFmtId="14" fontId="2" fillId="0" borderId="24" xfId="0" applyNumberFormat="1" applyFont="1" applyBorder="1" applyAlignment="1">
      <alignment horizontal="center" vertical="center"/>
    </xf>
    <xf numFmtId="0" fontId="0" fillId="0" borderId="19" xfId="0" applyFill="1" applyBorder="1" applyAlignment="1">
      <alignment horizontal="center" vertical="center"/>
    </xf>
    <xf numFmtId="0" fontId="2" fillId="3" borderId="24" xfId="0" applyFont="1" applyFill="1" applyBorder="1" applyAlignment="1">
      <alignment horizontal="center" vertical="center"/>
    </xf>
    <xf numFmtId="0" fontId="2" fillId="0" borderId="24" xfId="0" applyFont="1" applyFill="1" applyBorder="1" applyAlignment="1">
      <alignment horizontal="center" vertical="center"/>
    </xf>
    <xf numFmtId="0" fontId="0" fillId="0" borderId="24" xfId="0" applyBorder="1" applyAlignment="1">
      <alignment horizontal="center" vertical="center"/>
    </xf>
    <xf numFmtId="0" fontId="2" fillId="10" borderId="24" xfId="0" applyFont="1" applyFill="1" applyBorder="1" applyAlignment="1">
      <alignment horizontal="center" vertical="center"/>
    </xf>
    <xf numFmtId="0" fontId="2" fillId="0" borderId="34" xfId="0" applyFont="1" applyBorder="1" applyAlignment="1">
      <alignment horizontal="center" vertical="center"/>
    </xf>
    <xf numFmtId="0" fontId="0" fillId="0" borderId="34" xfId="0"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xf>
    <xf numFmtId="0" fontId="4" fillId="0" borderId="24" xfId="0" applyFont="1" applyFill="1" applyBorder="1" applyAlignment="1">
      <alignment horizontal="center"/>
    </xf>
    <xf numFmtId="0" fontId="2" fillId="0" borderId="32" xfId="0" applyFont="1" applyBorder="1" applyAlignment="1">
      <alignment horizontal="center" vertical="center"/>
    </xf>
    <xf numFmtId="0" fontId="7" fillId="0" borderId="32" xfId="0" applyFont="1" applyBorder="1" applyAlignment="1">
      <alignment horizontal="center" vertical="center"/>
    </xf>
    <xf numFmtId="0" fontId="8" fillId="0" borderId="32" xfId="0" applyFont="1" applyBorder="1" applyAlignment="1">
      <alignment horizontal="center" vertical="center"/>
    </xf>
    <xf numFmtId="0" fontId="0" fillId="0" borderId="0" xfId="0" applyAlignment="1">
      <alignment horizontal="center" vertical="center"/>
    </xf>
    <xf numFmtId="0" fontId="5" fillId="14" borderId="19" xfId="0" applyFont="1" applyFill="1" applyBorder="1" applyAlignment="1">
      <alignment horizontal="center" vertical="center"/>
    </xf>
    <xf numFmtId="0" fontId="2" fillId="6" borderId="19" xfId="0" applyFont="1" applyFill="1" applyBorder="1" applyAlignment="1">
      <alignment horizontal="center" vertical="center"/>
    </xf>
    <xf numFmtId="0" fontId="2" fillId="15" borderId="19" xfId="0" applyFont="1" applyFill="1" applyBorder="1" applyAlignment="1">
      <alignment horizontal="center" vertical="center"/>
    </xf>
    <xf numFmtId="0" fontId="3" fillId="5" borderId="19" xfId="0" applyFont="1" applyFill="1" applyBorder="1" applyAlignment="1">
      <alignment horizontal="center" vertical="center"/>
    </xf>
    <xf numFmtId="0" fontId="3" fillId="15" borderId="19" xfId="0" applyFont="1" applyFill="1" applyBorder="1" applyAlignment="1">
      <alignment horizontal="center" vertical="center"/>
    </xf>
    <xf numFmtId="0" fontId="3" fillId="6" borderId="19" xfId="0" applyFont="1" applyFill="1" applyBorder="1" applyAlignment="1">
      <alignment horizontal="center" vertical="center"/>
    </xf>
    <xf numFmtId="0" fontId="3" fillId="0" borderId="0" xfId="0" applyFont="1" applyAlignment="1">
      <alignment horizontal="center" vertical="center"/>
    </xf>
    <xf numFmtId="0" fontId="3" fillId="0" borderId="32" xfId="0" applyFont="1" applyBorder="1" applyAlignment="1">
      <alignment horizontal="center" vertical="center"/>
    </xf>
    <xf numFmtId="0" fontId="3" fillId="0" borderId="19" xfId="0" applyFont="1" applyBorder="1" applyAlignment="1">
      <alignment horizontal="center" vertical="center"/>
    </xf>
    <xf numFmtId="0" fontId="2" fillId="19" borderId="19" xfId="0" applyFont="1" applyFill="1" applyBorder="1" applyAlignment="1">
      <alignment horizontal="center" vertical="center"/>
    </xf>
    <xf numFmtId="0" fontId="2" fillId="18" borderId="19" xfId="0" applyFont="1" applyFill="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2" borderId="24" xfId="0" applyFont="1" applyFill="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0" xfId="0" applyFont="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13" fillId="17" borderId="19" xfId="0" applyFont="1" applyFill="1" applyBorder="1" applyAlignment="1">
      <alignment horizontal="center" vertical="center"/>
    </xf>
    <xf numFmtId="0" fontId="13" fillId="12" borderId="19" xfId="0" applyFont="1" applyFill="1" applyBorder="1" applyAlignment="1">
      <alignment horizontal="center" vertical="center"/>
    </xf>
    <xf numFmtId="0" fontId="13" fillId="9" borderId="19" xfId="0" applyFont="1" applyFill="1" applyBorder="1" applyAlignment="1">
      <alignment horizontal="center" vertical="center"/>
    </xf>
    <xf numFmtId="0" fontId="2" fillId="0" borderId="0" xfId="0" applyFont="1" applyAlignment="1">
      <alignment vertical="center"/>
    </xf>
    <xf numFmtId="0" fontId="13" fillId="0" borderId="38" xfId="0" applyFont="1" applyBorder="1" applyAlignment="1">
      <alignment horizontal="center" vertical="center"/>
    </xf>
    <xf numFmtId="0" fontId="12" fillId="0" borderId="46" xfId="0" applyFont="1" applyFill="1" applyBorder="1" applyAlignment="1">
      <alignment horizontal="center" vertical="center"/>
    </xf>
    <xf numFmtId="0" fontId="13" fillId="0" borderId="39" xfId="0" applyFont="1" applyBorder="1" applyAlignment="1">
      <alignment horizontal="center" vertical="center"/>
    </xf>
    <xf numFmtId="0" fontId="12" fillId="0" borderId="46" xfId="0" applyFont="1" applyBorder="1" applyAlignment="1">
      <alignment horizontal="center" vertical="center"/>
    </xf>
    <xf numFmtId="0" fontId="12" fillId="0" borderId="40" xfId="0" applyFont="1" applyBorder="1" applyAlignment="1">
      <alignment horizontal="center" vertical="center"/>
    </xf>
    <xf numFmtId="0" fontId="12" fillId="0" borderId="38" xfId="0" applyFont="1" applyBorder="1" applyAlignment="1">
      <alignment horizontal="center" vertical="center"/>
    </xf>
    <xf numFmtId="0" fontId="12" fillId="0" borderId="39" xfId="0" applyFont="1" applyBorder="1" applyAlignment="1">
      <alignment horizontal="center" vertical="center"/>
    </xf>
    <xf numFmtId="0" fontId="12" fillId="0" borderId="38" xfId="0" applyFont="1" applyFill="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0" xfId="0" applyFont="1" applyAlignment="1">
      <alignment horizontal="center" vertical="center"/>
    </xf>
    <xf numFmtId="0" fontId="2" fillId="0" borderId="19" xfId="0" applyFont="1" applyBorder="1" applyAlignment="1">
      <alignment horizontal="center" vertical="center"/>
    </xf>
    <xf numFmtId="0" fontId="2" fillId="0" borderId="49" xfId="0" applyFont="1" applyBorder="1" applyAlignment="1">
      <alignment horizontal="center" vertical="center"/>
    </xf>
    <xf numFmtId="0" fontId="7" fillId="0" borderId="49" xfId="0" applyFont="1" applyBorder="1" applyAlignment="1">
      <alignment horizontal="center" vertical="center"/>
    </xf>
    <xf numFmtId="0" fontId="8" fillId="0" borderId="49" xfId="0" applyFont="1" applyBorder="1" applyAlignment="1">
      <alignment horizontal="center" vertical="center"/>
    </xf>
    <xf numFmtId="0" fontId="3" fillId="0" borderId="49" xfId="0" applyFont="1" applyBorder="1" applyAlignment="1">
      <alignment horizontal="center" vertical="center"/>
    </xf>
    <xf numFmtId="0" fontId="2" fillId="0" borderId="50" xfId="0" applyFont="1" applyBorder="1" applyAlignment="1">
      <alignment horizontal="center" vertical="center"/>
    </xf>
    <xf numFmtId="1" fontId="2" fillId="0" borderId="50" xfId="0" applyNumberFormat="1" applyFont="1" applyBorder="1" applyAlignment="1">
      <alignment horizontal="center" vertical="center"/>
    </xf>
    <xf numFmtId="14" fontId="2" fillId="0" borderId="50" xfId="0" applyNumberFormat="1" applyFont="1" applyBorder="1" applyAlignment="1">
      <alignment horizontal="center" vertical="center"/>
    </xf>
    <xf numFmtId="0" fontId="3" fillId="0" borderId="23" xfId="0" applyFont="1" applyBorder="1" applyAlignment="1">
      <alignment horizontal="center" vertical="center"/>
    </xf>
    <xf numFmtId="0" fontId="2" fillId="0" borderId="19" xfId="0" applyFont="1" applyBorder="1" applyAlignment="1">
      <alignment horizontal="center" vertical="center"/>
    </xf>
    <xf numFmtId="164" fontId="0" fillId="0" borderId="0" xfId="0" applyNumberFormat="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0" xfId="0" applyFont="1" applyAlignment="1">
      <alignment horizontal="center" vertical="center" wrapText="1"/>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0" fillId="0" borderId="30" xfId="0" applyBorder="1"/>
    <xf numFmtId="0" fontId="0" fillId="0" borderId="31" xfId="0" applyBorder="1"/>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164" fontId="2" fillId="20" borderId="50" xfId="0" applyNumberFormat="1" applyFont="1" applyFill="1" applyBorder="1" applyAlignment="1">
      <alignment horizontal="center" vertical="center"/>
    </xf>
    <xf numFmtId="164" fontId="2" fillId="22" borderId="50" xfId="0" applyNumberFormat="1" applyFont="1" applyFill="1" applyBorder="1" applyAlignment="1">
      <alignment horizontal="center" vertical="center"/>
    </xf>
    <xf numFmtId="165" fontId="9" fillId="21" borderId="50" xfId="0" applyNumberFormat="1" applyFont="1" applyFill="1" applyBorder="1" applyAlignment="1">
      <alignment horizontal="center" vertical="center"/>
    </xf>
    <xf numFmtId="0" fontId="19" fillId="14" borderId="19" xfId="0" applyFont="1" applyFill="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0" fillId="0" borderId="12" xfId="0" applyBorder="1" applyAlignment="1">
      <alignment horizontal="center" vertical="center"/>
    </xf>
    <xf numFmtId="0" fontId="0" fillId="0" borderId="12" xfId="0" applyBorder="1"/>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4" fillId="16" borderId="12" xfId="0" applyFont="1" applyFill="1" applyBorder="1" applyAlignment="1">
      <alignment horizontal="center" vertical="center"/>
    </xf>
    <xf numFmtId="0" fontId="2" fillId="0" borderId="19" xfId="0" applyFont="1" applyBorder="1" applyAlignment="1">
      <alignment horizontal="center" vertical="center"/>
    </xf>
    <xf numFmtId="0" fontId="25" fillId="0" borderId="12"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0" fillId="0" borderId="41" xfId="0" applyBorder="1" applyAlignment="1">
      <alignment horizontal="center" vertical="center"/>
    </xf>
    <xf numFmtId="0" fontId="2" fillId="0" borderId="19" xfId="0" applyFont="1" applyBorder="1" applyAlignment="1">
      <alignment horizontal="center" vertical="center"/>
    </xf>
    <xf numFmtId="0" fontId="3" fillId="0" borderId="19" xfId="0" applyFont="1" applyBorder="1" applyAlignment="1">
      <alignment horizontal="center" vertical="center"/>
    </xf>
    <xf numFmtId="0" fontId="2" fillId="0" borderId="0" xfId="0" applyFont="1" applyAlignment="1">
      <alignment horizontal="center" vertical="center"/>
    </xf>
    <xf numFmtId="0" fontId="2" fillId="6" borderId="0" xfId="0" applyFont="1" applyFill="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3" fillId="0" borderId="19" xfId="0" applyFont="1" applyBorder="1" applyAlignment="1">
      <alignment horizontal="center" vertical="center"/>
    </xf>
    <xf numFmtId="0" fontId="2" fillId="0" borderId="35" xfId="0" applyFont="1" applyBorder="1" applyAlignment="1">
      <alignment horizontal="center" vertical="center"/>
    </xf>
    <xf numFmtId="0" fontId="2" fillId="0" borderId="51" xfId="0" applyFont="1" applyBorder="1" applyAlignment="1">
      <alignment horizontal="center" vertical="center"/>
    </xf>
    <xf numFmtId="0" fontId="2" fillId="0" borderId="19" xfId="0" applyFont="1" applyBorder="1" applyAlignment="1">
      <alignment horizontal="center" vertical="center"/>
    </xf>
    <xf numFmtId="0" fontId="2" fillId="4" borderId="19" xfId="0" applyFont="1" applyFill="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xf>
    <xf numFmtId="0" fontId="3" fillId="0" borderId="24" xfId="0" applyFont="1" applyBorder="1" applyAlignment="1">
      <alignment horizontal="center" vertical="center"/>
    </xf>
    <xf numFmtId="0" fontId="3" fillId="0" borderId="35" xfId="0" applyFont="1" applyBorder="1" applyAlignment="1">
      <alignment horizontal="center" vertical="center"/>
    </xf>
    <xf numFmtId="0" fontId="2" fillId="0" borderId="41" xfId="0" applyFont="1" applyBorder="1" applyAlignment="1">
      <alignment horizontal="center" vertical="center"/>
    </xf>
    <xf numFmtId="14" fontId="2" fillId="0" borderId="41" xfId="0" applyNumberFormat="1" applyFont="1" applyBorder="1" applyAlignment="1">
      <alignment horizontal="center" vertical="center"/>
    </xf>
    <xf numFmtId="0" fontId="2" fillId="3" borderId="41" xfId="0" applyFont="1" applyFill="1" applyBorder="1" applyAlignment="1">
      <alignment horizontal="center" vertical="center"/>
    </xf>
    <xf numFmtId="0" fontId="0" fillId="10" borderId="41" xfId="0" applyFill="1" applyBorder="1" applyAlignment="1">
      <alignment horizontal="center" vertical="center"/>
    </xf>
    <xf numFmtId="0" fontId="0" fillId="0" borderId="41" xfId="0" applyFill="1" applyBorder="1" applyAlignment="1">
      <alignment horizontal="center" vertical="center"/>
    </xf>
    <xf numFmtId="0" fontId="0" fillId="0" borderId="52" xfId="0" applyBorder="1"/>
    <xf numFmtId="0" fontId="7" fillId="0" borderId="53" xfId="0" applyFont="1" applyBorder="1" applyAlignment="1">
      <alignment horizontal="center" vertical="center"/>
    </xf>
    <xf numFmtId="0" fontId="8" fillId="0" borderId="53" xfId="0" applyFont="1" applyBorder="1" applyAlignment="1">
      <alignment horizontal="center" vertical="center"/>
    </xf>
    <xf numFmtId="0" fontId="3" fillId="6" borderId="41" xfId="0" applyFont="1" applyFill="1" applyBorder="1" applyAlignment="1">
      <alignment horizontal="center" vertical="center"/>
    </xf>
    <xf numFmtId="0" fontId="2" fillId="6" borderId="41" xfId="0" applyFont="1" applyFill="1" applyBorder="1" applyAlignment="1">
      <alignment horizontal="center" vertical="center"/>
    </xf>
    <xf numFmtId="0" fontId="2" fillId="4" borderId="41" xfId="0" applyFont="1" applyFill="1" applyBorder="1" applyAlignment="1">
      <alignment horizontal="center" vertical="center"/>
    </xf>
    <xf numFmtId="0" fontId="0" fillId="0" borderId="53" xfId="0" applyBorder="1"/>
    <xf numFmtId="0" fontId="3" fillId="0" borderId="41" xfId="0" applyFont="1" applyBorder="1" applyAlignment="1">
      <alignment horizontal="center" vertical="center"/>
    </xf>
    <xf numFmtId="0" fontId="2" fillId="0" borderId="53" xfId="0" applyFont="1" applyBorder="1" applyAlignment="1">
      <alignment horizontal="center" vertical="center"/>
    </xf>
    <xf numFmtId="0" fontId="2" fillId="0" borderId="19" xfId="0" applyFont="1" applyBorder="1" applyAlignment="1">
      <alignment horizontal="center" vertical="center"/>
    </xf>
    <xf numFmtId="0" fontId="2" fillId="5" borderId="41" xfId="0" applyFont="1" applyFill="1" applyBorder="1" applyAlignment="1">
      <alignment horizontal="center" vertical="center"/>
    </xf>
    <xf numFmtId="0" fontId="2" fillId="2" borderId="41" xfId="0" applyFont="1" applyFill="1" applyBorder="1" applyAlignment="1">
      <alignment horizontal="center" vertical="center"/>
    </xf>
    <xf numFmtId="0" fontId="3" fillId="0" borderId="53" xfId="0" applyFont="1" applyBorder="1" applyAlignment="1">
      <alignment horizontal="center" vertical="center"/>
    </xf>
    <xf numFmtId="0" fontId="2" fillId="0" borderId="54" xfId="0" applyFont="1" applyBorder="1" applyAlignment="1">
      <alignment horizontal="center" vertical="center"/>
    </xf>
    <xf numFmtId="14" fontId="2" fillId="0" borderId="54" xfId="0" applyNumberFormat="1" applyFont="1" applyBorder="1" applyAlignment="1">
      <alignment horizontal="center" vertical="center"/>
    </xf>
    <xf numFmtId="0" fontId="2" fillId="3" borderId="54" xfId="0" applyFont="1" applyFill="1" applyBorder="1" applyAlignment="1">
      <alignment horizontal="center" vertical="center"/>
    </xf>
    <xf numFmtId="0" fontId="2" fillId="2" borderId="54" xfId="0" applyFont="1" applyFill="1" applyBorder="1" applyAlignment="1">
      <alignment horizontal="center" vertical="center"/>
    </xf>
    <xf numFmtId="0" fontId="0" fillId="0" borderId="24" xfId="0" applyBorder="1"/>
    <xf numFmtId="0" fontId="7" fillId="0" borderId="24" xfId="0" applyFont="1" applyBorder="1" applyAlignment="1">
      <alignment horizontal="center" vertical="center"/>
    </xf>
    <xf numFmtId="0" fontId="8" fillId="0" borderId="24" xfId="0" applyFont="1"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textRotation="90"/>
    </xf>
    <xf numFmtId="20" fontId="1" fillId="2" borderId="1" xfId="0" applyNumberFormat="1" applyFont="1" applyFill="1" applyBorder="1" applyAlignment="1">
      <alignment horizontal="center" vertical="center" wrapText="1"/>
    </xf>
    <xf numFmtId="20" fontId="1" fillId="2" borderId="15" xfId="0" applyNumberFormat="1" applyFont="1" applyFill="1" applyBorder="1" applyAlignment="1">
      <alignment horizontal="center" vertical="center" wrapText="1"/>
    </xf>
    <xf numFmtId="0" fontId="3" fillId="0" borderId="19" xfId="0" applyFont="1" applyBorder="1" applyAlignment="1">
      <alignment horizontal="center" vertical="center"/>
    </xf>
    <xf numFmtId="20" fontId="1" fillId="2" borderId="2" xfId="0" applyNumberFormat="1" applyFont="1" applyFill="1" applyBorder="1" applyAlignment="1">
      <alignment horizontal="center" vertical="center" wrapText="1"/>
    </xf>
    <xf numFmtId="0" fontId="17" fillId="0" borderId="42" xfId="0" applyFont="1" applyBorder="1" applyAlignment="1">
      <alignment horizontal="center" vertical="center"/>
    </xf>
    <xf numFmtId="0" fontId="17" fillId="0" borderId="14" xfId="0" applyFont="1" applyBorder="1" applyAlignment="1">
      <alignment horizontal="center" vertical="center"/>
    </xf>
    <xf numFmtId="0" fontId="17" fillId="0" borderId="13" xfId="0" applyFont="1" applyBorder="1" applyAlignment="1">
      <alignment horizontal="center" vertical="center"/>
    </xf>
    <xf numFmtId="0" fontId="16" fillId="9" borderId="44" xfId="0" applyFont="1" applyFill="1" applyBorder="1" applyAlignment="1">
      <alignment horizontal="center" vertical="center"/>
    </xf>
    <xf numFmtId="0" fontId="16" fillId="9" borderId="45" xfId="0" applyFont="1" applyFill="1" applyBorder="1" applyAlignment="1">
      <alignment horizontal="center" vertical="center"/>
    </xf>
    <xf numFmtId="0" fontId="16" fillId="9" borderId="38" xfId="0" applyFont="1" applyFill="1" applyBorder="1" applyAlignment="1">
      <alignment horizontal="center" vertical="center"/>
    </xf>
    <xf numFmtId="0" fontId="16" fillId="9" borderId="46" xfId="0" applyFont="1" applyFill="1" applyBorder="1" applyAlignment="1">
      <alignment horizontal="center" vertical="center"/>
    </xf>
    <xf numFmtId="0" fontId="14" fillId="18" borderId="47" xfId="0" applyFont="1" applyFill="1" applyBorder="1" applyAlignment="1">
      <alignment horizontal="center" vertical="center"/>
    </xf>
    <xf numFmtId="0" fontId="14" fillId="18" borderId="43" xfId="0" applyFont="1" applyFill="1" applyBorder="1" applyAlignment="1">
      <alignment horizontal="center" vertical="center"/>
    </xf>
    <xf numFmtId="0" fontId="14" fillId="18" borderId="48" xfId="0" applyFont="1" applyFill="1" applyBorder="1" applyAlignment="1">
      <alignment horizontal="center" vertical="center"/>
    </xf>
    <xf numFmtId="0" fontId="15" fillId="12" borderId="44" xfId="0" applyFont="1" applyFill="1" applyBorder="1" applyAlignment="1">
      <alignment horizontal="center" vertical="center"/>
    </xf>
    <xf numFmtId="0" fontId="15" fillId="12" borderId="45" xfId="0" applyFont="1" applyFill="1" applyBorder="1" applyAlignment="1">
      <alignment horizontal="center" vertical="center"/>
    </xf>
    <xf numFmtId="0" fontId="15" fillId="12" borderId="38" xfId="0" applyFont="1" applyFill="1" applyBorder="1" applyAlignment="1">
      <alignment horizontal="center" vertical="center"/>
    </xf>
    <xf numFmtId="0" fontId="15" fillId="12" borderId="46" xfId="0" applyFont="1" applyFill="1" applyBorder="1" applyAlignment="1">
      <alignment horizontal="center" vertical="center"/>
    </xf>
    <xf numFmtId="0" fontId="15" fillId="17" borderId="44" xfId="0" applyFont="1" applyFill="1" applyBorder="1" applyAlignment="1">
      <alignment horizontal="center" vertical="center"/>
    </xf>
    <xf numFmtId="0" fontId="15" fillId="17" borderId="45" xfId="0" applyFont="1" applyFill="1" applyBorder="1" applyAlignment="1">
      <alignment horizontal="center" vertical="center"/>
    </xf>
    <xf numFmtId="0" fontId="15" fillId="17" borderId="38" xfId="0" applyFont="1" applyFill="1" applyBorder="1" applyAlignment="1">
      <alignment horizontal="center" vertical="center"/>
    </xf>
    <xf numFmtId="0" fontId="15" fillId="17" borderId="46"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37" xfId="0" applyFont="1" applyFill="1" applyBorder="1" applyAlignment="1">
      <alignment horizontal="center" vertical="center"/>
    </xf>
    <xf numFmtId="0" fontId="18" fillId="2" borderId="8" xfId="0" applyFont="1" applyFill="1" applyBorder="1" applyAlignment="1">
      <alignment horizontal="center" vertical="center" textRotation="90"/>
    </xf>
    <xf numFmtId="0" fontId="18" fillId="2" borderId="20" xfId="0" applyFont="1" applyFill="1" applyBorder="1" applyAlignment="1">
      <alignment horizontal="center" vertical="center" textRotation="90"/>
    </xf>
    <xf numFmtId="0" fontId="6" fillId="2" borderId="1" xfId="0" applyFont="1" applyFill="1" applyBorder="1" applyAlignment="1">
      <alignment horizontal="center" vertical="justify"/>
    </xf>
    <xf numFmtId="0" fontId="6" fillId="2" borderId="2" xfId="0" applyFont="1" applyFill="1" applyBorder="1" applyAlignment="1">
      <alignment horizontal="center" vertical="justify"/>
    </xf>
    <xf numFmtId="0" fontId="6" fillId="2" borderId="3" xfId="0" applyFont="1" applyFill="1" applyBorder="1" applyAlignment="1">
      <alignment horizontal="center" vertical="justify"/>
    </xf>
    <xf numFmtId="14" fontId="1" fillId="2" borderId="6" xfId="0" applyNumberFormat="1" applyFont="1" applyFill="1" applyBorder="1" applyAlignment="1">
      <alignment horizontal="center" vertical="center"/>
    </xf>
    <xf numFmtId="14" fontId="1" fillId="2" borderId="17"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0" fillId="16" borderId="5" xfId="0" applyFont="1" applyFill="1" applyBorder="1" applyAlignment="1">
      <alignment horizontal="center" vertical="center"/>
    </xf>
    <xf numFmtId="0" fontId="10" fillId="16" borderId="25" xfId="0" applyFont="1" applyFill="1" applyBorder="1" applyAlignment="1">
      <alignment horizontal="center" vertical="center"/>
    </xf>
    <xf numFmtId="14" fontId="0" fillId="0" borderId="7" xfId="0" applyNumberFormat="1" applyBorder="1" applyAlignment="1">
      <alignment horizontal="center" vertical="center"/>
    </xf>
    <xf numFmtId="14" fontId="0" fillId="0" borderId="4" xfId="0" applyNumberFormat="1" applyBorder="1" applyAlignment="1">
      <alignment horizontal="center" vertical="center"/>
    </xf>
    <xf numFmtId="14" fontId="0" fillId="0" borderId="9" xfId="0" applyNumberFormat="1" applyBorder="1" applyAlignment="1">
      <alignment horizontal="center" vertical="center"/>
    </xf>
    <xf numFmtId="14" fontId="0" fillId="0" borderId="11" xfId="0" applyNumberFormat="1" applyBorder="1" applyAlignment="1">
      <alignment horizontal="center" vertical="center"/>
    </xf>
    <xf numFmtId="0" fontId="24" fillId="16" borderId="12" xfId="0" applyFont="1" applyFill="1" applyBorder="1" applyAlignment="1">
      <alignment horizontal="center" vertical="center"/>
    </xf>
    <xf numFmtId="0" fontId="0" fillId="0" borderId="10" xfId="0" applyBorder="1" applyAlignment="1">
      <alignment horizontal="center"/>
    </xf>
    <xf numFmtId="0" fontId="0" fillId="0" borderId="0" xfId="0" applyAlignment="1">
      <alignment horizontal="center"/>
    </xf>
    <xf numFmtId="164" fontId="21" fillId="23" borderId="50" xfId="0" applyNumberFormat="1" applyFont="1" applyFill="1" applyBorder="1" applyAlignment="1">
      <alignment horizontal="center" vertical="center"/>
    </xf>
    <xf numFmtId="0" fontId="20" fillId="23" borderId="50" xfId="0" applyFont="1" applyFill="1" applyBorder="1" applyAlignment="1">
      <alignment horizontal="center" vertical="center"/>
    </xf>
    <xf numFmtId="0" fontId="22" fillId="23" borderId="21" xfId="0" applyFont="1" applyFill="1" applyBorder="1" applyAlignment="1">
      <alignment horizontal="center" vertical="center"/>
    </xf>
    <xf numFmtId="0" fontId="22" fillId="23" borderId="26" xfId="0" applyFont="1" applyFill="1" applyBorder="1" applyAlignment="1">
      <alignment horizontal="center" vertical="center"/>
    </xf>
    <xf numFmtId="0" fontId="22" fillId="23" borderId="22" xfId="0" applyFont="1" applyFill="1" applyBorder="1" applyAlignment="1">
      <alignment horizontal="center" vertical="center"/>
    </xf>
    <xf numFmtId="0" fontId="23" fillId="24" borderId="19" xfId="0" applyFont="1" applyFill="1" applyBorder="1" applyAlignment="1">
      <alignment horizontal="center" vertical="center"/>
    </xf>
    <xf numFmtId="0" fontId="0" fillId="0" borderId="19" xfId="0" applyBorder="1" applyAlignment="1">
      <alignment horizontal="center" vertical="center"/>
    </xf>
    <xf numFmtId="165" fontId="0" fillId="14" borderId="27" xfId="0" applyNumberFormat="1" applyFill="1" applyBorder="1" applyAlignment="1">
      <alignment horizontal="center" vertical="center"/>
    </xf>
    <xf numFmtId="165" fontId="0" fillId="14" borderId="28" xfId="0" applyNumberFormat="1" applyFill="1" applyBorder="1" applyAlignment="1">
      <alignment horizontal="center" vertical="center"/>
    </xf>
    <xf numFmtId="165" fontId="0" fillId="14" borderId="29" xfId="0" applyNumberFormat="1" applyFill="1" applyBorder="1" applyAlignment="1">
      <alignment horizontal="center" vertical="center"/>
    </xf>
    <xf numFmtId="165" fontId="0" fillId="14" borderId="31" xfId="0" applyNumberFormat="1" applyFill="1" applyBorder="1" applyAlignment="1">
      <alignment horizontal="center" vertical="center"/>
    </xf>
    <xf numFmtId="165" fontId="0" fillId="14" borderId="32" xfId="0" applyNumberFormat="1" applyFill="1" applyBorder="1" applyAlignment="1">
      <alignment horizontal="center" vertical="center"/>
    </xf>
    <xf numFmtId="165" fontId="0" fillId="14" borderId="33" xfId="0" applyNumberFormat="1" applyFill="1" applyBorder="1" applyAlignment="1">
      <alignment horizontal="center" vertical="center"/>
    </xf>
    <xf numFmtId="0" fontId="5" fillId="14" borderId="19" xfId="0" applyFont="1" applyFill="1" applyBorder="1" applyAlignment="1">
      <alignment horizontal="center" vertical="center" wrapText="1"/>
    </xf>
    <xf numFmtId="0" fontId="11" fillId="13" borderId="23" xfId="0" applyFont="1" applyFill="1" applyBorder="1" applyAlignment="1">
      <alignment horizontal="center" vertical="center" textRotation="90"/>
    </xf>
    <xf numFmtId="0" fontId="11" fillId="13" borderId="35" xfId="0" applyFont="1" applyFill="1" applyBorder="1" applyAlignment="1">
      <alignment horizontal="center" vertical="center" textRotation="90"/>
    </xf>
    <xf numFmtId="0" fontId="11" fillId="13" borderId="36" xfId="0" applyFont="1" applyFill="1" applyBorder="1" applyAlignment="1">
      <alignment horizontal="center" vertical="center" textRotation="90"/>
    </xf>
    <xf numFmtId="0" fontId="11" fillId="12" borderId="35" xfId="0" applyFont="1" applyFill="1" applyBorder="1" applyAlignment="1">
      <alignment horizontal="center" vertical="center" textRotation="90"/>
    </xf>
    <xf numFmtId="0" fontId="11" fillId="12" borderId="24" xfId="0" applyFont="1" applyFill="1" applyBorder="1" applyAlignment="1">
      <alignment horizontal="center" vertical="center" textRotation="90"/>
    </xf>
    <xf numFmtId="0" fontId="5" fillId="14" borderId="19" xfId="0" applyFont="1" applyFill="1" applyBorder="1" applyAlignment="1">
      <alignment horizontal="center" vertical="center"/>
    </xf>
    <xf numFmtId="0" fontId="26" fillId="0" borderId="0" xfId="0" applyFont="1" applyAlignment="1">
      <alignment horizontal="right" vertical="top" wrapText="1"/>
    </xf>
  </cellXfs>
  <cellStyles count="1">
    <cellStyle name="Normal" xfId="0" builtinId="0"/>
  </cellStyles>
  <dxfs count="0"/>
  <tableStyles count="0" defaultTableStyle="TableStyleMedium2" defaultPivotStyle="PivotStyleLight16"/>
  <colors>
    <mruColors>
      <color rgb="FF66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2300"/>
  <sheetViews>
    <sheetView showGridLines="0" rightToLeft="1" tabSelected="1" zoomScaleNormal="100" workbookViewId="0">
      <pane ySplit="2" topLeftCell="A3" activePane="bottomLeft" state="frozen"/>
      <selection pane="bottomLeft" activeCell="B3" sqref="B3"/>
    </sheetView>
  </sheetViews>
  <sheetFormatPr defaultRowHeight="18.75" x14ac:dyDescent="0.2"/>
  <cols>
    <col min="1" max="1" width="6.375" style="1" customWidth="1"/>
    <col min="2" max="2" width="14.625" style="1" customWidth="1"/>
    <col min="3" max="3" width="9" style="88" customWidth="1"/>
    <col min="4" max="4" width="10.25" style="2" customWidth="1"/>
    <col min="5" max="10" width="3.375" style="1" customWidth="1"/>
    <col min="11" max="11" width="6.75" style="1" customWidth="1"/>
    <col min="12" max="14" width="9" style="1" customWidth="1"/>
    <col min="15" max="15" width="9" style="125" customWidth="1"/>
    <col min="16" max="16" width="3.875" style="5" customWidth="1"/>
    <col min="17" max="17" width="5" style="5" customWidth="1"/>
    <col min="18" max="18" width="4.25" style="5" customWidth="1"/>
    <col min="19" max="19" width="5.75" style="5" customWidth="1"/>
    <col min="20" max="22" width="4.25" style="8" customWidth="1"/>
    <col min="23" max="23" width="9" style="5"/>
    <col min="24" max="24" width="9" style="55"/>
    <col min="25" max="31" width="9" style="1"/>
    <col min="32" max="32" width="9.875" style="1" bestFit="1" customWidth="1"/>
    <col min="33" max="16384" width="9" style="1"/>
  </cols>
  <sheetData>
    <row r="1" spans="1:44" ht="15.75" customHeight="1" x14ac:dyDescent="0.2">
      <c r="A1" s="222" t="s">
        <v>29</v>
      </c>
      <c r="B1" s="229" t="s">
        <v>0</v>
      </c>
      <c r="C1" s="220" t="s">
        <v>111</v>
      </c>
      <c r="D1" s="227" t="s">
        <v>10</v>
      </c>
      <c r="E1" s="224" t="s">
        <v>27</v>
      </c>
      <c r="F1" s="225"/>
      <c r="G1" s="226"/>
      <c r="H1" s="229" t="s">
        <v>13</v>
      </c>
      <c r="I1" s="231"/>
      <c r="J1" s="232"/>
      <c r="K1" s="198" t="s">
        <v>9</v>
      </c>
      <c r="L1" s="198" t="s">
        <v>3</v>
      </c>
      <c r="M1" s="201" t="s">
        <v>4</v>
      </c>
      <c r="N1" s="201"/>
      <c r="O1" s="127"/>
    </row>
    <row r="2" spans="1:44" ht="36.75" customHeight="1" x14ac:dyDescent="0.2">
      <c r="A2" s="223"/>
      <c r="B2" s="230"/>
      <c r="C2" s="221"/>
      <c r="D2" s="228"/>
      <c r="E2" s="6" t="s">
        <v>12</v>
      </c>
      <c r="F2" s="3" t="s">
        <v>11</v>
      </c>
      <c r="G2" s="7" t="s">
        <v>26</v>
      </c>
      <c r="H2" s="6" t="s">
        <v>12</v>
      </c>
      <c r="I2" s="3" t="s">
        <v>11</v>
      </c>
      <c r="J2" s="7" t="s">
        <v>26</v>
      </c>
      <c r="K2" s="199"/>
      <c r="L2" s="199" t="s">
        <v>2</v>
      </c>
      <c r="M2" s="4" t="s">
        <v>5</v>
      </c>
      <c r="N2" s="4" t="s">
        <v>6</v>
      </c>
      <c r="O2" s="127"/>
    </row>
    <row r="3" spans="1:44" ht="19.5" thickBot="1" x14ac:dyDescent="0.25">
      <c r="A3" s="10" t="s">
        <v>28</v>
      </c>
      <c r="B3" s="10" t="s">
        <v>15</v>
      </c>
      <c r="C3" s="87" t="s">
        <v>112</v>
      </c>
      <c r="D3" s="11" t="s">
        <v>116</v>
      </c>
      <c r="E3" s="10"/>
      <c r="F3" s="10">
        <v>10</v>
      </c>
      <c r="G3" s="10"/>
      <c r="H3" s="17"/>
      <c r="I3" s="17">
        <v>1</v>
      </c>
      <c r="J3" s="17"/>
      <c r="K3" s="10">
        <f>S3</f>
        <v>130</v>
      </c>
      <c r="L3" s="18">
        <v>130</v>
      </c>
      <c r="M3" s="19">
        <v>0</v>
      </c>
      <c r="N3" s="19"/>
      <c r="O3" s="127"/>
      <c r="P3" s="5">
        <f>E3*14</f>
        <v>0</v>
      </c>
      <c r="Q3" s="5">
        <f>F3*13</f>
        <v>130</v>
      </c>
      <c r="R3" s="5">
        <f>G3*11</f>
        <v>0</v>
      </c>
      <c r="S3" s="5">
        <f t="shared" ref="S3:S43" si="0">SUM(P3:R3)</f>
        <v>130</v>
      </c>
      <c r="T3" s="8">
        <f>H3*14</f>
        <v>0</v>
      </c>
      <c r="U3" s="8">
        <f>I3*13</f>
        <v>13</v>
      </c>
      <c r="V3" s="8">
        <f>J3*11</f>
        <v>0</v>
      </c>
      <c r="X3"/>
      <c r="Y3"/>
      <c r="Z3"/>
      <c r="AA3"/>
      <c r="AB3" s="94"/>
      <c r="AC3" s="94"/>
      <c r="AD3" s="94"/>
    </row>
    <row r="4" spans="1:44" ht="19.5" thickBot="1" x14ac:dyDescent="0.25">
      <c r="A4" s="10" t="s">
        <v>28</v>
      </c>
      <c r="B4" s="10" t="s">
        <v>15</v>
      </c>
      <c r="C4" s="122" t="s">
        <v>112</v>
      </c>
      <c r="D4" s="11" t="s">
        <v>116</v>
      </c>
      <c r="E4" s="10"/>
      <c r="F4" s="10">
        <v>20</v>
      </c>
      <c r="G4" s="10"/>
      <c r="H4" s="17"/>
      <c r="I4" s="17">
        <v>2</v>
      </c>
      <c r="J4" s="17"/>
      <c r="K4" s="10">
        <f t="shared" ref="K4:K42" si="1">S4</f>
        <v>260</v>
      </c>
      <c r="L4" s="20">
        <v>260</v>
      </c>
      <c r="M4" s="19">
        <v>0</v>
      </c>
      <c r="N4" s="19"/>
      <c r="O4" s="127"/>
      <c r="P4" s="5">
        <f>E4*14</f>
        <v>0</v>
      </c>
      <c r="Q4" s="5">
        <f>F4*13</f>
        <v>260</v>
      </c>
      <c r="R4" s="5">
        <f>G4*11</f>
        <v>0</v>
      </c>
      <c r="S4" s="5">
        <f t="shared" si="0"/>
        <v>260</v>
      </c>
      <c r="T4" s="8">
        <f>H4*14</f>
        <v>0</v>
      </c>
      <c r="U4" s="8">
        <f>I4*13</f>
        <v>26</v>
      </c>
      <c r="V4" s="8">
        <f>J4*11</f>
        <v>0</v>
      </c>
      <c r="X4"/>
      <c r="Y4"/>
      <c r="Z4"/>
      <c r="AA4"/>
      <c r="AD4" s="209" t="s">
        <v>118</v>
      </c>
      <c r="AE4" s="210"/>
      <c r="AF4" s="210"/>
      <c r="AG4" s="210"/>
      <c r="AH4" s="210"/>
      <c r="AI4" s="211"/>
    </row>
    <row r="5" spans="1:44" x14ac:dyDescent="0.2">
      <c r="A5" s="10" t="s">
        <v>28</v>
      </c>
      <c r="B5" s="10" t="s">
        <v>15</v>
      </c>
      <c r="C5" s="87" t="s">
        <v>113</v>
      </c>
      <c r="D5" s="11" t="s">
        <v>116</v>
      </c>
      <c r="E5" s="10"/>
      <c r="F5" s="10">
        <v>100</v>
      </c>
      <c r="G5" s="10"/>
      <c r="H5" s="17"/>
      <c r="I5" s="17">
        <v>10</v>
      </c>
      <c r="J5" s="17"/>
      <c r="K5" s="10">
        <f t="shared" si="1"/>
        <v>1300</v>
      </c>
      <c r="L5" s="18">
        <v>1300</v>
      </c>
      <c r="M5" s="19">
        <v>0</v>
      </c>
      <c r="N5" s="19"/>
      <c r="O5" s="127"/>
      <c r="P5" s="5">
        <f>E5*14</f>
        <v>0</v>
      </c>
      <c r="Q5" s="5">
        <f>F5*13</f>
        <v>1300</v>
      </c>
      <c r="R5" s="5">
        <f>G5*11</f>
        <v>0</v>
      </c>
      <c r="S5" s="5">
        <f t="shared" si="0"/>
        <v>1300</v>
      </c>
      <c r="T5" s="8">
        <f>H5*14</f>
        <v>0</v>
      </c>
      <c r="U5" s="8">
        <f>I5*13</f>
        <v>130</v>
      </c>
      <c r="V5" s="8">
        <f>J5*11</f>
        <v>0</v>
      </c>
      <c r="X5"/>
      <c r="Y5"/>
      <c r="Z5"/>
      <c r="AA5"/>
      <c r="AD5" s="216" t="s">
        <v>48</v>
      </c>
      <c r="AE5" s="217"/>
      <c r="AF5" s="212" t="s">
        <v>49</v>
      </c>
      <c r="AG5" s="213"/>
      <c r="AH5" s="205" t="s">
        <v>115</v>
      </c>
      <c r="AI5" s="206"/>
    </row>
    <row r="6" spans="1:44" x14ac:dyDescent="0.2">
      <c r="A6" s="10" t="s">
        <v>28</v>
      </c>
      <c r="B6" s="10" t="s">
        <v>15</v>
      </c>
      <c r="C6" s="122" t="s">
        <v>112</v>
      </c>
      <c r="D6" s="11" t="s">
        <v>116</v>
      </c>
      <c r="E6" s="10"/>
      <c r="F6" s="10">
        <v>10</v>
      </c>
      <c r="G6" s="10"/>
      <c r="H6" s="17"/>
      <c r="I6" s="17">
        <v>1</v>
      </c>
      <c r="J6" s="17"/>
      <c r="K6" s="10">
        <f t="shared" si="1"/>
        <v>130</v>
      </c>
      <c r="L6" s="18">
        <v>130</v>
      </c>
      <c r="M6" s="19">
        <v>0</v>
      </c>
      <c r="N6" s="19"/>
      <c r="O6" s="127"/>
      <c r="P6" s="5">
        <f>E6*14</f>
        <v>0</v>
      </c>
      <c r="Q6" s="5">
        <f>F6*13</f>
        <v>130</v>
      </c>
      <c r="R6" s="5">
        <f>G6*11</f>
        <v>0</v>
      </c>
      <c r="S6" s="5">
        <f t="shared" si="0"/>
        <v>130</v>
      </c>
      <c r="T6" s="8">
        <f>H6*14</f>
        <v>0</v>
      </c>
      <c r="U6" s="8">
        <f>I6*13</f>
        <v>13</v>
      </c>
      <c r="V6" s="8">
        <f>J6*11</f>
        <v>0</v>
      </c>
      <c r="AD6" s="218"/>
      <c r="AE6" s="219"/>
      <c r="AF6" s="214"/>
      <c r="AG6" s="215"/>
      <c r="AH6" s="207"/>
      <c r="AI6" s="208"/>
    </row>
    <row r="7" spans="1:44" x14ac:dyDescent="0.2">
      <c r="A7" s="10" t="s">
        <v>28</v>
      </c>
      <c r="B7" s="10" t="s">
        <v>15</v>
      </c>
      <c r="C7" s="87" t="s">
        <v>114</v>
      </c>
      <c r="D7" s="11" t="s">
        <v>116</v>
      </c>
      <c r="E7" s="10">
        <v>10</v>
      </c>
      <c r="F7" s="10"/>
      <c r="G7" s="10"/>
      <c r="H7" s="17">
        <v>1</v>
      </c>
      <c r="I7" s="17"/>
      <c r="J7" s="17"/>
      <c r="K7" s="10">
        <f t="shared" si="1"/>
        <v>140</v>
      </c>
      <c r="L7" s="18">
        <v>140</v>
      </c>
      <c r="M7" s="19">
        <v>0</v>
      </c>
      <c r="N7" s="19"/>
      <c r="O7" s="127"/>
      <c r="P7" s="5">
        <f>E7*14</f>
        <v>140</v>
      </c>
      <c r="Q7" s="5">
        <f>F7*13</f>
        <v>0</v>
      </c>
      <c r="R7" s="5">
        <f>G7*11</f>
        <v>0</v>
      </c>
      <c r="S7" s="5">
        <f t="shared" si="0"/>
        <v>140</v>
      </c>
      <c r="T7" s="8">
        <f>H7*14</f>
        <v>14</v>
      </c>
      <c r="U7" s="8">
        <f>I7*13</f>
        <v>0</v>
      </c>
      <c r="V7" s="8">
        <f>J7*11</f>
        <v>0</v>
      </c>
      <c r="X7" s="200" t="s">
        <v>53</v>
      </c>
      <c r="Y7" s="200"/>
      <c r="Z7" s="200"/>
      <c r="AA7" s="200"/>
      <c r="AD7" s="95" t="s">
        <v>101</v>
      </c>
      <c r="AE7" s="98" t="s">
        <v>13</v>
      </c>
      <c r="AF7" s="100" t="s">
        <v>101</v>
      </c>
      <c r="AG7" s="98" t="s">
        <v>13</v>
      </c>
      <c r="AH7" s="102" t="s">
        <v>101</v>
      </c>
      <c r="AI7" s="96" t="s">
        <v>13</v>
      </c>
      <c r="AJ7"/>
      <c r="AK7"/>
    </row>
    <row r="8" spans="1:44" ht="19.5" thickBot="1" x14ac:dyDescent="0.25">
      <c r="A8" s="10" t="s">
        <v>28</v>
      </c>
      <c r="B8" s="10" t="s">
        <v>7</v>
      </c>
      <c r="C8" s="87" t="s">
        <v>113</v>
      </c>
      <c r="D8" s="11" t="s">
        <v>116</v>
      </c>
      <c r="E8" s="10">
        <v>30</v>
      </c>
      <c r="F8" s="10"/>
      <c r="G8" s="10"/>
      <c r="H8" s="17">
        <v>3</v>
      </c>
      <c r="I8" s="17"/>
      <c r="J8" s="17"/>
      <c r="K8" s="10">
        <f t="shared" si="1"/>
        <v>420</v>
      </c>
      <c r="L8" s="18">
        <v>420</v>
      </c>
      <c r="M8" s="19">
        <v>0</v>
      </c>
      <c r="N8" s="19"/>
      <c r="O8" s="127"/>
      <c r="P8" s="5">
        <f>E8*14</f>
        <v>420</v>
      </c>
      <c r="Q8" s="5">
        <f>F8*13</f>
        <v>0</v>
      </c>
      <c r="R8" s="5">
        <f>G8*11</f>
        <v>0</v>
      </c>
      <c r="S8" s="5">
        <f t="shared" si="0"/>
        <v>420</v>
      </c>
      <c r="T8" s="8">
        <f>H8*14</f>
        <v>42</v>
      </c>
      <c r="U8" s="8">
        <f>I8*13</f>
        <v>0</v>
      </c>
      <c r="V8" s="8">
        <f>J8*11</f>
        <v>0</v>
      </c>
      <c r="X8" s="161" t="s">
        <v>37</v>
      </c>
      <c r="Y8" s="160" t="s">
        <v>38</v>
      </c>
      <c r="Z8" s="160" t="s">
        <v>39</v>
      </c>
      <c r="AA8" s="160"/>
      <c r="AD8" s="97">
        <f>SUM(E3:E9974)</f>
        <v>4505</v>
      </c>
      <c r="AE8" s="99">
        <f>SUM(H3:H9974)</f>
        <v>468</v>
      </c>
      <c r="AF8" s="101">
        <f>SUM(F3:F9974)</f>
        <v>4887</v>
      </c>
      <c r="AG8" s="99">
        <f>SUM(I3:I9974)</f>
        <v>794</v>
      </c>
      <c r="AH8" s="101">
        <f>SUM(G3:G9974)</f>
        <v>624</v>
      </c>
      <c r="AI8" s="99">
        <f>SUM(J3:J9974)</f>
        <v>118</v>
      </c>
      <c r="AJ8"/>
      <c r="AK8"/>
    </row>
    <row r="9" spans="1:44" ht="28.5" thickBot="1" x14ac:dyDescent="0.25">
      <c r="A9" s="10" t="s">
        <v>28</v>
      </c>
      <c r="B9" s="10" t="s">
        <v>16</v>
      </c>
      <c r="C9" s="122" t="s">
        <v>113</v>
      </c>
      <c r="D9" s="11" t="s">
        <v>128</v>
      </c>
      <c r="E9" s="10">
        <v>10</v>
      </c>
      <c r="F9" s="10">
        <v>10</v>
      </c>
      <c r="G9" s="10">
        <v>10</v>
      </c>
      <c r="H9" s="17">
        <v>1</v>
      </c>
      <c r="I9" s="17">
        <v>1</v>
      </c>
      <c r="J9" s="17">
        <v>1</v>
      </c>
      <c r="K9" s="10">
        <f t="shared" si="1"/>
        <v>380</v>
      </c>
      <c r="L9" s="20">
        <v>380</v>
      </c>
      <c r="M9" s="19">
        <v>0</v>
      </c>
      <c r="N9" s="19"/>
      <c r="O9" s="127"/>
      <c r="P9" s="5">
        <f>E9*14</f>
        <v>140</v>
      </c>
      <c r="Q9" s="5">
        <f>F9*13</f>
        <v>130</v>
      </c>
      <c r="R9" s="5">
        <f>G9*11</f>
        <v>110</v>
      </c>
      <c r="S9" s="5">
        <f t="shared" si="0"/>
        <v>380</v>
      </c>
      <c r="T9" s="8">
        <f>H9*14</f>
        <v>14</v>
      </c>
      <c r="U9" s="8">
        <f>I9*13</f>
        <v>13</v>
      </c>
      <c r="V9" s="8">
        <f>J9*11</f>
        <v>11</v>
      </c>
      <c r="X9" s="161"/>
      <c r="Y9" s="160"/>
      <c r="Z9" s="160"/>
      <c r="AA9" s="160"/>
      <c r="AD9" s="202">
        <f>AE8+AD8</f>
        <v>4973</v>
      </c>
      <c r="AE9" s="204"/>
      <c r="AF9" s="202">
        <f>AG8+AF8</f>
        <v>5681</v>
      </c>
      <c r="AG9" s="204"/>
      <c r="AH9" s="202">
        <f>AI8+AH8</f>
        <v>742</v>
      </c>
      <c r="AI9" s="204"/>
      <c r="AJ9"/>
      <c r="AK9"/>
    </row>
    <row r="10" spans="1:44" ht="28.5" thickBot="1" x14ac:dyDescent="0.25">
      <c r="A10" s="10" t="s">
        <v>28</v>
      </c>
      <c r="B10" s="10" t="s">
        <v>15</v>
      </c>
      <c r="C10" s="122" t="s">
        <v>113</v>
      </c>
      <c r="D10" s="11" t="s">
        <v>128</v>
      </c>
      <c r="E10" s="10">
        <v>100</v>
      </c>
      <c r="F10" s="10">
        <v>100</v>
      </c>
      <c r="G10" s="10"/>
      <c r="H10" s="17">
        <v>10</v>
      </c>
      <c r="I10" s="17">
        <v>10</v>
      </c>
      <c r="J10" s="17"/>
      <c r="K10" s="10">
        <f t="shared" si="1"/>
        <v>2700</v>
      </c>
      <c r="L10" s="20">
        <v>2700</v>
      </c>
      <c r="M10" s="19">
        <v>0</v>
      </c>
      <c r="N10" s="19"/>
      <c r="O10" s="127"/>
      <c r="P10" s="5">
        <f>E10*14</f>
        <v>1400</v>
      </c>
      <c r="Q10" s="5">
        <f>F10*13</f>
        <v>1300</v>
      </c>
      <c r="R10" s="5">
        <f>G10*11</f>
        <v>0</v>
      </c>
      <c r="S10" s="5">
        <f t="shared" si="0"/>
        <v>2700</v>
      </c>
      <c r="T10" s="8">
        <f>H10*14</f>
        <v>140</v>
      </c>
      <c r="U10" s="8">
        <f>I10*13</f>
        <v>130</v>
      </c>
      <c r="V10" s="8">
        <f>J10*11</f>
        <v>0</v>
      </c>
      <c r="X10" s="161">
        <v>24</v>
      </c>
      <c r="Y10" s="160">
        <v>3</v>
      </c>
      <c r="Z10" s="160">
        <v>18</v>
      </c>
      <c r="AA10" s="11">
        <v>43049</v>
      </c>
      <c r="AB10" s="1" t="s">
        <v>54</v>
      </c>
      <c r="AD10" s="202">
        <f>AD9+AF9+AH9</f>
        <v>11396</v>
      </c>
      <c r="AE10" s="203"/>
      <c r="AF10" s="203"/>
      <c r="AG10" s="203"/>
      <c r="AH10" s="203"/>
      <c r="AI10" s="204"/>
      <c r="AJ10"/>
      <c r="AK10"/>
    </row>
    <row r="11" spans="1:44" x14ac:dyDescent="0.2">
      <c r="A11" s="10" t="s">
        <v>28</v>
      </c>
      <c r="B11" s="10" t="s">
        <v>15</v>
      </c>
      <c r="C11" s="122" t="s">
        <v>113</v>
      </c>
      <c r="D11" s="11" t="s">
        <v>128</v>
      </c>
      <c r="E11" s="10">
        <v>10</v>
      </c>
      <c r="F11" s="10">
        <v>10</v>
      </c>
      <c r="G11" s="10"/>
      <c r="H11" s="17">
        <v>1</v>
      </c>
      <c r="I11" s="17">
        <v>1</v>
      </c>
      <c r="J11" s="17"/>
      <c r="K11" s="10">
        <f t="shared" si="1"/>
        <v>270</v>
      </c>
      <c r="L11" s="18">
        <v>270</v>
      </c>
      <c r="M11" s="19">
        <v>0</v>
      </c>
      <c r="N11" s="19"/>
      <c r="O11" s="127"/>
      <c r="P11" s="5">
        <f>E11*14</f>
        <v>140</v>
      </c>
      <c r="Q11" s="5">
        <f>F11*13</f>
        <v>130</v>
      </c>
      <c r="R11" s="5">
        <f>G11*11</f>
        <v>0</v>
      </c>
      <c r="S11" s="5">
        <f t="shared" si="0"/>
        <v>270</v>
      </c>
      <c r="T11" s="8">
        <f>H11*14</f>
        <v>14</v>
      </c>
      <c r="U11" s="8">
        <f>I11*13</f>
        <v>13</v>
      </c>
      <c r="V11" s="8">
        <f>J11*11</f>
        <v>0</v>
      </c>
      <c r="X11" s="161">
        <v>189</v>
      </c>
      <c r="Y11" s="160">
        <v>108</v>
      </c>
      <c r="Z11" s="160">
        <v>44</v>
      </c>
      <c r="AA11" s="11">
        <v>43079</v>
      </c>
      <c r="AB11" s="123" t="s">
        <v>135</v>
      </c>
      <c r="AJ11"/>
      <c r="AK11"/>
    </row>
    <row r="12" spans="1:44" x14ac:dyDescent="0.2">
      <c r="A12" s="10" t="s">
        <v>28</v>
      </c>
      <c r="B12" s="10" t="s">
        <v>15</v>
      </c>
      <c r="C12" s="122" t="s">
        <v>113</v>
      </c>
      <c r="D12" s="11" t="s">
        <v>128</v>
      </c>
      <c r="E12" s="10">
        <v>20</v>
      </c>
      <c r="F12" s="10"/>
      <c r="G12" s="10"/>
      <c r="H12" s="17">
        <v>2</v>
      </c>
      <c r="I12" s="17"/>
      <c r="J12" s="17"/>
      <c r="K12" s="10">
        <f t="shared" si="1"/>
        <v>280</v>
      </c>
      <c r="L12" s="20">
        <v>280</v>
      </c>
      <c r="M12" s="19">
        <v>0</v>
      </c>
      <c r="N12" s="19"/>
      <c r="O12" s="127"/>
      <c r="P12" s="5">
        <f>E12*14</f>
        <v>280</v>
      </c>
      <c r="Q12" s="5">
        <f>F12*13</f>
        <v>0</v>
      </c>
      <c r="R12" s="5">
        <f>G12*11</f>
        <v>0</v>
      </c>
      <c r="S12" s="5">
        <f t="shared" si="0"/>
        <v>280</v>
      </c>
      <c r="T12" s="8">
        <f>H12*14</f>
        <v>28</v>
      </c>
      <c r="U12" s="8">
        <f>I12*13</f>
        <v>0</v>
      </c>
      <c r="V12" s="8">
        <f>J12*11</f>
        <v>0</v>
      </c>
      <c r="X12" s="22">
        <v>306</v>
      </c>
      <c r="Y12" s="15">
        <v>196</v>
      </c>
      <c r="Z12" s="15">
        <v>52</v>
      </c>
      <c r="AA12" s="15" t="s">
        <v>57</v>
      </c>
      <c r="AB12"/>
      <c r="AC12"/>
      <c r="AD12"/>
      <c r="AE12"/>
      <c r="AF12"/>
      <c r="AG12"/>
      <c r="AH12"/>
      <c r="AI12"/>
      <c r="AJ12"/>
      <c r="AK12"/>
    </row>
    <row r="13" spans="1:44" x14ac:dyDescent="0.2">
      <c r="A13" s="10" t="s">
        <v>28</v>
      </c>
      <c r="B13" s="10" t="s">
        <v>15</v>
      </c>
      <c r="C13" s="122" t="s">
        <v>113</v>
      </c>
      <c r="D13" s="11" t="s">
        <v>127</v>
      </c>
      <c r="E13" s="10"/>
      <c r="F13" s="10"/>
      <c r="G13" s="10">
        <v>10</v>
      </c>
      <c r="H13" s="17"/>
      <c r="I13" s="17"/>
      <c r="J13" s="17">
        <v>1</v>
      </c>
      <c r="K13" s="10">
        <f t="shared" si="1"/>
        <v>110</v>
      </c>
      <c r="L13" s="20">
        <v>110</v>
      </c>
      <c r="M13" s="19">
        <v>0</v>
      </c>
      <c r="N13" s="19"/>
      <c r="O13" s="127"/>
      <c r="P13" s="5">
        <f>E13*14</f>
        <v>0</v>
      </c>
      <c r="Q13" s="5">
        <f>F13*13</f>
        <v>0</v>
      </c>
      <c r="R13" s="5">
        <f>G13*11</f>
        <v>110</v>
      </c>
      <c r="S13" s="5">
        <f t="shared" si="0"/>
        <v>110</v>
      </c>
      <c r="T13" s="8">
        <f>H13*14</f>
        <v>0</v>
      </c>
      <c r="U13" s="8">
        <f>I13*13</f>
        <v>0</v>
      </c>
      <c r="V13" s="8">
        <f>J13*11</f>
        <v>11</v>
      </c>
      <c r="X13" s="161">
        <v>128</v>
      </c>
      <c r="Y13" s="160">
        <v>-1</v>
      </c>
      <c r="Z13" s="160">
        <v>52</v>
      </c>
      <c r="AA13" s="160" t="s">
        <v>57</v>
      </c>
      <c r="AB13"/>
      <c r="AC13"/>
      <c r="AD13"/>
      <c r="AE13"/>
      <c r="AF13"/>
      <c r="AG13"/>
      <c r="AH13"/>
      <c r="AI13"/>
      <c r="AJ13"/>
      <c r="AK13"/>
    </row>
    <row r="14" spans="1:44" x14ac:dyDescent="0.2">
      <c r="A14" s="10" t="s">
        <v>28</v>
      </c>
      <c r="B14" s="10" t="s">
        <v>15</v>
      </c>
      <c r="C14" s="122" t="s">
        <v>113</v>
      </c>
      <c r="D14" s="11" t="s">
        <v>127</v>
      </c>
      <c r="E14" s="10">
        <v>10</v>
      </c>
      <c r="F14" s="10"/>
      <c r="G14" s="10"/>
      <c r="H14" s="17">
        <v>1</v>
      </c>
      <c r="I14" s="17"/>
      <c r="J14" s="17"/>
      <c r="K14" s="10">
        <f t="shared" si="1"/>
        <v>140</v>
      </c>
      <c r="L14" s="20">
        <v>140</v>
      </c>
      <c r="M14" s="19">
        <v>0</v>
      </c>
      <c r="N14" s="19"/>
      <c r="O14" s="127"/>
      <c r="P14" s="5">
        <f>E14*14</f>
        <v>140</v>
      </c>
      <c r="Q14" s="5">
        <f>F14*13</f>
        <v>0</v>
      </c>
      <c r="R14" s="5">
        <f>G14*11</f>
        <v>0</v>
      </c>
      <c r="S14" s="5">
        <f t="shared" si="0"/>
        <v>140</v>
      </c>
      <c r="T14" s="8">
        <f>H14*14</f>
        <v>14</v>
      </c>
      <c r="U14" s="8">
        <f>I14*13</f>
        <v>0</v>
      </c>
      <c r="V14" s="8">
        <f>J14*11</f>
        <v>0</v>
      </c>
      <c r="X14" s="161">
        <v>63</v>
      </c>
      <c r="Y14" s="160">
        <v>270</v>
      </c>
      <c r="Z14" s="160">
        <v>0</v>
      </c>
      <c r="AA14" s="160" t="s">
        <v>52</v>
      </c>
      <c r="AB14"/>
      <c r="AC14"/>
      <c r="AD14"/>
      <c r="AE14"/>
      <c r="AF14"/>
      <c r="AG14"/>
      <c r="AH14"/>
      <c r="AI14"/>
    </row>
    <row r="15" spans="1:44" x14ac:dyDescent="0.2">
      <c r="A15" s="10" t="s">
        <v>28</v>
      </c>
      <c r="B15" s="10" t="s">
        <v>14</v>
      </c>
      <c r="C15" s="122" t="s">
        <v>113</v>
      </c>
      <c r="D15" s="11" t="s">
        <v>127</v>
      </c>
      <c r="E15" s="10">
        <v>20</v>
      </c>
      <c r="F15" s="10"/>
      <c r="G15" s="10">
        <v>2</v>
      </c>
      <c r="H15" s="17"/>
      <c r="I15" s="17">
        <v>2</v>
      </c>
      <c r="J15" s="17"/>
      <c r="K15" s="10">
        <f t="shared" si="1"/>
        <v>302</v>
      </c>
      <c r="L15" s="21">
        <v>302</v>
      </c>
      <c r="M15" s="35"/>
      <c r="N15" s="19"/>
      <c r="O15" s="127"/>
      <c r="P15" s="5">
        <f>E15*14</f>
        <v>280</v>
      </c>
      <c r="Q15" s="5">
        <f>F15*13</f>
        <v>0</v>
      </c>
      <c r="R15" s="5">
        <f>G15*11</f>
        <v>22</v>
      </c>
      <c r="S15" s="5">
        <f t="shared" si="0"/>
        <v>302</v>
      </c>
      <c r="T15" s="8">
        <f>H15*14</f>
        <v>0</v>
      </c>
      <c r="U15" s="8">
        <f>I15*13</f>
        <v>26</v>
      </c>
      <c r="V15" s="8">
        <f>J15*11</f>
        <v>0</v>
      </c>
      <c r="X15" s="161">
        <f>X13+X14</f>
        <v>191</v>
      </c>
      <c r="Y15" s="160">
        <f>Y13+Y14</f>
        <v>269</v>
      </c>
      <c r="Z15" s="160">
        <f>Z13+Z14</f>
        <v>52</v>
      </c>
      <c r="AA15" s="160" t="s">
        <v>25</v>
      </c>
      <c r="AB15"/>
      <c r="AC15"/>
      <c r="AD15"/>
      <c r="AE15"/>
      <c r="AF15"/>
      <c r="AG15"/>
      <c r="AH15"/>
      <c r="AI15"/>
      <c r="AJ15"/>
      <c r="AK15"/>
      <c r="AL15"/>
    </row>
    <row r="16" spans="1:44" x14ac:dyDescent="0.2">
      <c r="A16" s="10" t="s">
        <v>28</v>
      </c>
      <c r="B16" s="10" t="s">
        <v>15</v>
      </c>
      <c r="C16" s="122" t="s">
        <v>112</v>
      </c>
      <c r="D16" s="11" t="s">
        <v>127</v>
      </c>
      <c r="E16" s="10">
        <v>1</v>
      </c>
      <c r="F16" s="10">
        <v>1</v>
      </c>
      <c r="G16" s="10"/>
      <c r="H16" s="17"/>
      <c r="I16" s="17"/>
      <c r="J16" s="17"/>
      <c r="K16" s="10">
        <f t="shared" si="1"/>
        <v>27</v>
      </c>
      <c r="L16" s="18">
        <v>27</v>
      </c>
      <c r="M16" s="19">
        <v>0</v>
      </c>
      <c r="N16" s="19"/>
      <c r="O16" s="127"/>
      <c r="P16" s="5">
        <f>E16*14</f>
        <v>14</v>
      </c>
      <c r="Q16" s="5">
        <f>F16*13</f>
        <v>13</v>
      </c>
      <c r="R16" s="5">
        <f>G16*11</f>
        <v>0</v>
      </c>
      <c r="S16" s="5">
        <f t="shared" si="0"/>
        <v>27</v>
      </c>
      <c r="T16" s="8">
        <f>H16*14</f>
        <v>0</v>
      </c>
      <c r="U16" s="8">
        <f>I16*13</f>
        <v>0</v>
      </c>
      <c r="V16" s="8">
        <f>J16*11</f>
        <v>0</v>
      </c>
      <c r="X16" s="161">
        <f>X15-SUM(H108:H196,E108:E196)</f>
        <v>-1013</v>
      </c>
      <c r="Y16" s="160">
        <f>Y15-SUM(I108:I196,F108:F196)</f>
        <v>-998</v>
      </c>
      <c r="Z16" s="160">
        <f>Z15-SUM(J108:J196,G108,G196)</f>
        <v>50</v>
      </c>
      <c r="AA16" s="160" t="s">
        <v>56</v>
      </c>
      <c r="AB16"/>
      <c r="AC16"/>
      <c r="AD16"/>
      <c r="AE16"/>
      <c r="AF16"/>
      <c r="AG16"/>
      <c r="AH16"/>
      <c r="AI16"/>
      <c r="AJ16"/>
      <c r="AK16"/>
      <c r="AL16"/>
      <c r="AN16" s="196" t="s">
        <v>100</v>
      </c>
      <c r="AO16" s="196"/>
      <c r="AP16" s="196"/>
      <c r="AQ16" s="196"/>
      <c r="AR16" s="196"/>
    </row>
    <row r="17" spans="1:44" ht="18.75" customHeight="1" x14ac:dyDescent="0.2">
      <c r="A17" s="10" t="s">
        <v>28</v>
      </c>
      <c r="B17" s="10" t="s">
        <v>17</v>
      </c>
      <c r="C17" s="122" t="s">
        <v>113</v>
      </c>
      <c r="D17" s="11" t="s">
        <v>127</v>
      </c>
      <c r="E17" s="10">
        <v>50</v>
      </c>
      <c r="F17" s="10"/>
      <c r="G17" s="10"/>
      <c r="H17" s="17"/>
      <c r="I17" s="17">
        <v>5</v>
      </c>
      <c r="J17" s="17"/>
      <c r="K17" s="10">
        <f t="shared" si="1"/>
        <v>700</v>
      </c>
      <c r="L17" s="23">
        <v>700</v>
      </c>
      <c r="M17" s="35">
        <v>0</v>
      </c>
      <c r="N17" s="19"/>
      <c r="O17" s="127"/>
      <c r="P17" s="5">
        <f>E17*14</f>
        <v>700</v>
      </c>
      <c r="Q17" s="5">
        <f>F17*13</f>
        <v>0</v>
      </c>
      <c r="R17" s="5">
        <f>G17*11</f>
        <v>0</v>
      </c>
      <c r="S17" s="5">
        <f t="shared" si="0"/>
        <v>700</v>
      </c>
      <c r="T17" s="8">
        <f>H17*14</f>
        <v>0</v>
      </c>
      <c r="U17" s="8">
        <f>I17*13</f>
        <v>65</v>
      </c>
      <c r="V17" s="8">
        <f>J17*11</f>
        <v>0</v>
      </c>
      <c r="X17" s="161">
        <v>3</v>
      </c>
      <c r="Y17" s="160">
        <v>0</v>
      </c>
      <c r="Z17" s="160">
        <v>11</v>
      </c>
      <c r="AA17" s="160" t="s">
        <v>69</v>
      </c>
      <c r="AB17"/>
      <c r="AC17"/>
      <c r="AD17"/>
      <c r="AE17"/>
      <c r="AF17"/>
      <c r="AG17"/>
      <c r="AH17"/>
      <c r="AI17"/>
      <c r="AJ17"/>
      <c r="AK17"/>
      <c r="AL17"/>
      <c r="AN17" s="10">
        <v>330</v>
      </c>
      <c r="AO17" s="10">
        <v>600</v>
      </c>
      <c r="AP17" s="10">
        <v>1.5</v>
      </c>
      <c r="AQ17" s="10"/>
      <c r="AR17" s="197" t="s">
        <v>83</v>
      </c>
    </row>
    <row r="18" spans="1:44" x14ac:dyDescent="0.2">
      <c r="A18" s="10" t="s">
        <v>28</v>
      </c>
      <c r="B18" s="10" t="s">
        <v>15</v>
      </c>
      <c r="C18" s="122" t="s">
        <v>113</v>
      </c>
      <c r="D18" s="11" t="s">
        <v>126</v>
      </c>
      <c r="E18" s="10"/>
      <c r="F18" s="10">
        <v>10</v>
      </c>
      <c r="G18" s="10"/>
      <c r="H18" s="17"/>
      <c r="I18" s="17">
        <v>1</v>
      </c>
      <c r="J18" s="17"/>
      <c r="K18" s="10">
        <f t="shared" si="1"/>
        <v>130</v>
      </c>
      <c r="L18" s="20">
        <v>130</v>
      </c>
      <c r="M18" s="19">
        <v>0</v>
      </c>
      <c r="N18" s="19"/>
      <c r="O18" s="127"/>
      <c r="P18" s="5">
        <f>E18*14</f>
        <v>0</v>
      </c>
      <c r="Q18" s="5">
        <f>F18*13</f>
        <v>130</v>
      </c>
      <c r="R18" s="5">
        <f>G18*11</f>
        <v>0</v>
      </c>
      <c r="S18" s="5">
        <f t="shared" si="0"/>
        <v>130</v>
      </c>
      <c r="T18" s="8">
        <f>H18*14</f>
        <v>0</v>
      </c>
      <c r="U18" s="8">
        <f>I18*13</f>
        <v>13</v>
      </c>
      <c r="V18" s="8">
        <f>J18*11</f>
        <v>0</v>
      </c>
      <c r="X18" s="161">
        <f>X16-X17</f>
        <v>-1016</v>
      </c>
      <c r="Y18" s="160">
        <f>Y16-Y17</f>
        <v>-998</v>
      </c>
      <c r="Z18" s="160">
        <f>Z16-Z17</f>
        <v>39</v>
      </c>
      <c r="AA18" s="160" t="s">
        <v>56</v>
      </c>
      <c r="AB18"/>
      <c r="AC18"/>
      <c r="AD18"/>
      <c r="AE18"/>
      <c r="AF18"/>
      <c r="AG18"/>
      <c r="AH18"/>
      <c r="AI18"/>
      <c r="AJ18"/>
      <c r="AK18"/>
      <c r="AL18"/>
      <c r="AN18" s="57">
        <v>270</v>
      </c>
      <c r="AO18" s="10">
        <v>179</v>
      </c>
      <c r="AP18" s="10">
        <v>29</v>
      </c>
      <c r="AQ18" s="10" t="s">
        <v>57</v>
      </c>
      <c r="AR18" s="197"/>
    </row>
    <row r="19" spans="1:44" x14ac:dyDescent="0.2">
      <c r="A19" s="10" t="s">
        <v>28</v>
      </c>
      <c r="B19" s="10" t="s">
        <v>18</v>
      </c>
      <c r="C19" s="122" t="s">
        <v>113</v>
      </c>
      <c r="D19" s="11" t="s">
        <v>126</v>
      </c>
      <c r="E19" s="10">
        <v>10</v>
      </c>
      <c r="F19" s="10">
        <v>10</v>
      </c>
      <c r="G19" s="10"/>
      <c r="H19" s="17">
        <v>1</v>
      </c>
      <c r="I19" s="17">
        <v>1</v>
      </c>
      <c r="J19" s="17"/>
      <c r="K19" s="10">
        <f t="shared" si="1"/>
        <v>270</v>
      </c>
      <c r="L19" s="20">
        <v>270</v>
      </c>
      <c r="M19" s="19">
        <v>0</v>
      </c>
      <c r="N19" s="19"/>
      <c r="O19" s="127"/>
      <c r="P19" s="5">
        <f>E19*14</f>
        <v>140</v>
      </c>
      <c r="Q19" s="5">
        <f>F19*13</f>
        <v>130</v>
      </c>
      <c r="R19" s="5">
        <f>G19*11</f>
        <v>0</v>
      </c>
      <c r="S19" s="5">
        <f t="shared" si="0"/>
        <v>270</v>
      </c>
      <c r="T19" s="8">
        <f>H19*14</f>
        <v>14</v>
      </c>
      <c r="U19" s="8">
        <f>I19*13</f>
        <v>13</v>
      </c>
      <c r="V19" s="8">
        <f>J19*11</f>
        <v>0</v>
      </c>
      <c r="X19" s="52">
        <v>6</v>
      </c>
      <c r="Y19" s="28">
        <v>0</v>
      </c>
      <c r="Z19" s="28">
        <v>7</v>
      </c>
      <c r="AA19" s="28" t="s">
        <v>70</v>
      </c>
      <c r="AB19"/>
      <c r="AC19"/>
      <c r="AD19"/>
      <c r="AE19"/>
      <c r="AF19"/>
      <c r="AG19"/>
      <c r="AH19"/>
      <c r="AI19"/>
      <c r="AJ19"/>
      <c r="AK19"/>
      <c r="AL19"/>
      <c r="AN19" s="57">
        <v>126</v>
      </c>
      <c r="AO19" s="10">
        <v>216</v>
      </c>
      <c r="AP19" s="10">
        <v>0</v>
      </c>
      <c r="AQ19" s="10" t="s">
        <v>71</v>
      </c>
      <c r="AR19" s="197"/>
    </row>
    <row r="20" spans="1:44" x14ac:dyDescent="0.2">
      <c r="A20" s="10" t="s">
        <v>28</v>
      </c>
      <c r="B20" s="10" t="s">
        <v>7</v>
      </c>
      <c r="C20" s="122" t="s">
        <v>113</v>
      </c>
      <c r="D20" s="11" t="s">
        <v>126</v>
      </c>
      <c r="E20" s="10">
        <v>50</v>
      </c>
      <c r="F20" s="10"/>
      <c r="G20" s="10"/>
      <c r="H20" s="17">
        <v>5</v>
      </c>
      <c r="I20" s="17"/>
      <c r="J20" s="17"/>
      <c r="K20" s="10">
        <f t="shared" si="1"/>
        <v>700</v>
      </c>
      <c r="L20" s="23">
        <v>700</v>
      </c>
      <c r="M20" s="35">
        <v>0</v>
      </c>
      <c r="N20" s="19"/>
      <c r="O20" s="127"/>
      <c r="P20" s="5">
        <f>E20*14</f>
        <v>700</v>
      </c>
      <c r="Q20" s="5">
        <f>F20*13</f>
        <v>0</v>
      </c>
      <c r="R20" s="5">
        <f>G20*11</f>
        <v>0</v>
      </c>
      <c r="S20" s="5">
        <f t="shared" si="0"/>
        <v>700</v>
      </c>
      <c r="T20" s="8">
        <f>H20*14</f>
        <v>70</v>
      </c>
      <c r="U20" s="8">
        <f>I20*13</f>
        <v>0</v>
      </c>
      <c r="V20" s="8">
        <f>J20*11</f>
        <v>0</v>
      </c>
      <c r="X20" s="161">
        <v>36</v>
      </c>
      <c r="Y20" s="160">
        <v>-6</v>
      </c>
      <c r="Z20" s="160">
        <v>41</v>
      </c>
      <c r="AA20" s="160" t="s">
        <v>57</v>
      </c>
      <c r="AB20"/>
      <c r="AC20"/>
      <c r="AD20"/>
      <c r="AE20"/>
      <c r="AF20"/>
      <c r="AG20"/>
      <c r="AH20"/>
      <c r="AI20"/>
      <c r="AJ20"/>
      <c r="AK20"/>
      <c r="AL20"/>
      <c r="AN20" s="57">
        <v>126</v>
      </c>
      <c r="AO20" s="10">
        <v>216</v>
      </c>
      <c r="AP20" s="10">
        <v>0</v>
      </c>
      <c r="AQ20" s="11">
        <v>42746</v>
      </c>
      <c r="AR20" s="197"/>
    </row>
    <row r="21" spans="1:44" x14ac:dyDescent="0.2">
      <c r="A21" s="10" t="s">
        <v>28</v>
      </c>
      <c r="B21" s="10" t="s">
        <v>19</v>
      </c>
      <c r="C21" s="122" t="s">
        <v>112</v>
      </c>
      <c r="D21" s="11" t="s">
        <v>117</v>
      </c>
      <c r="E21" s="10">
        <v>10</v>
      </c>
      <c r="F21" s="10"/>
      <c r="G21" s="10"/>
      <c r="H21" s="17">
        <v>1</v>
      </c>
      <c r="I21" s="17"/>
      <c r="J21" s="17"/>
      <c r="K21" s="10">
        <f t="shared" si="1"/>
        <v>140</v>
      </c>
      <c r="L21" s="20">
        <v>140</v>
      </c>
      <c r="M21" s="19">
        <v>0</v>
      </c>
      <c r="N21" s="19"/>
      <c r="O21" s="127"/>
      <c r="P21" s="5">
        <f>E21*14</f>
        <v>140</v>
      </c>
      <c r="Q21" s="5">
        <f>F21*13</f>
        <v>0</v>
      </c>
      <c r="R21" s="5">
        <f>G21*11</f>
        <v>0</v>
      </c>
      <c r="S21" s="5">
        <f t="shared" si="0"/>
        <v>140</v>
      </c>
      <c r="T21" s="8">
        <f>H21*14</f>
        <v>14</v>
      </c>
      <c r="U21" s="8">
        <f>I21*13</f>
        <v>0</v>
      </c>
      <c r="V21" s="8">
        <f>J21*11</f>
        <v>0</v>
      </c>
      <c r="X21" s="161">
        <v>126</v>
      </c>
      <c r="Y21" s="160">
        <v>216</v>
      </c>
      <c r="Z21" s="160">
        <v>0</v>
      </c>
      <c r="AA21" s="160" t="s">
        <v>66</v>
      </c>
      <c r="AB21"/>
      <c r="AC21"/>
      <c r="AD21"/>
      <c r="AE21"/>
      <c r="AF21"/>
      <c r="AG21"/>
      <c r="AH21"/>
      <c r="AI21"/>
      <c r="AJ21"/>
      <c r="AK21"/>
      <c r="AL21"/>
      <c r="AN21" s="57">
        <v>126</v>
      </c>
      <c r="AO21" s="10">
        <v>162</v>
      </c>
      <c r="AP21" s="10">
        <v>44</v>
      </c>
      <c r="AQ21" s="11">
        <v>42805</v>
      </c>
      <c r="AR21" s="197"/>
    </row>
    <row r="22" spans="1:44" x14ac:dyDescent="0.2">
      <c r="A22" s="10" t="s">
        <v>28</v>
      </c>
      <c r="B22" s="10" t="s">
        <v>20</v>
      </c>
      <c r="C22" s="122" t="s">
        <v>113</v>
      </c>
      <c r="D22" s="11" t="s">
        <v>117</v>
      </c>
      <c r="E22" s="10"/>
      <c r="F22" s="10">
        <v>20</v>
      </c>
      <c r="G22" s="10"/>
      <c r="H22" s="17"/>
      <c r="I22" s="17">
        <v>2</v>
      </c>
      <c r="J22" s="17"/>
      <c r="K22" s="10">
        <f t="shared" si="1"/>
        <v>260</v>
      </c>
      <c r="L22" s="20">
        <v>260</v>
      </c>
      <c r="M22" s="19">
        <v>0</v>
      </c>
      <c r="N22" s="19"/>
      <c r="O22" s="127"/>
      <c r="P22" s="5">
        <f>E22*14</f>
        <v>0</v>
      </c>
      <c r="Q22" s="5">
        <f>F22*13</f>
        <v>260</v>
      </c>
      <c r="R22" s="5">
        <f>G22*11</f>
        <v>0</v>
      </c>
      <c r="S22" s="5">
        <f t="shared" si="0"/>
        <v>260</v>
      </c>
      <c r="T22" s="8">
        <f>H22*14</f>
        <v>0</v>
      </c>
      <c r="U22" s="8">
        <f>I22*13</f>
        <v>26</v>
      </c>
      <c r="V22" s="8">
        <f>J22*11</f>
        <v>0</v>
      </c>
      <c r="X22" s="161">
        <f>X21+X20-X19</f>
        <v>156</v>
      </c>
      <c r="Y22" s="160">
        <f>Y21+Y20-Y19</f>
        <v>210</v>
      </c>
      <c r="Z22" s="160">
        <f>Z20+Z21-Z19</f>
        <v>34</v>
      </c>
      <c r="AA22" s="160" t="s">
        <v>25</v>
      </c>
      <c r="AB22"/>
      <c r="AC22"/>
      <c r="AD22"/>
      <c r="AE22"/>
      <c r="AF22"/>
      <c r="AG22"/>
      <c r="AH22"/>
      <c r="AI22"/>
      <c r="AJ22"/>
      <c r="AK22"/>
      <c r="AL22"/>
      <c r="AN22" s="57">
        <v>189</v>
      </c>
      <c r="AO22" s="10">
        <v>162</v>
      </c>
      <c r="AP22" s="10">
        <v>0</v>
      </c>
      <c r="AQ22" s="11">
        <v>42897</v>
      </c>
      <c r="AR22" s="197"/>
    </row>
    <row r="23" spans="1:44" x14ac:dyDescent="0.2">
      <c r="A23" s="10" t="s">
        <v>28</v>
      </c>
      <c r="B23" s="10" t="s">
        <v>19</v>
      </c>
      <c r="C23" s="122" t="s">
        <v>113</v>
      </c>
      <c r="D23" s="11" t="s">
        <v>117</v>
      </c>
      <c r="E23" s="10">
        <v>23</v>
      </c>
      <c r="F23" s="10"/>
      <c r="G23" s="10"/>
      <c r="H23" s="17">
        <v>2</v>
      </c>
      <c r="I23" s="17"/>
      <c r="J23" s="17"/>
      <c r="K23" s="10">
        <f t="shared" si="1"/>
        <v>322</v>
      </c>
      <c r="L23" s="24">
        <v>322</v>
      </c>
      <c r="M23" s="19">
        <v>0</v>
      </c>
      <c r="N23" s="19"/>
      <c r="O23" s="127"/>
      <c r="P23" s="5">
        <f>E23*14</f>
        <v>322</v>
      </c>
      <c r="Q23" s="5">
        <f>F23*13</f>
        <v>0</v>
      </c>
      <c r="R23" s="5">
        <f>G23*11</f>
        <v>0</v>
      </c>
      <c r="S23" s="5">
        <f t="shared" si="0"/>
        <v>322</v>
      </c>
      <c r="T23" s="8">
        <f>H23*14</f>
        <v>28</v>
      </c>
      <c r="U23" s="8">
        <f>I23*13</f>
        <v>0</v>
      </c>
      <c r="V23" s="8">
        <f>J23*11</f>
        <v>0</v>
      </c>
      <c r="X23" s="54">
        <f>X22-SUM(E125:E283,H125:H283)</f>
        <v>-2158</v>
      </c>
      <c r="Y23" s="50">
        <f>Y22-SUM(F125:F283,I125:I283)</f>
        <v>-2298</v>
      </c>
      <c r="Z23" s="50">
        <f>Z22-SUM(G125:G283,J125:J283)</f>
        <v>-272</v>
      </c>
      <c r="AA23" s="165" t="s">
        <v>56</v>
      </c>
      <c r="AB23"/>
      <c r="AC23"/>
      <c r="AD23"/>
      <c r="AE23"/>
      <c r="AF23"/>
      <c r="AG23"/>
      <c r="AH23"/>
      <c r="AI23"/>
      <c r="AJ23"/>
      <c r="AK23"/>
      <c r="AL23"/>
      <c r="AN23" s="57">
        <v>189</v>
      </c>
      <c r="AO23" s="10">
        <v>162</v>
      </c>
      <c r="AP23" s="10">
        <v>0</v>
      </c>
      <c r="AQ23" s="11">
        <v>42989</v>
      </c>
      <c r="AR23" s="197"/>
    </row>
    <row r="24" spans="1:44" x14ac:dyDescent="0.2">
      <c r="A24" s="10" t="s">
        <v>28</v>
      </c>
      <c r="B24" s="10" t="s">
        <v>7</v>
      </c>
      <c r="C24" s="122" t="s">
        <v>112</v>
      </c>
      <c r="D24" s="11" t="s">
        <v>125</v>
      </c>
      <c r="E24" s="10">
        <v>80</v>
      </c>
      <c r="F24" s="10"/>
      <c r="G24" s="10"/>
      <c r="H24" s="17">
        <v>8</v>
      </c>
      <c r="I24" s="17"/>
      <c r="J24" s="17"/>
      <c r="K24" s="10">
        <f t="shared" si="1"/>
        <v>1120</v>
      </c>
      <c r="L24" s="18">
        <v>1120</v>
      </c>
      <c r="M24" s="19">
        <v>0</v>
      </c>
      <c r="N24" s="19"/>
      <c r="O24" s="127"/>
      <c r="P24" s="5">
        <f>E24*14</f>
        <v>1120</v>
      </c>
      <c r="Q24" s="5">
        <f>F24*13</f>
        <v>0</v>
      </c>
      <c r="R24" s="5">
        <f>G24*11</f>
        <v>0</v>
      </c>
      <c r="S24" s="5">
        <f t="shared" si="0"/>
        <v>1120</v>
      </c>
      <c r="T24" s="8">
        <f>H24*14</f>
        <v>112</v>
      </c>
      <c r="U24" s="8">
        <f>I24*13</f>
        <v>0</v>
      </c>
      <c r="V24" s="8">
        <f>J24*11</f>
        <v>0</v>
      </c>
      <c r="X24" s="161">
        <v>-15</v>
      </c>
      <c r="Y24" s="160">
        <v>155</v>
      </c>
      <c r="Z24" s="160">
        <v>29</v>
      </c>
      <c r="AA24" s="160" t="s">
        <v>57</v>
      </c>
      <c r="AB24"/>
      <c r="AC24"/>
      <c r="AD24"/>
      <c r="AE24"/>
      <c r="AF24"/>
      <c r="AG24"/>
      <c r="AH24"/>
      <c r="AI24"/>
      <c r="AJ24"/>
      <c r="AK24"/>
      <c r="AL24"/>
      <c r="AN24" s="57">
        <v>252</v>
      </c>
      <c r="AO24" s="10">
        <v>108</v>
      </c>
      <c r="AP24" s="10">
        <v>0</v>
      </c>
      <c r="AQ24" s="10" t="s">
        <v>88</v>
      </c>
      <c r="AR24" s="197"/>
    </row>
    <row r="25" spans="1:44" ht="32.25" customHeight="1" x14ac:dyDescent="0.2">
      <c r="A25" s="10" t="s">
        <v>28</v>
      </c>
      <c r="B25" s="10" t="s">
        <v>21</v>
      </c>
      <c r="C25" s="122" t="s">
        <v>114</v>
      </c>
      <c r="D25" s="11" t="s">
        <v>125</v>
      </c>
      <c r="E25" s="10">
        <v>34</v>
      </c>
      <c r="F25" s="10"/>
      <c r="G25" s="10"/>
      <c r="H25" s="17">
        <v>3</v>
      </c>
      <c r="I25" s="17"/>
      <c r="J25" s="17"/>
      <c r="K25" s="10">
        <f t="shared" si="1"/>
        <v>476</v>
      </c>
      <c r="L25" s="24">
        <v>476</v>
      </c>
      <c r="M25" s="19">
        <v>0</v>
      </c>
      <c r="N25" s="19"/>
      <c r="O25" s="127"/>
      <c r="P25" s="5">
        <f>E25*14</f>
        <v>476</v>
      </c>
      <c r="Q25" s="5">
        <f>F25*13</f>
        <v>0</v>
      </c>
      <c r="R25" s="5">
        <f>G25*11</f>
        <v>0</v>
      </c>
      <c r="S25" s="5">
        <f t="shared" si="0"/>
        <v>476</v>
      </c>
      <c r="T25" s="8">
        <f>H25*14</f>
        <v>42</v>
      </c>
      <c r="U25" s="8">
        <f>I25*13</f>
        <v>0</v>
      </c>
      <c r="V25" s="8">
        <f>J25*11</f>
        <v>0</v>
      </c>
      <c r="X25" s="161">
        <v>315</v>
      </c>
      <c r="Y25" s="160">
        <v>54</v>
      </c>
      <c r="Z25" s="160">
        <v>0</v>
      </c>
      <c r="AA25" s="160" t="s">
        <v>67</v>
      </c>
      <c r="AB25"/>
      <c r="AC25"/>
      <c r="AD25"/>
      <c r="AE25"/>
      <c r="AF25"/>
      <c r="AH25"/>
      <c r="AI25"/>
      <c r="AJ25"/>
      <c r="AK25"/>
      <c r="AL25"/>
      <c r="AN25" s="57">
        <v>126</v>
      </c>
      <c r="AO25" s="10">
        <v>216</v>
      </c>
      <c r="AP25" s="10">
        <v>0</v>
      </c>
      <c r="AQ25" s="10" t="s">
        <v>91</v>
      </c>
      <c r="AR25" s="197"/>
    </row>
    <row r="26" spans="1:44" x14ac:dyDescent="0.2">
      <c r="A26" s="10" t="s">
        <v>28</v>
      </c>
      <c r="B26" s="10" t="s">
        <v>15</v>
      </c>
      <c r="C26" s="122" t="s">
        <v>113</v>
      </c>
      <c r="D26" s="11" t="s">
        <v>124</v>
      </c>
      <c r="E26" s="10"/>
      <c r="F26" s="10">
        <v>20</v>
      </c>
      <c r="G26" s="10"/>
      <c r="H26" s="17"/>
      <c r="I26" s="17">
        <v>2</v>
      </c>
      <c r="J26" s="17"/>
      <c r="K26" s="10">
        <f t="shared" si="1"/>
        <v>260</v>
      </c>
      <c r="L26" s="24">
        <v>260</v>
      </c>
      <c r="M26" s="19">
        <v>0</v>
      </c>
      <c r="N26" s="19"/>
      <c r="O26" s="127"/>
      <c r="P26" s="5">
        <f>E26*14</f>
        <v>0</v>
      </c>
      <c r="Q26" s="5">
        <f>F26*13</f>
        <v>260</v>
      </c>
      <c r="R26" s="5">
        <f>G26*11</f>
        <v>0</v>
      </c>
      <c r="S26" s="5">
        <f t="shared" si="0"/>
        <v>260</v>
      </c>
      <c r="T26" s="8">
        <f>H26*14</f>
        <v>0</v>
      </c>
      <c r="U26" s="8">
        <f>I26*13</f>
        <v>26</v>
      </c>
      <c r="V26" s="8">
        <f>J26*11</f>
        <v>0</v>
      </c>
      <c r="X26" s="161">
        <f>X24+X25</f>
        <v>300</v>
      </c>
      <c r="Y26" s="160">
        <f>Y25+Y24</f>
        <v>209</v>
      </c>
      <c r="Z26" s="160">
        <f>Z25+Z24</f>
        <v>29</v>
      </c>
      <c r="AA26" s="160" t="s">
        <v>25</v>
      </c>
      <c r="AB26"/>
      <c r="AC26"/>
      <c r="AD26"/>
      <c r="AE26"/>
      <c r="AF26"/>
      <c r="AH26"/>
      <c r="AI26"/>
      <c r="AJ26"/>
      <c r="AK26"/>
      <c r="AL26"/>
      <c r="AN26" s="57">
        <v>315</v>
      </c>
      <c r="AO26" s="10">
        <v>0</v>
      </c>
      <c r="AP26" s="10">
        <v>44</v>
      </c>
      <c r="AQ26" s="10" t="s">
        <v>93</v>
      </c>
      <c r="AR26" s="197"/>
    </row>
    <row r="27" spans="1:44" x14ac:dyDescent="0.2">
      <c r="A27" s="10" t="s">
        <v>28</v>
      </c>
      <c r="B27" s="10" t="s">
        <v>15</v>
      </c>
      <c r="C27" s="122" t="s">
        <v>113</v>
      </c>
      <c r="D27" s="11" t="s">
        <v>123</v>
      </c>
      <c r="E27" s="10">
        <v>30</v>
      </c>
      <c r="F27" s="10"/>
      <c r="G27" s="10">
        <v>10</v>
      </c>
      <c r="H27" s="17">
        <v>3</v>
      </c>
      <c r="I27" s="17"/>
      <c r="J27" s="17">
        <v>1</v>
      </c>
      <c r="K27" s="10">
        <f t="shared" si="1"/>
        <v>530</v>
      </c>
      <c r="L27" s="21">
        <v>530</v>
      </c>
      <c r="M27" s="35">
        <v>0</v>
      </c>
      <c r="N27" s="19"/>
      <c r="O27" s="127"/>
      <c r="P27" s="5">
        <f>E27*14</f>
        <v>420</v>
      </c>
      <c r="Q27" s="5">
        <f>F27*13</f>
        <v>0</v>
      </c>
      <c r="R27" s="5">
        <f>G27*11</f>
        <v>110</v>
      </c>
      <c r="S27" s="5">
        <f t="shared" si="0"/>
        <v>530</v>
      </c>
      <c r="T27" s="8">
        <f>H27*14</f>
        <v>42</v>
      </c>
      <c r="U27" s="8">
        <f>I27*13</f>
        <v>0</v>
      </c>
      <c r="V27" s="8">
        <f>J27*11</f>
        <v>11</v>
      </c>
      <c r="X27" s="53">
        <f>X26-SUM(E137:E284,H137:H284)</f>
        <v>-1851</v>
      </c>
      <c r="Y27" s="51">
        <f>Y26-SUM(F137:F284,I137:I284)</f>
        <v>-2244</v>
      </c>
      <c r="Z27" s="51">
        <f>Z26-SUM(G137:G284,J137:J284)</f>
        <v>-272</v>
      </c>
      <c r="AA27" s="165" t="s">
        <v>56</v>
      </c>
      <c r="AB27"/>
      <c r="AC27"/>
      <c r="AD27"/>
      <c r="AE27"/>
      <c r="AF27"/>
      <c r="AH27"/>
      <c r="AI27"/>
      <c r="AJ27"/>
      <c r="AK27"/>
      <c r="AL27"/>
      <c r="AN27" s="57">
        <v>252</v>
      </c>
      <c r="AO27" s="10">
        <v>54</v>
      </c>
      <c r="AP27" s="10">
        <v>44</v>
      </c>
      <c r="AQ27" s="10" t="s">
        <v>96</v>
      </c>
      <c r="AR27" s="197"/>
    </row>
    <row r="28" spans="1:44" x14ac:dyDescent="0.2">
      <c r="A28" s="10" t="s">
        <v>28</v>
      </c>
      <c r="B28" s="10" t="s">
        <v>15</v>
      </c>
      <c r="C28" s="122" t="s">
        <v>113</v>
      </c>
      <c r="D28" s="11" t="s">
        <v>123</v>
      </c>
      <c r="E28" s="10">
        <v>21</v>
      </c>
      <c r="F28" s="10">
        <v>10</v>
      </c>
      <c r="G28" s="10"/>
      <c r="H28" s="17"/>
      <c r="I28" s="17"/>
      <c r="J28" s="17"/>
      <c r="K28" s="10">
        <f t="shared" si="1"/>
        <v>424</v>
      </c>
      <c r="L28" s="21">
        <v>424</v>
      </c>
      <c r="M28" s="35">
        <v>0</v>
      </c>
      <c r="N28" s="19"/>
      <c r="O28" s="127"/>
      <c r="P28" s="5">
        <f>E28*14</f>
        <v>294</v>
      </c>
      <c r="Q28" s="5">
        <f>F28*13</f>
        <v>130</v>
      </c>
      <c r="R28" s="5">
        <f>G28*11</f>
        <v>0</v>
      </c>
      <c r="S28" s="5">
        <f t="shared" si="0"/>
        <v>424</v>
      </c>
      <c r="T28" s="8">
        <f>H28*14</f>
        <v>0</v>
      </c>
      <c r="U28" s="8">
        <f>I28*13</f>
        <v>0</v>
      </c>
      <c r="V28" s="8">
        <f>J28*11</f>
        <v>0</v>
      </c>
      <c r="X28" s="161">
        <v>188</v>
      </c>
      <c r="Y28" s="160">
        <v>117</v>
      </c>
      <c r="Z28" s="160">
        <v>29</v>
      </c>
      <c r="AA28" s="160" t="s">
        <v>57</v>
      </c>
      <c r="AB28"/>
      <c r="AC28"/>
      <c r="AD28"/>
      <c r="AE28"/>
      <c r="AF28"/>
      <c r="AH28"/>
      <c r="AI28"/>
      <c r="AJ28"/>
      <c r="AK28"/>
      <c r="AL28"/>
      <c r="AN28" s="59">
        <f>SUM(AN18:AN27)</f>
        <v>1971</v>
      </c>
      <c r="AO28" s="59">
        <f>SUM(AO18:AO27)</f>
        <v>1475</v>
      </c>
      <c r="AP28" s="59">
        <f>SUM(AP18:AP27)</f>
        <v>161</v>
      </c>
      <c r="AQ28" s="59" t="s">
        <v>25</v>
      </c>
      <c r="AR28" s="197"/>
    </row>
    <row r="29" spans="1:44" x14ac:dyDescent="0.2">
      <c r="A29" s="10" t="s">
        <v>28</v>
      </c>
      <c r="B29" s="10" t="s">
        <v>17</v>
      </c>
      <c r="C29" s="122" t="s">
        <v>113</v>
      </c>
      <c r="D29" s="11" t="s">
        <v>123</v>
      </c>
      <c r="E29" s="10"/>
      <c r="F29" s="10">
        <v>40</v>
      </c>
      <c r="G29" s="10"/>
      <c r="H29" s="17"/>
      <c r="I29" s="17">
        <v>4</v>
      </c>
      <c r="J29" s="17"/>
      <c r="K29" s="10">
        <f t="shared" si="1"/>
        <v>520</v>
      </c>
      <c r="L29" s="24">
        <v>520</v>
      </c>
      <c r="M29" s="19">
        <v>0</v>
      </c>
      <c r="N29" s="19"/>
      <c r="O29" s="127"/>
      <c r="P29" s="5">
        <f>E29*14</f>
        <v>0</v>
      </c>
      <c r="Q29" s="5">
        <f>F29*13</f>
        <v>520</v>
      </c>
      <c r="R29" s="5">
        <f>G29*11</f>
        <v>0</v>
      </c>
      <c r="S29" s="5">
        <f t="shared" si="0"/>
        <v>520</v>
      </c>
      <c r="T29" s="8">
        <f>H29*14</f>
        <v>0</v>
      </c>
      <c r="U29" s="8">
        <f>I29*13</f>
        <v>52</v>
      </c>
      <c r="V29" s="8">
        <f>J29*11</f>
        <v>0</v>
      </c>
      <c r="X29" s="161">
        <v>126</v>
      </c>
      <c r="Y29" s="160">
        <v>216</v>
      </c>
      <c r="Z29" s="160">
        <v>0</v>
      </c>
      <c r="AA29" s="160" t="s">
        <v>71</v>
      </c>
      <c r="AB29"/>
      <c r="AC29"/>
      <c r="AD29"/>
      <c r="AE29"/>
      <c r="AF29"/>
      <c r="AH29"/>
      <c r="AI29"/>
      <c r="AJ29"/>
      <c r="AK29"/>
      <c r="AL29"/>
      <c r="AN29" s="59">
        <v>1746</v>
      </c>
      <c r="AO29" s="59">
        <v>1422</v>
      </c>
      <c r="AP29" s="59">
        <v>116</v>
      </c>
      <c r="AQ29" s="59" t="s">
        <v>101</v>
      </c>
      <c r="AR29" s="197"/>
    </row>
    <row r="30" spans="1:44" x14ac:dyDescent="0.2">
      <c r="A30" s="10" t="s">
        <v>28</v>
      </c>
      <c r="B30" s="10" t="s">
        <v>15</v>
      </c>
      <c r="C30" s="122" t="s">
        <v>112</v>
      </c>
      <c r="D30" s="11" t="s">
        <v>123</v>
      </c>
      <c r="E30" s="10">
        <v>10</v>
      </c>
      <c r="F30" s="10"/>
      <c r="G30" s="10"/>
      <c r="H30" s="17">
        <v>1</v>
      </c>
      <c r="I30" s="17"/>
      <c r="J30" s="17"/>
      <c r="K30" s="10">
        <f t="shared" si="1"/>
        <v>140</v>
      </c>
      <c r="L30" s="24">
        <v>140</v>
      </c>
      <c r="M30" s="19">
        <v>0</v>
      </c>
      <c r="N30" s="19"/>
      <c r="O30" s="127"/>
      <c r="P30" s="5">
        <f>E30*14</f>
        <v>140</v>
      </c>
      <c r="Q30" s="5">
        <f>F30*13</f>
        <v>0</v>
      </c>
      <c r="R30" s="5">
        <f>G30*11</f>
        <v>0</v>
      </c>
      <c r="S30" s="5">
        <f t="shared" si="0"/>
        <v>140</v>
      </c>
      <c r="T30" s="8">
        <f>H30*14</f>
        <v>14</v>
      </c>
      <c r="U30" s="8">
        <f>I30*13</f>
        <v>0</v>
      </c>
      <c r="V30" s="8">
        <f>J30*11</f>
        <v>0</v>
      </c>
      <c r="X30" s="161">
        <f>X29+X28</f>
        <v>314</v>
      </c>
      <c r="Y30" s="160">
        <f>Y29+Y28</f>
        <v>333</v>
      </c>
      <c r="Z30" s="160">
        <f>Z29+Z28</f>
        <v>29</v>
      </c>
      <c r="AA30" s="160" t="s">
        <v>25</v>
      </c>
      <c r="AB30"/>
      <c r="AC30"/>
      <c r="AD30"/>
      <c r="AE30"/>
      <c r="AF30"/>
      <c r="AH30"/>
      <c r="AI30"/>
      <c r="AJ30"/>
      <c r="AK30"/>
      <c r="AL30"/>
      <c r="AN30" s="59">
        <v>77</v>
      </c>
      <c r="AO30" s="59">
        <v>27</v>
      </c>
      <c r="AP30" s="59">
        <v>6</v>
      </c>
      <c r="AQ30" s="59" t="s">
        <v>102</v>
      </c>
      <c r="AR30" s="197"/>
    </row>
    <row r="31" spans="1:44" x14ac:dyDescent="0.2">
      <c r="A31" s="10" t="s">
        <v>28</v>
      </c>
      <c r="B31" s="10" t="s">
        <v>15</v>
      </c>
      <c r="C31" s="122" t="s">
        <v>112</v>
      </c>
      <c r="D31" s="11" t="s">
        <v>122</v>
      </c>
      <c r="E31" s="10">
        <v>10</v>
      </c>
      <c r="F31" s="10"/>
      <c r="G31" s="10"/>
      <c r="H31" s="17">
        <v>1</v>
      </c>
      <c r="I31" s="17"/>
      <c r="J31" s="17"/>
      <c r="K31" s="10">
        <f t="shared" si="1"/>
        <v>140</v>
      </c>
      <c r="L31" s="24">
        <v>140</v>
      </c>
      <c r="M31" s="19">
        <v>0</v>
      </c>
      <c r="N31" s="19"/>
      <c r="O31" s="127"/>
      <c r="P31" s="5">
        <f>E31*14</f>
        <v>140</v>
      </c>
      <c r="Q31" s="5">
        <f>F31*13</f>
        <v>0</v>
      </c>
      <c r="R31" s="5">
        <f>G31*11</f>
        <v>0</v>
      </c>
      <c r="S31" s="5">
        <f t="shared" si="0"/>
        <v>140</v>
      </c>
      <c r="T31" s="8">
        <f>H31*14</f>
        <v>14</v>
      </c>
      <c r="U31" s="8">
        <f>I31*13</f>
        <v>0</v>
      </c>
      <c r="V31" s="8">
        <f>J31*11</f>
        <v>0</v>
      </c>
      <c r="X31" s="54">
        <f>X30-SUM(E143:E284,H143:H284)</f>
        <v>-1725</v>
      </c>
      <c r="Y31" s="50">
        <f>Y30-SUM(F143:F284,I143:I284)</f>
        <v>-2028</v>
      </c>
      <c r="Z31" s="50">
        <f>Z30-SUM(G143:G284,J143:J284)</f>
        <v>-272</v>
      </c>
      <c r="AA31" s="165" t="s">
        <v>56</v>
      </c>
      <c r="AB31"/>
      <c r="AC31"/>
      <c r="AD31"/>
      <c r="AE31"/>
      <c r="AF31"/>
      <c r="AH31"/>
      <c r="AI31"/>
      <c r="AJ31"/>
      <c r="AK31"/>
      <c r="AL31"/>
      <c r="AN31" s="59">
        <v>148</v>
      </c>
      <c r="AO31" s="59">
        <v>26</v>
      </c>
      <c r="AP31" s="59">
        <v>39</v>
      </c>
      <c r="AQ31" s="59" t="s">
        <v>103</v>
      </c>
      <c r="AR31" s="197"/>
    </row>
    <row r="32" spans="1:44" x14ac:dyDescent="0.2">
      <c r="A32" s="10" t="s">
        <v>28</v>
      </c>
      <c r="B32" s="10" t="s">
        <v>15</v>
      </c>
      <c r="C32" s="122" t="s">
        <v>112</v>
      </c>
      <c r="D32" s="11" t="s">
        <v>122</v>
      </c>
      <c r="E32" s="10">
        <v>10</v>
      </c>
      <c r="F32" s="10"/>
      <c r="G32" s="10"/>
      <c r="H32" s="17">
        <v>1</v>
      </c>
      <c r="I32" s="17"/>
      <c r="J32" s="17"/>
      <c r="K32" s="10">
        <f t="shared" si="1"/>
        <v>140</v>
      </c>
      <c r="L32" s="24">
        <v>140</v>
      </c>
      <c r="M32" s="19">
        <v>0</v>
      </c>
      <c r="N32" s="19"/>
      <c r="O32" s="127"/>
      <c r="P32" s="5">
        <f>E32*14</f>
        <v>140</v>
      </c>
      <c r="Q32" s="5">
        <f>F32*13</f>
        <v>0</v>
      </c>
      <c r="R32" s="5">
        <f>G32*11</f>
        <v>0</v>
      </c>
      <c r="S32" s="5">
        <f t="shared" si="0"/>
        <v>140</v>
      </c>
      <c r="T32" s="8">
        <f>H32*14</f>
        <v>14</v>
      </c>
      <c r="U32" s="8">
        <f>I32*13</f>
        <v>0</v>
      </c>
      <c r="V32" s="8">
        <f>J32*11</f>
        <v>0</v>
      </c>
      <c r="X32" s="161">
        <v>95</v>
      </c>
      <c r="Y32" s="160">
        <v>38</v>
      </c>
      <c r="Z32" s="160">
        <v>16</v>
      </c>
      <c r="AA32" s="160" t="s">
        <v>57</v>
      </c>
      <c r="AB32"/>
      <c r="AC32"/>
      <c r="AD32"/>
      <c r="AE32"/>
      <c r="AF32"/>
      <c r="AH32"/>
      <c r="AI32"/>
      <c r="AJ32"/>
      <c r="AK32"/>
      <c r="AL32"/>
      <c r="AN32" s="59">
        <v>148</v>
      </c>
      <c r="AO32" s="59">
        <f>AO28-AO29-AO30</f>
        <v>26</v>
      </c>
      <c r="AP32" s="59">
        <v>39</v>
      </c>
      <c r="AQ32" s="59" t="s">
        <v>56</v>
      </c>
      <c r="AR32" s="197"/>
    </row>
    <row r="33" spans="1:44" x14ac:dyDescent="0.2">
      <c r="A33" s="10" t="s">
        <v>28</v>
      </c>
      <c r="B33" s="10" t="s">
        <v>22</v>
      </c>
      <c r="C33" s="122" t="s">
        <v>113</v>
      </c>
      <c r="D33" s="11" t="s">
        <v>122</v>
      </c>
      <c r="E33" s="10">
        <v>10</v>
      </c>
      <c r="F33" s="10"/>
      <c r="G33" s="10"/>
      <c r="H33" s="17">
        <v>1</v>
      </c>
      <c r="I33" s="17"/>
      <c r="J33" s="17"/>
      <c r="K33" s="10">
        <f t="shared" si="1"/>
        <v>140</v>
      </c>
      <c r="L33" s="25">
        <v>140</v>
      </c>
      <c r="M33" s="35">
        <v>0</v>
      </c>
      <c r="N33" s="19"/>
      <c r="O33" s="127"/>
      <c r="P33" s="5">
        <f>E33*14</f>
        <v>140</v>
      </c>
      <c r="Q33" s="5">
        <f>F33*13</f>
        <v>0</v>
      </c>
      <c r="R33" s="5">
        <f>G33*11</f>
        <v>0</v>
      </c>
      <c r="S33" s="5">
        <f t="shared" si="0"/>
        <v>140</v>
      </c>
      <c r="T33" s="8">
        <f>H33*14</f>
        <v>14</v>
      </c>
      <c r="U33" s="8">
        <f>I33*13</f>
        <v>0</v>
      </c>
      <c r="V33" s="8">
        <f>J33*11</f>
        <v>0</v>
      </c>
      <c r="X33" s="161">
        <v>126</v>
      </c>
      <c r="Y33" s="160">
        <v>216</v>
      </c>
      <c r="Z33" s="160">
        <v>0</v>
      </c>
      <c r="AA33" s="11">
        <v>42746</v>
      </c>
      <c r="AB33"/>
      <c r="AC33"/>
      <c r="AD33"/>
      <c r="AE33"/>
      <c r="AF33"/>
      <c r="AH33"/>
      <c r="AI33"/>
      <c r="AJ33"/>
      <c r="AK33"/>
      <c r="AL33"/>
      <c r="AN33" s="58"/>
      <c r="AO33" s="58"/>
      <c r="AP33" s="58"/>
      <c r="AQ33" s="58"/>
      <c r="AR33" s="58"/>
    </row>
    <row r="34" spans="1:44" x14ac:dyDescent="0.2">
      <c r="A34" s="10" t="s">
        <v>28</v>
      </c>
      <c r="B34" s="10" t="s">
        <v>15</v>
      </c>
      <c r="C34" s="122" t="s">
        <v>114</v>
      </c>
      <c r="D34" s="11" t="s">
        <v>122</v>
      </c>
      <c r="E34" s="10">
        <v>20</v>
      </c>
      <c r="F34" s="10"/>
      <c r="G34" s="10"/>
      <c r="H34" s="17">
        <v>2</v>
      </c>
      <c r="I34" s="17"/>
      <c r="J34" s="17"/>
      <c r="K34" s="10">
        <f t="shared" si="1"/>
        <v>280</v>
      </c>
      <c r="L34" s="24">
        <v>280</v>
      </c>
      <c r="M34" s="19">
        <v>0</v>
      </c>
      <c r="N34" s="19"/>
      <c r="O34" s="127"/>
      <c r="P34" s="5">
        <f>E34*14</f>
        <v>280</v>
      </c>
      <c r="Q34" s="5">
        <f>F34*13</f>
        <v>0</v>
      </c>
      <c r="R34" s="5">
        <f>G34*11</f>
        <v>0</v>
      </c>
      <c r="S34" s="5">
        <f t="shared" si="0"/>
        <v>280</v>
      </c>
      <c r="T34" s="8">
        <f>H34*14</f>
        <v>28</v>
      </c>
      <c r="U34" s="8">
        <f>I34*13</f>
        <v>0</v>
      </c>
      <c r="V34" s="8">
        <f>J34*11</f>
        <v>0</v>
      </c>
      <c r="X34" s="161">
        <f>X33+X32</f>
        <v>221</v>
      </c>
      <c r="Y34" s="160">
        <f>Y33+Y32</f>
        <v>254</v>
      </c>
      <c r="Z34" s="160">
        <f>Z33+Z32</f>
        <v>16</v>
      </c>
      <c r="AA34" s="160" t="s">
        <v>25</v>
      </c>
      <c r="AB34"/>
      <c r="AC34"/>
      <c r="AD34"/>
      <c r="AE34"/>
      <c r="AF34"/>
      <c r="AH34"/>
      <c r="AI34"/>
      <c r="AJ34"/>
      <c r="AK34"/>
      <c r="AL34"/>
      <c r="AM34" s="156"/>
      <c r="AN34" s="154">
        <v>148</v>
      </c>
      <c r="AO34" s="154">
        <v>26</v>
      </c>
      <c r="AP34" s="154">
        <v>39</v>
      </c>
      <c r="AQ34" s="154" t="s">
        <v>57</v>
      </c>
      <c r="AR34" s="196"/>
    </row>
    <row r="35" spans="1:44" x14ac:dyDescent="0.2">
      <c r="A35" s="10" t="s">
        <v>28</v>
      </c>
      <c r="B35" s="10" t="s">
        <v>7</v>
      </c>
      <c r="C35" s="122" t="s">
        <v>114</v>
      </c>
      <c r="D35" s="11" t="s">
        <v>122</v>
      </c>
      <c r="E35" s="10">
        <v>30</v>
      </c>
      <c r="F35" s="10"/>
      <c r="G35" s="10"/>
      <c r="H35" s="17">
        <v>3</v>
      </c>
      <c r="I35" s="17"/>
      <c r="J35" s="17"/>
      <c r="K35" s="10">
        <f t="shared" si="1"/>
        <v>420</v>
      </c>
      <c r="L35" s="18">
        <v>420</v>
      </c>
      <c r="M35" s="19">
        <v>0</v>
      </c>
      <c r="N35" s="19"/>
      <c r="O35" s="127"/>
      <c r="P35" s="5">
        <f>E35*14</f>
        <v>420</v>
      </c>
      <c r="Q35" s="5">
        <f>F35*13</f>
        <v>0</v>
      </c>
      <c r="R35" s="5">
        <f>G35*11</f>
        <v>0</v>
      </c>
      <c r="S35" s="5">
        <f t="shared" si="0"/>
        <v>420</v>
      </c>
      <c r="T35" s="8">
        <f>H35*14</f>
        <v>42</v>
      </c>
      <c r="U35" s="8">
        <f>I35*13</f>
        <v>0</v>
      </c>
      <c r="V35" s="8">
        <f>J35*11</f>
        <v>0</v>
      </c>
      <c r="X35" s="54">
        <f>X34-SUM(E160:E284,H160:H284)-AB34</f>
        <v>-1599</v>
      </c>
      <c r="Y35" s="50">
        <f>Y34-SUM(F160:F284,I160:I284)-AC34</f>
        <v>-1812</v>
      </c>
      <c r="Z35" s="50">
        <f>Z34-SUM(G160:G284,J160:J284)-AD34</f>
        <v>-272</v>
      </c>
      <c r="AA35" s="165" t="s">
        <v>56</v>
      </c>
      <c r="AB35"/>
      <c r="AC35"/>
      <c r="AD35"/>
      <c r="AE35"/>
      <c r="AF35"/>
      <c r="AH35"/>
      <c r="AI35"/>
      <c r="AJ35"/>
      <c r="AK35"/>
      <c r="AL35"/>
      <c r="AM35" s="156"/>
      <c r="AN35" s="155">
        <v>63</v>
      </c>
      <c r="AO35" s="154">
        <v>162</v>
      </c>
      <c r="AP35" s="154">
        <v>88</v>
      </c>
      <c r="AQ35" s="154" t="s">
        <v>99</v>
      </c>
      <c r="AR35" s="196"/>
    </row>
    <row r="36" spans="1:44" x14ac:dyDescent="0.2">
      <c r="A36" s="10" t="s">
        <v>28</v>
      </c>
      <c r="B36" s="10" t="s">
        <v>23</v>
      </c>
      <c r="C36" s="122" t="s">
        <v>113</v>
      </c>
      <c r="D36" s="11" t="s">
        <v>122</v>
      </c>
      <c r="E36" s="10">
        <v>100</v>
      </c>
      <c r="F36" s="10"/>
      <c r="G36" s="10"/>
      <c r="H36" s="17">
        <v>10</v>
      </c>
      <c r="I36" s="17"/>
      <c r="J36" s="17"/>
      <c r="K36" s="10">
        <f t="shared" si="1"/>
        <v>1400</v>
      </c>
      <c r="L36" s="24">
        <v>1400</v>
      </c>
      <c r="M36" s="19">
        <v>0</v>
      </c>
      <c r="N36" s="19"/>
      <c r="O36" s="127"/>
      <c r="P36" s="5">
        <f>E36*14</f>
        <v>1400</v>
      </c>
      <c r="Q36" s="5">
        <f>F36*13</f>
        <v>0</v>
      </c>
      <c r="R36" s="5">
        <f>G36*11</f>
        <v>0</v>
      </c>
      <c r="S36" s="5">
        <f t="shared" si="0"/>
        <v>1400</v>
      </c>
      <c r="T36" s="8">
        <f>H36*14</f>
        <v>140</v>
      </c>
      <c r="U36" s="8">
        <f>I36*13</f>
        <v>0</v>
      </c>
      <c r="V36" s="8">
        <f>J36*11</f>
        <v>0</v>
      </c>
      <c r="X36" s="161">
        <v>61</v>
      </c>
      <c r="Y36" s="160">
        <v>19</v>
      </c>
      <c r="Z36" s="160">
        <v>0</v>
      </c>
      <c r="AA36" s="160" t="s">
        <v>57</v>
      </c>
      <c r="AB36"/>
      <c r="AC36"/>
      <c r="AD36"/>
      <c r="AE36"/>
      <c r="AF36"/>
      <c r="AH36"/>
      <c r="AI36"/>
      <c r="AJ36"/>
      <c r="AK36"/>
      <c r="AL36"/>
      <c r="AM36" s="156"/>
      <c r="AN36" s="22">
        <v>189</v>
      </c>
      <c r="AO36" s="15">
        <v>108</v>
      </c>
      <c r="AP36" s="15">
        <v>44</v>
      </c>
      <c r="AQ36" s="15" t="s">
        <v>105</v>
      </c>
      <c r="AR36" s="196"/>
    </row>
    <row r="37" spans="1:44" x14ac:dyDescent="0.2">
      <c r="A37" s="10" t="s">
        <v>28</v>
      </c>
      <c r="B37" s="10" t="s">
        <v>15</v>
      </c>
      <c r="C37" s="122" t="s">
        <v>113</v>
      </c>
      <c r="D37" s="11" t="s">
        <v>122</v>
      </c>
      <c r="E37" s="10">
        <v>10</v>
      </c>
      <c r="F37" s="10"/>
      <c r="G37" s="10"/>
      <c r="H37" s="17">
        <v>1</v>
      </c>
      <c r="I37" s="17"/>
      <c r="J37" s="17"/>
      <c r="K37" s="10">
        <f t="shared" si="1"/>
        <v>140</v>
      </c>
      <c r="L37" s="24">
        <v>140</v>
      </c>
      <c r="M37" s="19">
        <v>0</v>
      </c>
      <c r="N37" s="19"/>
      <c r="O37" s="127"/>
      <c r="P37" s="5">
        <f>E37*14</f>
        <v>140</v>
      </c>
      <c r="Q37" s="5">
        <f>F37*13</f>
        <v>0</v>
      </c>
      <c r="R37" s="5">
        <f>G37*11</f>
        <v>0</v>
      </c>
      <c r="S37" s="5">
        <f t="shared" si="0"/>
        <v>140</v>
      </c>
      <c r="T37" s="8">
        <f>H37*14</f>
        <v>14</v>
      </c>
      <c r="U37" s="8">
        <f>I37*13</f>
        <v>0</v>
      </c>
      <c r="V37" s="8">
        <f>J37*11</f>
        <v>0</v>
      </c>
      <c r="X37" s="161">
        <v>126</v>
      </c>
      <c r="Y37" s="160">
        <v>162</v>
      </c>
      <c r="Z37" s="160">
        <v>44</v>
      </c>
      <c r="AA37" s="11">
        <v>42805</v>
      </c>
      <c r="AB37"/>
      <c r="AC37"/>
      <c r="AD37"/>
      <c r="AE37"/>
      <c r="AF37"/>
      <c r="AH37"/>
      <c r="AI37"/>
      <c r="AJ37"/>
      <c r="AK37"/>
      <c r="AL37"/>
      <c r="AM37" s="156"/>
      <c r="AN37" s="155">
        <v>189</v>
      </c>
      <c r="AO37" s="154">
        <v>162</v>
      </c>
      <c r="AP37" s="154">
        <v>0</v>
      </c>
      <c r="AQ37" s="11">
        <v>42747</v>
      </c>
      <c r="AR37" s="196"/>
    </row>
    <row r="38" spans="1:44" x14ac:dyDescent="0.2">
      <c r="A38" s="10" t="s">
        <v>28</v>
      </c>
      <c r="B38" s="10" t="s">
        <v>15</v>
      </c>
      <c r="C38" s="122" t="s">
        <v>113</v>
      </c>
      <c r="D38" s="11" t="s">
        <v>122</v>
      </c>
      <c r="E38" s="10">
        <v>10</v>
      </c>
      <c r="F38" s="10"/>
      <c r="G38" s="10"/>
      <c r="H38" s="17">
        <v>1</v>
      </c>
      <c r="I38" s="17"/>
      <c r="J38" s="17"/>
      <c r="K38" s="10">
        <f t="shared" si="1"/>
        <v>140</v>
      </c>
      <c r="L38" s="24">
        <v>140</v>
      </c>
      <c r="M38" s="19">
        <v>0</v>
      </c>
      <c r="N38" s="19"/>
      <c r="O38" s="127"/>
      <c r="P38" s="5">
        <f>E38*14</f>
        <v>140</v>
      </c>
      <c r="Q38" s="5">
        <f>F38*13</f>
        <v>0</v>
      </c>
      <c r="R38" s="5">
        <f>G38*11</f>
        <v>0</v>
      </c>
      <c r="S38" s="5">
        <f t="shared" si="0"/>
        <v>140</v>
      </c>
      <c r="T38" s="8">
        <f>H38*14</f>
        <v>14</v>
      </c>
      <c r="U38" s="8">
        <f>I38*13</f>
        <v>0</v>
      </c>
      <c r="V38" s="8">
        <f>J38*11</f>
        <v>0</v>
      </c>
      <c r="X38" s="161">
        <f>X37+X36</f>
        <v>187</v>
      </c>
      <c r="Y38" s="160">
        <f>Y37+Y36</f>
        <v>181</v>
      </c>
      <c r="Z38" s="160">
        <f>Z37+Z36</f>
        <v>44</v>
      </c>
      <c r="AA38" s="160" t="s">
        <v>25</v>
      </c>
      <c r="AB38"/>
      <c r="AC38"/>
      <c r="AD38"/>
      <c r="AE38"/>
      <c r="AF38"/>
      <c r="AH38"/>
      <c r="AI38"/>
      <c r="AJ38"/>
      <c r="AK38"/>
      <c r="AL38"/>
      <c r="AM38" s="156"/>
      <c r="AN38" s="155">
        <v>126</v>
      </c>
      <c r="AO38" s="154">
        <v>378</v>
      </c>
      <c r="AP38" s="154">
        <v>132</v>
      </c>
      <c r="AQ38" s="11">
        <v>42806</v>
      </c>
      <c r="AR38" s="196"/>
    </row>
    <row r="39" spans="1:44" x14ac:dyDescent="0.2">
      <c r="A39" s="10" t="s">
        <v>28</v>
      </c>
      <c r="B39" s="10" t="s">
        <v>15</v>
      </c>
      <c r="C39" s="122" t="s">
        <v>112</v>
      </c>
      <c r="D39" s="11" t="s">
        <v>122</v>
      </c>
      <c r="E39" s="10">
        <v>10</v>
      </c>
      <c r="F39" s="10"/>
      <c r="G39" s="10"/>
      <c r="H39" s="17">
        <v>1</v>
      </c>
      <c r="I39" s="17"/>
      <c r="J39" s="17"/>
      <c r="K39" s="10">
        <f t="shared" si="1"/>
        <v>140</v>
      </c>
      <c r="L39" s="24">
        <v>140</v>
      </c>
      <c r="M39" s="19">
        <v>0</v>
      </c>
      <c r="N39" s="19"/>
      <c r="O39" s="127"/>
      <c r="P39" s="5">
        <f>E39*14</f>
        <v>140</v>
      </c>
      <c r="Q39" s="5">
        <f>F39*13</f>
        <v>0</v>
      </c>
      <c r="R39" s="5">
        <f>G39*11</f>
        <v>0</v>
      </c>
      <c r="S39" s="5">
        <f t="shared" si="0"/>
        <v>140</v>
      </c>
      <c r="T39" s="8">
        <f>H39*14</f>
        <v>14</v>
      </c>
      <c r="U39" s="8">
        <f>I39*13</f>
        <v>0</v>
      </c>
      <c r="V39" s="8">
        <f>J39*11</f>
        <v>0</v>
      </c>
      <c r="X39" s="54">
        <f>X38-SUM(E173:E284,H173:H284)</f>
        <v>-1478</v>
      </c>
      <c r="Y39" s="50">
        <f>Y38-SUM(F173:F284,I173:I284)-AC38</f>
        <v>-1652</v>
      </c>
      <c r="Z39" s="50">
        <f>Z38-SUM(G173:G284,J173:J284)</f>
        <v>-232</v>
      </c>
      <c r="AA39" s="165" t="s">
        <v>56</v>
      </c>
      <c r="AB39"/>
      <c r="AC39"/>
      <c r="AD39"/>
      <c r="AE39"/>
      <c r="AF39"/>
      <c r="AH39"/>
      <c r="AI39"/>
      <c r="AJ39"/>
      <c r="AK39"/>
      <c r="AL39"/>
      <c r="AM39" s="156"/>
      <c r="AN39" s="155">
        <v>63</v>
      </c>
      <c r="AO39" s="154">
        <v>216</v>
      </c>
      <c r="AP39" s="154">
        <v>44</v>
      </c>
      <c r="AQ39" s="11">
        <v>42928</v>
      </c>
      <c r="AR39" s="196"/>
    </row>
    <row r="40" spans="1:44" x14ac:dyDescent="0.2">
      <c r="A40" s="10" t="s">
        <v>28</v>
      </c>
      <c r="B40" s="31" t="s">
        <v>68</v>
      </c>
      <c r="C40" s="122" t="s">
        <v>113</v>
      </c>
      <c r="D40" s="11" t="s">
        <v>121</v>
      </c>
      <c r="E40" s="10"/>
      <c r="F40" s="10">
        <v>10</v>
      </c>
      <c r="G40" s="10"/>
      <c r="H40" s="17"/>
      <c r="I40" s="17">
        <v>1</v>
      </c>
      <c r="J40" s="17"/>
      <c r="K40" s="10">
        <f t="shared" si="1"/>
        <v>130</v>
      </c>
      <c r="L40" s="25">
        <v>130</v>
      </c>
      <c r="M40" s="35">
        <v>0</v>
      </c>
      <c r="N40" s="19"/>
      <c r="O40" s="127"/>
      <c r="P40" s="5">
        <f>E40*14</f>
        <v>0</v>
      </c>
      <c r="Q40" s="5">
        <f>F40*13</f>
        <v>130</v>
      </c>
      <c r="R40" s="5">
        <f>G40*11</f>
        <v>0</v>
      </c>
      <c r="S40" s="5">
        <f t="shared" si="0"/>
        <v>130</v>
      </c>
      <c r="T40" s="8">
        <f>H40*14</f>
        <v>0</v>
      </c>
      <c r="U40" s="8">
        <f>I40*13</f>
        <v>13</v>
      </c>
      <c r="V40" s="8">
        <f>J40*11</f>
        <v>0</v>
      </c>
      <c r="X40" s="161">
        <v>55</v>
      </c>
      <c r="Y40" s="160">
        <v>81</v>
      </c>
      <c r="Z40" s="160">
        <v>44</v>
      </c>
      <c r="AA40" s="160" t="s">
        <v>57</v>
      </c>
      <c r="AB40"/>
      <c r="AC40"/>
      <c r="AD40"/>
      <c r="AE40"/>
      <c r="AF40"/>
      <c r="AH40"/>
      <c r="AI40"/>
      <c r="AJ40"/>
      <c r="AK40"/>
      <c r="AL40"/>
      <c r="AM40" s="156"/>
      <c r="AN40" s="155">
        <v>126</v>
      </c>
      <c r="AO40" s="154">
        <v>108</v>
      </c>
      <c r="AP40" s="154">
        <v>88</v>
      </c>
      <c r="AQ40" s="11">
        <v>42959</v>
      </c>
      <c r="AR40" s="196"/>
    </row>
    <row r="41" spans="1:44" x14ac:dyDescent="0.2">
      <c r="A41" s="10" t="s">
        <v>28</v>
      </c>
      <c r="B41" s="31" t="s">
        <v>68</v>
      </c>
      <c r="C41" s="122" t="s">
        <v>113</v>
      </c>
      <c r="D41" s="11" t="s">
        <v>121</v>
      </c>
      <c r="E41" s="10">
        <v>2</v>
      </c>
      <c r="F41" s="10"/>
      <c r="G41" s="10">
        <v>1</v>
      </c>
      <c r="H41" s="17"/>
      <c r="I41" s="17"/>
      <c r="J41" s="17"/>
      <c r="K41" s="10">
        <f t="shared" si="1"/>
        <v>39</v>
      </c>
      <c r="L41" s="25">
        <v>39</v>
      </c>
      <c r="M41" s="35">
        <v>0</v>
      </c>
      <c r="N41" s="19"/>
      <c r="O41" s="127"/>
      <c r="P41" s="5">
        <f>E41*14</f>
        <v>28</v>
      </c>
      <c r="Q41" s="5">
        <f>F41*13</f>
        <v>0</v>
      </c>
      <c r="R41" s="5">
        <f>G41*11</f>
        <v>11</v>
      </c>
      <c r="S41" s="5">
        <f t="shared" si="0"/>
        <v>39</v>
      </c>
      <c r="T41" s="8">
        <f>H41*14</f>
        <v>0</v>
      </c>
      <c r="U41" s="8">
        <f>I41*13</f>
        <v>0</v>
      </c>
      <c r="V41" s="8">
        <f>J41*11</f>
        <v>0</v>
      </c>
      <c r="X41" s="161">
        <v>189</v>
      </c>
      <c r="Y41" s="160">
        <v>162</v>
      </c>
      <c r="Z41" s="160">
        <v>0</v>
      </c>
      <c r="AA41" s="11">
        <v>42897</v>
      </c>
      <c r="AB41"/>
      <c r="AC41"/>
      <c r="AD41"/>
      <c r="AE41"/>
      <c r="AF41"/>
      <c r="AG41"/>
      <c r="AH41"/>
      <c r="AI41"/>
      <c r="AJ41"/>
      <c r="AK41"/>
      <c r="AL41"/>
      <c r="AM41"/>
      <c r="AN41" s="118">
        <v>63</v>
      </c>
      <c r="AO41" s="31">
        <v>270</v>
      </c>
      <c r="AP41" s="31">
        <v>0</v>
      </c>
      <c r="AQ41" s="32">
        <v>43020</v>
      </c>
      <c r="AR41" s="196"/>
    </row>
    <row r="42" spans="1:44" x14ac:dyDescent="0.2">
      <c r="A42" s="10" t="s">
        <v>28</v>
      </c>
      <c r="B42" s="10" t="s">
        <v>15</v>
      </c>
      <c r="C42" s="122" t="s">
        <v>112</v>
      </c>
      <c r="D42" s="11" t="s">
        <v>120</v>
      </c>
      <c r="E42" s="10">
        <v>10</v>
      </c>
      <c r="F42" s="10"/>
      <c r="G42" s="10"/>
      <c r="H42" s="17">
        <v>1</v>
      </c>
      <c r="I42" s="17"/>
      <c r="J42" s="17"/>
      <c r="K42" s="10">
        <f t="shared" si="1"/>
        <v>140</v>
      </c>
      <c r="L42" s="25">
        <v>140</v>
      </c>
      <c r="M42" s="35">
        <v>0</v>
      </c>
      <c r="N42" s="19"/>
      <c r="O42" s="127"/>
      <c r="P42" s="5">
        <f>E42*14</f>
        <v>140</v>
      </c>
      <c r="Q42" s="5">
        <f>F42*13</f>
        <v>0</v>
      </c>
      <c r="R42" s="5">
        <f>G42*11</f>
        <v>0</v>
      </c>
      <c r="S42" s="5">
        <f t="shared" si="0"/>
        <v>140</v>
      </c>
      <c r="T42" s="8">
        <f>H42*14</f>
        <v>14</v>
      </c>
      <c r="U42" s="8">
        <f>I42*13</f>
        <v>0</v>
      </c>
      <c r="V42" s="8">
        <f>J42*11</f>
        <v>0</v>
      </c>
      <c r="X42" s="161">
        <f>X41+X40</f>
        <v>244</v>
      </c>
      <c r="Y42" s="160">
        <f>Y41+Y40</f>
        <v>243</v>
      </c>
      <c r="Z42" s="160">
        <f>Z40+Z41</f>
        <v>44</v>
      </c>
      <c r="AA42" s="160" t="s">
        <v>25</v>
      </c>
      <c r="AB42"/>
      <c r="AC42"/>
      <c r="AD42"/>
      <c r="AE42"/>
      <c r="AF42"/>
      <c r="AG42"/>
      <c r="AH42"/>
      <c r="AI42"/>
      <c r="AJ42"/>
      <c r="AK42"/>
      <c r="AL42"/>
      <c r="AM42"/>
      <c r="AN42" s="118">
        <v>63</v>
      </c>
      <c r="AO42" s="118">
        <v>162</v>
      </c>
      <c r="AP42" s="118">
        <v>88</v>
      </c>
      <c r="AQ42" s="154" t="s">
        <v>130</v>
      </c>
      <c r="AR42" s="196"/>
    </row>
    <row r="43" spans="1:44" s="184" customFormat="1" ht="19.5" thickBot="1" x14ac:dyDescent="0.25">
      <c r="A43" s="171" t="s">
        <v>28</v>
      </c>
      <c r="B43" s="171" t="s">
        <v>15</v>
      </c>
      <c r="C43" s="171" t="s">
        <v>113</v>
      </c>
      <c r="D43" s="172" t="s">
        <v>120</v>
      </c>
      <c r="E43" s="171">
        <v>50</v>
      </c>
      <c r="F43" s="186">
        <v>5</v>
      </c>
      <c r="G43" s="171"/>
      <c r="H43" s="173"/>
      <c r="I43" s="173">
        <v>5</v>
      </c>
      <c r="J43" s="173"/>
      <c r="K43" s="171">
        <f t="shared" ref="K43:K67" si="2">S43</f>
        <v>765</v>
      </c>
      <c r="L43" s="174">
        <v>765</v>
      </c>
      <c r="M43" s="175">
        <v>0</v>
      </c>
      <c r="N43" s="153"/>
      <c r="O43" s="176"/>
      <c r="P43" s="177">
        <f>E43*14</f>
        <v>700</v>
      </c>
      <c r="Q43" s="177">
        <f>F43*13</f>
        <v>65</v>
      </c>
      <c r="R43" s="177">
        <f>G43*11</f>
        <v>0</v>
      </c>
      <c r="S43" s="177">
        <f t="shared" si="0"/>
        <v>765</v>
      </c>
      <c r="T43" s="178">
        <f>H43*14</f>
        <v>0</v>
      </c>
      <c r="U43" s="178">
        <f>I43*13</f>
        <v>65</v>
      </c>
      <c r="V43" s="178">
        <f>J43*11</f>
        <v>0</v>
      </c>
      <c r="W43" s="177"/>
      <c r="X43" s="179">
        <f>X42-SUM(E181:E284,H181:H284)-AB42</f>
        <v>-1289</v>
      </c>
      <c r="Y43" s="180">
        <f>Y42-SUM(F181:F284,I181:I284)</f>
        <v>-1498</v>
      </c>
      <c r="Z43" s="180">
        <f>Z42-SUM(G181:G284,J181:J284)</f>
        <v>-232</v>
      </c>
      <c r="AA43" s="181" t="s">
        <v>56</v>
      </c>
      <c r="AB43" s="182"/>
      <c r="AC43" s="182"/>
      <c r="AD43" s="182"/>
      <c r="AE43" s="182"/>
      <c r="AF43" s="182"/>
      <c r="AG43" s="182"/>
      <c r="AH43" s="182"/>
      <c r="AI43" s="182"/>
      <c r="AJ43" s="182"/>
      <c r="AK43" s="182"/>
      <c r="AL43" s="182"/>
      <c r="AM43" s="182"/>
      <c r="AN43" s="183">
        <v>126</v>
      </c>
      <c r="AO43" s="183">
        <v>162</v>
      </c>
      <c r="AP43" s="183">
        <v>44</v>
      </c>
      <c r="AQ43" s="171"/>
      <c r="AR43" s="196"/>
    </row>
    <row r="44" spans="1:44" ht="19.5" thickTop="1" x14ac:dyDescent="0.2">
      <c r="A44" s="33" t="s">
        <v>30</v>
      </c>
      <c r="B44" s="33" t="s">
        <v>24</v>
      </c>
      <c r="C44" s="33" t="s">
        <v>113</v>
      </c>
      <c r="D44" s="34">
        <v>42745</v>
      </c>
      <c r="E44" s="33"/>
      <c r="F44" s="33">
        <v>10</v>
      </c>
      <c r="G44" s="33"/>
      <c r="H44" s="36"/>
      <c r="I44" s="36">
        <v>1</v>
      </c>
      <c r="J44" s="36"/>
      <c r="K44" s="33">
        <f t="shared" si="2"/>
        <v>130</v>
      </c>
      <c r="L44" s="39">
        <v>130</v>
      </c>
      <c r="M44" s="37">
        <f>K44-L44</f>
        <v>0</v>
      </c>
      <c r="N44" s="33"/>
      <c r="O44" s="127"/>
      <c r="P44" s="5">
        <f>E44*14</f>
        <v>0</v>
      </c>
      <c r="Q44" s="5">
        <f>F44*13</f>
        <v>130</v>
      </c>
      <c r="R44" s="5">
        <f>G44*11</f>
        <v>0</v>
      </c>
      <c r="S44" s="5">
        <f t="shared" ref="S44:S53" si="3">SUM(P44:R44)</f>
        <v>130</v>
      </c>
      <c r="T44" s="8">
        <f>H44*14</f>
        <v>0</v>
      </c>
      <c r="U44" s="8">
        <f>I44*13</f>
        <v>13</v>
      </c>
      <c r="V44" s="8">
        <f>J44*11</f>
        <v>0</v>
      </c>
      <c r="X44" s="169">
        <v>15</v>
      </c>
      <c r="Y44" s="33">
        <v>70</v>
      </c>
      <c r="Z44" s="33">
        <v>39</v>
      </c>
      <c r="AA44" s="33" t="s">
        <v>57</v>
      </c>
      <c r="AB44"/>
      <c r="AC44"/>
      <c r="AD44"/>
      <c r="AE44"/>
      <c r="AF44"/>
      <c r="AG44"/>
      <c r="AH44"/>
      <c r="AI44"/>
      <c r="AJ44"/>
      <c r="AK44"/>
      <c r="AL44"/>
      <c r="AM44"/>
      <c r="AN44" s="170">
        <v>126</v>
      </c>
      <c r="AO44" s="170">
        <v>162</v>
      </c>
      <c r="AP44" s="170">
        <v>44</v>
      </c>
      <c r="AQ44" s="33"/>
      <c r="AR44" s="196"/>
    </row>
    <row r="45" spans="1:44" x14ac:dyDescent="0.2">
      <c r="A45" s="10" t="s">
        <v>30</v>
      </c>
      <c r="B45" s="10" t="s">
        <v>15</v>
      </c>
      <c r="C45" s="122" t="s">
        <v>112</v>
      </c>
      <c r="D45" s="34">
        <v>42745</v>
      </c>
      <c r="E45" s="10">
        <v>10</v>
      </c>
      <c r="F45" s="10"/>
      <c r="G45" s="10"/>
      <c r="H45" s="17">
        <v>1</v>
      </c>
      <c r="I45" s="17"/>
      <c r="J45" s="17"/>
      <c r="K45" s="10">
        <f t="shared" si="2"/>
        <v>140</v>
      </c>
      <c r="L45" s="26">
        <v>140</v>
      </c>
      <c r="M45" s="15">
        <f>K45-L45</f>
        <v>0</v>
      </c>
      <c r="N45" s="10"/>
      <c r="O45" s="127"/>
      <c r="P45" s="5">
        <f>E45*14</f>
        <v>140</v>
      </c>
      <c r="Q45" s="5">
        <f>F45*13</f>
        <v>0</v>
      </c>
      <c r="R45" s="5">
        <f>G45*11</f>
        <v>0</v>
      </c>
      <c r="S45" s="5">
        <f t="shared" si="3"/>
        <v>140</v>
      </c>
      <c r="T45" s="8">
        <f>H45*14</f>
        <v>14</v>
      </c>
      <c r="U45" s="8">
        <f>I45*13</f>
        <v>0</v>
      </c>
      <c r="V45" s="8">
        <f>J45*11</f>
        <v>0</v>
      </c>
      <c r="X45" s="161">
        <v>189</v>
      </c>
      <c r="Y45" s="160">
        <v>162</v>
      </c>
      <c r="Z45" s="160">
        <v>0</v>
      </c>
      <c r="AA45" s="11">
        <v>42989</v>
      </c>
      <c r="AB45"/>
      <c r="AC45"/>
      <c r="AD45"/>
      <c r="AE45"/>
      <c r="AF45"/>
      <c r="AL45" s="156"/>
      <c r="AM45" s="156"/>
      <c r="AN45" s="118">
        <v>63</v>
      </c>
      <c r="AO45" s="118">
        <v>270</v>
      </c>
      <c r="AP45" s="118">
        <v>0</v>
      </c>
      <c r="AQ45" s="154"/>
      <c r="AR45" s="196"/>
    </row>
    <row r="46" spans="1:44" x14ac:dyDescent="0.2">
      <c r="A46" s="10" t="s">
        <v>30</v>
      </c>
      <c r="B46" s="10" t="s">
        <v>15</v>
      </c>
      <c r="C46" s="122" t="s">
        <v>113</v>
      </c>
      <c r="D46" s="34">
        <v>42745</v>
      </c>
      <c r="E46" s="10">
        <v>10</v>
      </c>
      <c r="F46" s="10"/>
      <c r="G46" s="10"/>
      <c r="H46" s="17">
        <v>1</v>
      </c>
      <c r="I46" s="17"/>
      <c r="J46" s="17"/>
      <c r="K46" s="10">
        <f t="shared" si="2"/>
        <v>140</v>
      </c>
      <c r="L46" s="27">
        <v>140</v>
      </c>
      <c r="M46" s="10">
        <f>K46-L46</f>
        <v>0</v>
      </c>
      <c r="N46" s="10"/>
      <c r="O46" s="127"/>
      <c r="P46" s="5">
        <f>E46*14</f>
        <v>140</v>
      </c>
      <c r="Q46" s="5">
        <f>F46*13</f>
        <v>0</v>
      </c>
      <c r="R46" s="5">
        <f>G46*11</f>
        <v>0</v>
      </c>
      <c r="S46" s="5">
        <f t="shared" si="3"/>
        <v>140</v>
      </c>
      <c r="T46" s="8">
        <f>H46*14</f>
        <v>14</v>
      </c>
      <c r="U46" s="8">
        <f>I46*13</f>
        <v>0</v>
      </c>
      <c r="V46" s="8">
        <f>J46*11</f>
        <v>0</v>
      </c>
      <c r="X46" s="161">
        <f>X44+X45</f>
        <v>204</v>
      </c>
      <c r="Y46" s="160">
        <f>Y44+Y45</f>
        <v>232</v>
      </c>
      <c r="Z46" s="160">
        <f>Z44+Z45</f>
        <v>39</v>
      </c>
      <c r="AA46" s="160" t="s">
        <v>25</v>
      </c>
      <c r="AB46"/>
      <c r="AC46"/>
      <c r="AD46"/>
      <c r="AE46"/>
      <c r="AF46"/>
      <c r="AL46" s="156"/>
      <c r="AM46" s="156"/>
      <c r="AN46" s="118">
        <v>0</v>
      </c>
      <c r="AO46" s="118">
        <v>0</v>
      </c>
      <c r="AP46" s="118">
        <v>264</v>
      </c>
      <c r="AQ46" s="154"/>
      <c r="AR46" s="196"/>
    </row>
    <row r="47" spans="1:44" x14ac:dyDescent="0.2">
      <c r="A47" s="10" t="s">
        <v>30</v>
      </c>
      <c r="B47" s="10" t="s">
        <v>7</v>
      </c>
      <c r="C47" s="122" t="s">
        <v>114</v>
      </c>
      <c r="D47" s="11">
        <v>42865</v>
      </c>
      <c r="E47" s="10">
        <v>30</v>
      </c>
      <c r="F47" s="10"/>
      <c r="G47" s="10"/>
      <c r="H47" s="17">
        <v>3</v>
      </c>
      <c r="I47" s="17"/>
      <c r="J47" s="17"/>
      <c r="K47" s="10">
        <f t="shared" si="2"/>
        <v>420</v>
      </c>
      <c r="L47" s="30">
        <v>420</v>
      </c>
      <c r="M47" s="10">
        <f>K47-L47</f>
        <v>0</v>
      </c>
      <c r="N47" s="10"/>
      <c r="O47" s="127"/>
      <c r="P47" s="5">
        <f>E47*14</f>
        <v>420</v>
      </c>
      <c r="Q47" s="5">
        <f>F47*13</f>
        <v>0</v>
      </c>
      <c r="R47" s="5">
        <f>G47*11</f>
        <v>0</v>
      </c>
      <c r="S47" s="5">
        <f t="shared" si="3"/>
        <v>420</v>
      </c>
      <c r="T47" s="8">
        <f>H47*14</f>
        <v>42</v>
      </c>
      <c r="U47" s="8">
        <f>I47*13</f>
        <v>0</v>
      </c>
      <c r="V47" s="8">
        <f>J47*11</f>
        <v>0</v>
      </c>
      <c r="X47" s="54">
        <f>X46-SUM(E195:E284,H195:H284)</f>
        <v>-1102</v>
      </c>
      <c r="Y47" s="50">
        <f>Y46-SUM(F195:F284,I195:I284)</f>
        <v>-1336</v>
      </c>
      <c r="Z47" s="50">
        <f>Z46-SUM(G195:G284,J195:J284)</f>
        <v>-232</v>
      </c>
      <c r="AA47" s="165" t="s">
        <v>56</v>
      </c>
      <c r="AB47"/>
      <c r="AC47"/>
      <c r="AD47"/>
      <c r="AE47"/>
      <c r="AF47"/>
      <c r="AL47" s="156"/>
      <c r="AM47" s="156"/>
      <c r="AN47" s="118">
        <v>126</v>
      </c>
      <c r="AO47" s="118">
        <v>216</v>
      </c>
      <c r="AP47" s="118">
        <v>0</v>
      </c>
      <c r="AQ47" s="154"/>
      <c r="AR47" s="196"/>
    </row>
    <row r="48" spans="1:44" x14ac:dyDescent="0.2">
      <c r="A48" s="10" t="s">
        <v>30</v>
      </c>
      <c r="B48" s="10" t="s">
        <v>19</v>
      </c>
      <c r="C48" s="122" t="s">
        <v>112</v>
      </c>
      <c r="D48" s="11">
        <v>42865</v>
      </c>
      <c r="E48" s="10">
        <v>10</v>
      </c>
      <c r="F48" s="10"/>
      <c r="G48" s="10"/>
      <c r="H48" s="17">
        <v>1</v>
      </c>
      <c r="I48" s="17"/>
      <c r="J48" s="17"/>
      <c r="K48" s="10">
        <f t="shared" si="2"/>
        <v>140</v>
      </c>
      <c r="L48" s="26">
        <v>140</v>
      </c>
      <c r="M48" s="15">
        <f>K48-L48</f>
        <v>0</v>
      </c>
      <c r="N48" s="10"/>
      <c r="O48" s="127"/>
      <c r="P48" s="5">
        <f>E48*14</f>
        <v>140</v>
      </c>
      <c r="Q48" s="5">
        <f>F48*13</f>
        <v>0</v>
      </c>
      <c r="R48" s="5">
        <f>G48*11</f>
        <v>0</v>
      </c>
      <c r="S48" s="5">
        <f t="shared" si="3"/>
        <v>140</v>
      </c>
      <c r="T48" s="8">
        <f>H48*14</f>
        <v>14</v>
      </c>
      <c r="U48" s="8">
        <f>I48*13</f>
        <v>0</v>
      </c>
      <c r="V48" s="8">
        <f>J48*11</f>
        <v>0</v>
      </c>
      <c r="X48" s="161">
        <v>30</v>
      </c>
      <c r="Y48" s="160">
        <v>67</v>
      </c>
      <c r="Z48" s="160">
        <v>39</v>
      </c>
      <c r="AA48" s="160" t="s">
        <v>57</v>
      </c>
      <c r="AB48"/>
      <c r="AC48"/>
      <c r="AD48"/>
      <c r="AE48"/>
      <c r="AF48"/>
      <c r="AL48" s="156"/>
      <c r="AM48" s="156"/>
      <c r="AN48" s="118">
        <v>126</v>
      </c>
      <c r="AO48" s="118">
        <v>216</v>
      </c>
      <c r="AP48" s="118">
        <v>0</v>
      </c>
      <c r="AQ48" s="154"/>
      <c r="AR48" s="196"/>
    </row>
    <row r="49" spans="1:44" x14ac:dyDescent="0.2">
      <c r="A49" s="10" t="s">
        <v>30</v>
      </c>
      <c r="B49" s="10" t="s">
        <v>19</v>
      </c>
      <c r="C49" s="122" t="s">
        <v>112</v>
      </c>
      <c r="D49" s="11">
        <v>42865</v>
      </c>
      <c r="E49" s="10">
        <v>20</v>
      </c>
      <c r="F49" s="10"/>
      <c r="G49" s="10"/>
      <c r="H49" s="17">
        <v>2</v>
      </c>
      <c r="I49" s="17"/>
      <c r="J49" s="17"/>
      <c r="K49" s="10">
        <f t="shared" si="2"/>
        <v>280</v>
      </c>
      <c r="L49" s="26">
        <v>280</v>
      </c>
      <c r="M49" s="15">
        <f>K49-L49</f>
        <v>0</v>
      </c>
      <c r="N49" s="10"/>
      <c r="O49" s="127"/>
      <c r="P49" s="5">
        <f>E49*14</f>
        <v>280</v>
      </c>
      <c r="Q49" s="5">
        <f>F49*13</f>
        <v>0</v>
      </c>
      <c r="R49" s="5">
        <f>G49*11</f>
        <v>0</v>
      </c>
      <c r="S49" s="5">
        <f t="shared" si="3"/>
        <v>280</v>
      </c>
      <c r="T49" s="8">
        <f>H49*14</f>
        <v>28</v>
      </c>
      <c r="U49" s="8">
        <f>I49*13</f>
        <v>0</v>
      </c>
      <c r="V49" s="8">
        <f>J49*11</f>
        <v>0</v>
      </c>
      <c r="X49" s="161">
        <v>252</v>
      </c>
      <c r="Y49" s="160">
        <v>108</v>
      </c>
      <c r="Z49" s="160">
        <v>0</v>
      </c>
      <c r="AA49" s="160" t="s">
        <v>88</v>
      </c>
      <c r="AB49"/>
      <c r="AC49"/>
      <c r="AD49"/>
      <c r="AE49"/>
      <c r="AF49"/>
      <c r="AL49" s="156"/>
      <c r="AM49" s="156"/>
      <c r="AN49" s="118">
        <v>0</v>
      </c>
      <c r="AO49" s="118">
        <v>0</v>
      </c>
      <c r="AP49" s="118">
        <v>0</v>
      </c>
      <c r="AQ49" s="154"/>
      <c r="AR49" s="196"/>
    </row>
    <row r="50" spans="1:44" x14ac:dyDescent="0.2">
      <c r="A50" s="10" t="s">
        <v>30</v>
      </c>
      <c r="B50" s="10" t="s">
        <v>24</v>
      </c>
      <c r="C50" s="122" t="s">
        <v>113</v>
      </c>
      <c r="D50" s="11">
        <v>42865</v>
      </c>
      <c r="E50" s="10"/>
      <c r="F50" s="10">
        <v>20</v>
      </c>
      <c r="G50" s="10"/>
      <c r="H50" s="17"/>
      <c r="I50" s="17">
        <v>2</v>
      </c>
      <c r="J50" s="17"/>
      <c r="K50" s="10">
        <f t="shared" si="2"/>
        <v>260</v>
      </c>
      <c r="L50" s="26">
        <v>260</v>
      </c>
      <c r="M50" s="15">
        <f>K50-L50</f>
        <v>0</v>
      </c>
      <c r="N50" s="10"/>
      <c r="O50" s="127"/>
      <c r="P50" s="5">
        <f>E50*14</f>
        <v>0</v>
      </c>
      <c r="Q50" s="5">
        <f>F50*13</f>
        <v>260</v>
      </c>
      <c r="R50" s="5">
        <f>G50*11</f>
        <v>0</v>
      </c>
      <c r="S50" s="5">
        <f t="shared" si="3"/>
        <v>260</v>
      </c>
      <c r="T50" s="8">
        <f>H50*14</f>
        <v>0</v>
      </c>
      <c r="U50" s="8">
        <f>I50*13</f>
        <v>26</v>
      </c>
      <c r="V50" s="8">
        <f>J50*11</f>
        <v>0</v>
      </c>
      <c r="X50" s="161">
        <f>X49+X48</f>
        <v>282</v>
      </c>
      <c r="Y50" s="160">
        <f>Y49+Y48</f>
        <v>175</v>
      </c>
      <c r="Z50" s="160">
        <f>Z49+Z48</f>
        <v>39</v>
      </c>
      <c r="AA50" s="160" t="s">
        <v>25</v>
      </c>
      <c r="AB50"/>
      <c r="AC50"/>
      <c r="AD50"/>
      <c r="AE50"/>
      <c r="AF50"/>
      <c r="AL50" s="156">
        <f>(AM51/AM50) *100</f>
        <v>89.568487727632615</v>
      </c>
      <c r="AM50" s="156">
        <f>SUM(AN50:AP50)-AM52</f>
        <v>5052</v>
      </c>
      <c r="AN50" s="59">
        <f>SUM(AN34:AN49)</f>
        <v>1597</v>
      </c>
      <c r="AO50" s="59">
        <f>SUM(AO34:AO49)</f>
        <v>2618</v>
      </c>
      <c r="AP50" s="59">
        <f>SUM(AP34:AP49)</f>
        <v>875</v>
      </c>
      <c r="AQ50" s="59" t="s">
        <v>25</v>
      </c>
      <c r="AR50" s="196"/>
    </row>
    <row r="51" spans="1:44" ht="17.25" customHeight="1" x14ac:dyDescent="0.2">
      <c r="A51" s="10" t="s">
        <v>30</v>
      </c>
      <c r="B51" s="10" t="s">
        <v>15</v>
      </c>
      <c r="C51" s="122" t="s">
        <v>112</v>
      </c>
      <c r="D51" s="11">
        <v>42865</v>
      </c>
      <c r="E51" s="28">
        <v>10</v>
      </c>
      <c r="F51" s="28"/>
      <c r="G51" s="28"/>
      <c r="H51" s="28">
        <v>1</v>
      </c>
      <c r="I51" s="28"/>
      <c r="J51" s="28"/>
      <c r="K51" s="10">
        <v>402</v>
      </c>
      <c r="L51" s="28">
        <v>402</v>
      </c>
      <c r="M51" s="15">
        <f>K51-L51</f>
        <v>0</v>
      </c>
      <c r="N51" s="10"/>
      <c r="O51" s="127"/>
      <c r="P51" s="5">
        <f>E51*14</f>
        <v>140</v>
      </c>
      <c r="Q51" s="5">
        <f>F51*13</f>
        <v>0</v>
      </c>
      <c r="R51" s="5">
        <f>G51*11</f>
        <v>0</v>
      </c>
      <c r="S51" s="5">
        <f t="shared" si="3"/>
        <v>140</v>
      </c>
      <c r="T51" s="8">
        <f>H51*14</f>
        <v>14</v>
      </c>
      <c r="U51" s="8">
        <f>I51*13</f>
        <v>0</v>
      </c>
      <c r="V51" s="8">
        <f>J51*11</f>
        <v>0</v>
      </c>
      <c r="X51" s="54">
        <f>X50-SUM(E206:E284,H206:H284)</f>
        <v>-850</v>
      </c>
      <c r="Y51" s="50">
        <f>Y50-SUM(F206:F284,I206:I284)-AC50</f>
        <v>-1228</v>
      </c>
      <c r="Z51" s="50">
        <f>Z50-SUM(G206:G284,J206:J284)</f>
        <v>-232</v>
      </c>
      <c r="AA51" s="165" t="s">
        <v>56</v>
      </c>
      <c r="AB51"/>
      <c r="AC51"/>
      <c r="AD51"/>
      <c r="AE51"/>
      <c r="AF51"/>
      <c r="AL51" s="156"/>
      <c r="AM51" s="156">
        <f>SUM(AN51:AP51)</f>
        <v>4525</v>
      </c>
      <c r="AN51" s="59">
        <v>1442</v>
      </c>
      <c r="AO51" s="59">
        <v>2429</v>
      </c>
      <c r="AP51" s="59">
        <v>654</v>
      </c>
      <c r="AQ51" s="59" t="s">
        <v>101</v>
      </c>
      <c r="AR51" s="196"/>
    </row>
    <row r="52" spans="1:44" x14ac:dyDescent="0.2">
      <c r="A52" s="10" t="s">
        <v>30</v>
      </c>
      <c r="B52" s="10" t="s">
        <v>15</v>
      </c>
      <c r="C52" s="122" t="s">
        <v>114</v>
      </c>
      <c r="D52" s="11">
        <v>42865</v>
      </c>
      <c r="E52" s="10">
        <v>20</v>
      </c>
      <c r="F52" s="10"/>
      <c r="G52" s="10"/>
      <c r="H52" s="17">
        <v>2</v>
      </c>
      <c r="I52" s="17"/>
      <c r="J52" s="17"/>
      <c r="K52" s="10">
        <f t="shared" si="2"/>
        <v>280</v>
      </c>
      <c r="L52" s="28">
        <v>280</v>
      </c>
      <c r="M52" s="15">
        <f>K52-L52</f>
        <v>0</v>
      </c>
      <c r="N52" s="10"/>
      <c r="O52" s="127"/>
      <c r="P52" s="5">
        <f>E52*14</f>
        <v>280</v>
      </c>
      <c r="Q52" s="5">
        <f>F52*13</f>
        <v>0</v>
      </c>
      <c r="R52" s="5">
        <f>G52*11</f>
        <v>0</v>
      </c>
      <c r="S52" s="5">
        <f t="shared" si="3"/>
        <v>280</v>
      </c>
      <c r="T52" s="8">
        <f>H52*14</f>
        <v>28</v>
      </c>
      <c r="U52" s="8">
        <f>I52*13</f>
        <v>0</v>
      </c>
      <c r="V52" s="8">
        <f>J52*11</f>
        <v>0</v>
      </c>
      <c r="X52" s="161">
        <v>8</v>
      </c>
      <c r="Y52" s="160">
        <v>71</v>
      </c>
      <c r="Z52" s="160">
        <v>4</v>
      </c>
      <c r="AA52" s="160" t="s">
        <v>57</v>
      </c>
      <c r="AB52"/>
      <c r="AC52"/>
      <c r="AD52"/>
      <c r="AE52"/>
      <c r="AF52"/>
      <c r="AL52" s="156"/>
      <c r="AM52" s="156">
        <f>SUM(AN52:AP52)</f>
        <v>38</v>
      </c>
      <c r="AN52" s="59">
        <v>2</v>
      </c>
      <c r="AO52" s="59">
        <v>23</v>
      </c>
      <c r="AP52" s="59">
        <v>13</v>
      </c>
      <c r="AQ52" s="59" t="s">
        <v>102</v>
      </c>
      <c r="AR52" s="196"/>
    </row>
    <row r="53" spans="1:44" x14ac:dyDescent="0.2">
      <c r="A53" s="10" t="s">
        <v>30</v>
      </c>
      <c r="B53" s="10" t="s">
        <v>15</v>
      </c>
      <c r="C53" s="122" t="s">
        <v>112</v>
      </c>
      <c r="D53" s="11">
        <v>42865</v>
      </c>
      <c r="E53" s="10">
        <v>10</v>
      </c>
      <c r="F53" s="10"/>
      <c r="G53" s="10"/>
      <c r="H53" s="17">
        <v>1</v>
      </c>
      <c r="I53" s="17"/>
      <c r="J53" s="17"/>
      <c r="K53" s="10">
        <f t="shared" si="2"/>
        <v>140</v>
      </c>
      <c r="L53" s="26">
        <v>140</v>
      </c>
      <c r="M53" s="15">
        <f>K53-L53</f>
        <v>0</v>
      </c>
      <c r="N53" s="10"/>
      <c r="O53" s="127"/>
      <c r="P53" s="5">
        <f>E53*14</f>
        <v>140</v>
      </c>
      <c r="Q53" s="5">
        <f>F53*13</f>
        <v>0</v>
      </c>
      <c r="R53" s="5">
        <f>G53*11</f>
        <v>0</v>
      </c>
      <c r="S53" s="5">
        <f t="shared" si="3"/>
        <v>140</v>
      </c>
      <c r="T53" s="8">
        <f>H53*14</f>
        <v>14</v>
      </c>
      <c r="U53" s="8">
        <f>I53*13</f>
        <v>0</v>
      </c>
      <c r="V53" s="8">
        <f>J53*11</f>
        <v>0</v>
      </c>
      <c r="X53" s="161">
        <v>126</v>
      </c>
      <c r="Y53" s="160">
        <v>216</v>
      </c>
      <c r="Z53" s="160">
        <v>0</v>
      </c>
      <c r="AA53" s="160" t="s">
        <v>91</v>
      </c>
      <c r="AB53"/>
      <c r="AC53"/>
      <c r="AD53"/>
      <c r="AE53"/>
      <c r="AF53"/>
      <c r="AL53" s="156"/>
      <c r="AM53" s="156"/>
      <c r="AN53" s="59">
        <v>173</v>
      </c>
      <c r="AO53" s="59">
        <v>166</v>
      </c>
      <c r="AP53" s="59">
        <v>208</v>
      </c>
      <c r="AQ53" s="59" t="s">
        <v>103</v>
      </c>
      <c r="AR53" s="196"/>
    </row>
    <row r="54" spans="1:44" x14ac:dyDescent="0.2">
      <c r="A54" s="10" t="s">
        <v>30</v>
      </c>
      <c r="B54" s="10" t="s">
        <v>15</v>
      </c>
      <c r="C54" s="122" t="s">
        <v>113</v>
      </c>
      <c r="D54" s="11">
        <v>42865</v>
      </c>
      <c r="E54" s="10">
        <v>10</v>
      </c>
      <c r="F54" s="10"/>
      <c r="G54" s="10"/>
      <c r="H54" s="17">
        <v>1</v>
      </c>
      <c r="I54" s="17"/>
      <c r="J54" s="17"/>
      <c r="K54" s="10">
        <f t="shared" si="2"/>
        <v>140</v>
      </c>
      <c r="L54" s="26">
        <v>140</v>
      </c>
      <c r="M54" s="15">
        <f>K54-L54</f>
        <v>0</v>
      </c>
      <c r="N54" s="10"/>
      <c r="O54" s="127"/>
      <c r="P54" s="5">
        <f>E54*14</f>
        <v>140</v>
      </c>
      <c r="Q54" s="5">
        <f>F54*13</f>
        <v>0</v>
      </c>
      <c r="R54" s="5">
        <f>G54*11</f>
        <v>0</v>
      </c>
      <c r="S54" s="5">
        <f t="shared" ref="S54:S67" si="4">SUM(P54:R54)</f>
        <v>140</v>
      </c>
      <c r="T54" s="8">
        <f>H54*14</f>
        <v>14</v>
      </c>
      <c r="U54" s="8">
        <f>I54*13</f>
        <v>0</v>
      </c>
      <c r="V54" s="8">
        <f>J54*11</f>
        <v>0</v>
      </c>
      <c r="X54" s="161">
        <f>X52+X53</f>
        <v>134</v>
      </c>
      <c r="Y54" s="160">
        <f>Y53+Y52</f>
        <v>287</v>
      </c>
      <c r="Z54" s="160">
        <f>Z53+Z52</f>
        <v>4</v>
      </c>
      <c r="AA54" s="160" t="s">
        <v>25</v>
      </c>
      <c r="AB54"/>
      <c r="AC54"/>
      <c r="AD54"/>
      <c r="AE54"/>
      <c r="AF54"/>
      <c r="AL54" s="156"/>
      <c r="AM54" s="156"/>
      <c r="AN54" s="59">
        <v>173</v>
      </c>
      <c r="AO54" s="59">
        <v>166</v>
      </c>
      <c r="AP54" s="59">
        <v>208</v>
      </c>
      <c r="AQ54" s="59" t="s">
        <v>56</v>
      </c>
      <c r="AR54" s="196"/>
    </row>
    <row r="55" spans="1:44" x14ac:dyDescent="0.2">
      <c r="A55" s="10" t="s">
        <v>30</v>
      </c>
      <c r="B55" s="31" t="s">
        <v>68</v>
      </c>
      <c r="C55" s="122" t="s">
        <v>113</v>
      </c>
      <c r="D55" s="11">
        <v>42865</v>
      </c>
      <c r="E55" s="10">
        <v>10</v>
      </c>
      <c r="F55" s="10"/>
      <c r="G55" s="10"/>
      <c r="H55" s="17">
        <v>1</v>
      </c>
      <c r="I55" s="17"/>
      <c r="J55" s="17"/>
      <c r="K55" s="10">
        <f t="shared" si="2"/>
        <v>140</v>
      </c>
      <c r="L55" s="26">
        <v>140</v>
      </c>
      <c r="M55" s="15">
        <f>K55-L55</f>
        <v>0</v>
      </c>
      <c r="N55" s="10"/>
      <c r="O55" s="127"/>
      <c r="P55" s="5">
        <f>E55*14</f>
        <v>140</v>
      </c>
      <c r="Q55" s="5">
        <f>F55*13</f>
        <v>0</v>
      </c>
      <c r="R55" s="5">
        <f>G55*11</f>
        <v>0</v>
      </c>
      <c r="S55" s="5">
        <f t="shared" si="4"/>
        <v>140</v>
      </c>
      <c r="T55" s="8">
        <f>H55*14</f>
        <v>14</v>
      </c>
      <c r="U55" s="8">
        <f>I55*13</f>
        <v>0</v>
      </c>
      <c r="V55" s="8">
        <f>J55*11</f>
        <v>0</v>
      </c>
      <c r="X55" s="54">
        <f>X54-SUM(E215:E284,H215:H284)</f>
        <v>-756</v>
      </c>
      <c r="Y55" s="50">
        <f>Y54-SUM(F215:F284,I215:I284)-AC54</f>
        <v>-1014</v>
      </c>
      <c r="Z55" s="50">
        <f>Z54-SUM(G215:G284,J215:J284)</f>
        <v>-260</v>
      </c>
      <c r="AA55" s="165" t="s">
        <v>56</v>
      </c>
      <c r="AB55"/>
      <c r="AC55"/>
      <c r="AD55"/>
      <c r="AE55"/>
      <c r="AF55"/>
      <c r="AL55" s="156"/>
      <c r="AM55" s="156"/>
      <c r="AN55" s="157"/>
      <c r="AO55" s="157"/>
      <c r="AP55" s="157"/>
      <c r="AQ55" s="157"/>
      <c r="AR55" s="50"/>
    </row>
    <row r="56" spans="1:44" x14ac:dyDescent="0.2">
      <c r="A56" s="10" t="s">
        <v>30</v>
      </c>
      <c r="B56" s="10" t="s">
        <v>31</v>
      </c>
      <c r="C56" s="122" t="s">
        <v>114</v>
      </c>
      <c r="D56" s="11">
        <v>42865</v>
      </c>
      <c r="E56" s="10">
        <v>10</v>
      </c>
      <c r="F56" s="10">
        <v>10</v>
      </c>
      <c r="G56" s="10"/>
      <c r="H56" s="17">
        <v>1</v>
      </c>
      <c r="I56" s="17">
        <v>1</v>
      </c>
      <c r="J56" s="17"/>
      <c r="K56" s="10">
        <f t="shared" si="2"/>
        <v>270</v>
      </c>
      <c r="L56" s="26">
        <v>270</v>
      </c>
      <c r="M56" s="15">
        <f>K56-L56</f>
        <v>0</v>
      </c>
      <c r="N56" s="10"/>
      <c r="O56" s="127"/>
      <c r="P56" s="5">
        <f>E56*14</f>
        <v>140</v>
      </c>
      <c r="Q56" s="5">
        <f>F56*13</f>
        <v>130</v>
      </c>
      <c r="R56" s="5">
        <f>G56*11</f>
        <v>0</v>
      </c>
      <c r="S56" s="5">
        <f t="shared" si="4"/>
        <v>270</v>
      </c>
      <c r="T56" s="8">
        <f>H56*14</f>
        <v>14</v>
      </c>
      <c r="U56" s="8">
        <f>I56*13</f>
        <v>13</v>
      </c>
      <c r="V56" s="8">
        <f>J56*11</f>
        <v>0</v>
      </c>
      <c r="X56" s="161">
        <v>26</v>
      </c>
      <c r="Y56" s="160">
        <v>235</v>
      </c>
      <c r="Z56" s="160">
        <v>4</v>
      </c>
      <c r="AA56" s="160" t="s">
        <v>57</v>
      </c>
      <c r="AB56"/>
      <c r="AC56"/>
      <c r="AD56"/>
      <c r="AE56"/>
      <c r="AF56"/>
      <c r="AN56" s="15">
        <v>173</v>
      </c>
      <c r="AO56" s="15">
        <v>166</v>
      </c>
      <c r="AP56" s="15">
        <v>208</v>
      </c>
      <c r="AQ56" s="154" t="s">
        <v>57</v>
      </c>
    </row>
    <row r="57" spans="1:44" x14ac:dyDescent="0.2">
      <c r="A57" s="10" t="s">
        <v>30</v>
      </c>
      <c r="B57" s="10" t="s">
        <v>15</v>
      </c>
      <c r="C57" s="122" t="s">
        <v>113</v>
      </c>
      <c r="D57" s="11">
        <v>42865</v>
      </c>
      <c r="E57" s="10"/>
      <c r="F57" s="10">
        <v>100</v>
      </c>
      <c r="G57" s="10"/>
      <c r="H57" s="17"/>
      <c r="I57" s="17">
        <v>10</v>
      </c>
      <c r="J57" s="17"/>
      <c r="K57" s="10">
        <f t="shared" si="2"/>
        <v>1300</v>
      </c>
      <c r="L57" s="26">
        <v>1300</v>
      </c>
      <c r="M57" s="15">
        <f>K57-L57</f>
        <v>0</v>
      </c>
      <c r="N57" s="10"/>
      <c r="O57" s="127"/>
      <c r="P57" s="5">
        <f>E57*14</f>
        <v>0</v>
      </c>
      <c r="Q57" s="5">
        <f>F57*13</f>
        <v>1300</v>
      </c>
      <c r="R57" s="5">
        <f>G57*11</f>
        <v>0</v>
      </c>
      <c r="S57" s="5">
        <f t="shared" si="4"/>
        <v>1300</v>
      </c>
      <c r="T57" s="8">
        <f>H57*14</f>
        <v>0</v>
      </c>
      <c r="U57" s="8">
        <f>I57*13</f>
        <v>130</v>
      </c>
      <c r="V57" s="8">
        <f>J57*11</f>
        <v>0</v>
      </c>
      <c r="X57" s="161">
        <v>315</v>
      </c>
      <c r="Y57" s="160">
        <v>0</v>
      </c>
      <c r="Z57" s="160">
        <v>44</v>
      </c>
      <c r="AA57" s="160" t="s">
        <v>93</v>
      </c>
      <c r="AB57"/>
      <c r="AC57"/>
      <c r="AD57"/>
      <c r="AE57"/>
      <c r="AF57"/>
    </row>
    <row r="58" spans="1:44" x14ac:dyDescent="0.2">
      <c r="A58" s="10" t="s">
        <v>30</v>
      </c>
      <c r="B58" s="10" t="s">
        <v>7</v>
      </c>
      <c r="C58" s="122" t="s">
        <v>113</v>
      </c>
      <c r="D58" s="11">
        <v>42865</v>
      </c>
      <c r="E58" s="10">
        <v>50</v>
      </c>
      <c r="F58" s="10"/>
      <c r="G58" s="10"/>
      <c r="H58" s="17">
        <v>5</v>
      </c>
      <c r="I58" s="17"/>
      <c r="J58" s="17"/>
      <c r="K58" s="10">
        <f t="shared" si="2"/>
        <v>700</v>
      </c>
      <c r="L58" s="30">
        <v>700</v>
      </c>
      <c r="M58" s="15">
        <f>K58-L58</f>
        <v>0</v>
      </c>
      <c r="N58" s="10"/>
      <c r="O58" s="127"/>
      <c r="P58" s="5">
        <f>E58*14</f>
        <v>700</v>
      </c>
      <c r="Q58" s="5">
        <f>F58*13</f>
        <v>0</v>
      </c>
      <c r="R58" s="5">
        <f>G58*11</f>
        <v>0</v>
      </c>
      <c r="S58" s="5">
        <f t="shared" si="4"/>
        <v>700</v>
      </c>
      <c r="T58" s="8">
        <f>H58*14</f>
        <v>70</v>
      </c>
      <c r="U58" s="8">
        <f>I58*13</f>
        <v>0</v>
      </c>
      <c r="V58" s="8">
        <f>J58*11</f>
        <v>0</v>
      </c>
      <c r="X58" s="161">
        <f>X57+X56</f>
        <v>341</v>
      </c>
      <c r="Y58" s="160">
        <f>Y57+Y56</f>
        <v>235</v>
      </c>
      <c r="Z58" s="160">
        <f>Z57+Z56</f>
        <v>48</v>
      </c>
      <c r="AA58" s="160" t="s">
        <v>25</v>
      </c>
      <c r="AB58"/>
      <c r="AC58"/>
      <c r="AD58"/>
      <c r="AE58"/>
      <c r="AF58"/>
    </row>
    <row r="59" spans="1:44" x14ac:dyDescent="0.2">
      <c r="A59" s="10" t="s">
        <v>30</v>
      </c>
      <c r="B59" s="10" t="s">
        <v>14</v>
      </c>
      <c r="C59" s="122" t="s">
        <v>113</v>
      </c>
      <c r="D59" s="11">
        <v>42865</v>
      </c>
      <c r="E59" s="10">
        <v>12</v>
      </c>
      <c r="F59" s="10"/>
      <c r="G59" s="10"/>
      <c r="H59" s="17">
        <v>1</v>
      </c>
      <c r="I59" s="17"/>
      <c r="J59" s="17"/>
      <c r="K59" s="10">
        <f t="shared" si="2"/>
        <v>168</v>
      </c>
      <c r="L59" s="26">
        <v>168</v>
      </c>
      <c r="M59" s="15">
        <f>K59-L59</f>
        <v>0</v>
      </c>
      <c r="N59" s="10"/>
      <c r="O59" s="127"/>
      <c r="P59" s="5">
        <f>E59*14</f>
        <v>168</v>
      </c>
      <c r="Q59" s="5">
        <f>F59*13</f>
        <v>0</v>
      </c>
      <c r="R59" s="5">
        <f>G59*11</f>
        <v>0</v>
      </c>
      <c r="S59" s="5">
        <f t="shared" si="4"/>
        <v>168</v>
      </c>
      <c r="T59" s="8">
        <f>H59*14</f>
        <v>14</v>
      </c>
      <c r="U59" s="8">
        <f>I59*13</f>
        <v>0</v>
      </c>
      <c r="V59" s="8">
        <f>J59*11</f>
        <v>0</v>
      </c>
      <c r="X59" s="54">
        <f>X58-SUM(E224:E284,H224:H284)-AB58</f>
        <v>-441</v>
      </c>
      <c r="Y59" s="50">
        <f>Y58-SUM(F224:F284,I224:I284)-AC58</f>
        <v>-1015</v>
      </c>
      <c r="Z59" s="50">
        <f>Z58-SUM(G224:G284,J224:J284)-AD58</f>
        <v>-216</v>
      </c>
      <c r="AA59" s="165" t="s">
        <v>56</v>
      </c>
      <c r="AB59"/>
      <c r="AC59"/>
      <c r="AD59"/>
      <c r="AE59"/>
      <c r="AF59"/>
    </row>
    <row r="60" spans="1:44" x14ac:dyDescent="0.2">
      <c r="A60" s="10" t="s">
        <v>30</v>
      </c>
      <c r="B60" s="31" t="s">
        <v>68</v>
      </c>
      <c r="C60" s="122" t="s">
        <v>113</v>
      </c>
      <c r="D60" s="11">
        <v>42896</v>
      </c>
      <c r="E60" s="10">
        <v>1</v>
      </c>
      <c r="F60" s="10"/>
      <c r="G60" s="10"/>
      <c r="H60" s="17"/>
      <c r="I60" s="17"/>
      <c r="J60" s="17"/>
      <c r="K60" s="10">
        <f t="shared" si="2"/>
        <v>14</v>
      </c>
      <c r="L60" s="26">
        <v>14</v>
      </c>
      <c r="M60" s="15">
        <f>K60-L60</f>
        <v>0</v>
      </c>
      <c r="N60" s="10"/>
      <c r="O60" s="127"/>
      <c r="P60" s="5">
        <f>E60*14</f>
        <v>14</v>
      </c>
      <c r="Q60" s="5">
        <f>F60*13</f>
        <v>0</v>
      </c>
      <c r="R60" s="5">
        <f>G60*11</f>
        <v>0</v>
      </c>
      <c r="S60" s="5">
        <f t="shared" si="4"/>
        <v>14</v>
      </c>
      <c r="T60" s="8">
        <f>H60*14</f>
        <v>0</v>
      </c>
      <c r="U60" s="8">
        <f>I60*13</f>
        <v>0</v>
      </c>
      <c r="V60" s="8">
        <f>J60*11</f>
        <v>0</v>
      </c>
      <c r="X60" s="161">
        <v>2</v>
      </c>
      <c r="Y60" s="160">
        <v>73</v>
      </c>
      <c r="Z60" s="160">
        <v>9</v>
      </c>
      <c r="AA60" s="160" t="s">
        <v>57</v>
      </c>
      <c r="AB60"/>
      <c r="AC60"/>
      <c r="AD60"/>
      <c r="AE60"/>
      <c r="AF60"/>
    </row>
    <row r="61" spans="1:44" x14ac:dyDescent="0.2">
      <c r="A61" s="10" t="s">
        <v>30</v>
      </c>
      <c r="B61" s="10" t="s">
        <v>18</v>
      </c>
      <c r="C61" s="122" t="s">
        <v>113</v>
      </c>
      <c r="D61" s="11">
        <v>42896</v>
      </c>
      <c r="E61" s="10">
        <v>20</v>
      </c>
      <c r="F61" s="10">
        <v>20</v>
      </c>
      <c r="G61" s="10"/>
      <c r="H61" s="17">
        <v>2</v>
      </c>
      <c r="I61" s="17">
        <v>2</v>
      </c>
      <c r="J61" s="17"/>
      <c r="K61" s="10">
        <f t="shared" si="2"/>
        <v>540</v>
      </c>
      <c r="L61" s="30">
        <v>540</v>
      </c>
      <c r="M61" s="15">
        <f>K61-L61</f>
        <v>0</v>
      </c>
      <c r="N61" s="10"/>
      <c r="O61" s="127"/>
      <c r="P61" s="5">
        <f>E61*14</f>
        <v>280</v>
      </c>
      <c r="Q61" s="5">
        <f>F61*13</f>
        <v>260</v>
      </c>
      <c r="R61" s="5">
        <f>G61*11</f>
        <v>0</v>
      </c>
      <c r="S61" s="5">
        <f t="shared" si="4"/>
        <v>540</v>
      </c>
      <c r="T61" s="8">
        <f>H61*14</f>
        <v>28</v>
      </c>
      <c r="U61" s="8">
        <f>I61*13</f>
        <v>26</v>
      </c>
      <c r="V61" s="8">
        <f>J61*11</f>
        <v>0</v>
      </c>
      <c r="X61" s="161">
        <v>252</v>
      </c>
      <c r="Y61" s="160">
        <v>54</v>
      </c>
      <c r="Z61" s="160">
        <v>44</v>
      </c>
      <c r="AA61" s="160" t="s">
        <v>96</v>
      </c>
      <c r="AB61"/>
      <c r="AC61"/>
      <c r="AD61"/>
      <c r="AE61"/>
      <c r="AF61"/>
    </row>
    <row r="62" spans="1:44" x14ac:dyDescent="0.2">
      <c r="A62" s="10" t="s">
        <v>30</v>
      </c>
      <c r="B62" s="10" t="s">
        <v>32</v>
      </c>
      <c r="C62" s="122" t="s">
        <v>113</v>
      </c>
      <c r="D62" s="11">
        <v>42896</v>
      </c>
      <c r="E62" s="10">
        <v>10</v>
      </c>
      <c r="F62" s="10"/>
      <c r="G62" s="10"/>
      <c r="H62" s="17">
        <v>1</v>
      </c>
      <c r="I62" s="17"/>
      <c r="J62" s="17"/>
      <c r="K62" s="10">
        <f t="shared" si="2"/>
        <v>140</v>
      </c>
      <c r="L62" s="30">
        <v>140</v>
      </c>
      <c r="M62" s="10">
        <f>K62-L62</f>
        <v>0</v>
      </c>
      <c r="N62" s="10"/>
      <c r="O62" s="127"/>
      <c r="P62" s="5">
        <f>E62*14</f>
        <v>140</v>
      </c>
      <c r="Q62" s="5">
        <f>F62*13</f>
        <v>0</v>
      </c>
      <c r="R62" s="5">
        <f>G62*11</f>
        <v>0</v>
      </c>
      <c r="S62" s="5">
        <f t="shared" si="4"/>
        <v>140</v>
      </c>
      <c r="T62" s="8">
        <f>H62*14</f>
        <v>14</v>
      </c>
      <c r="U62" s="8">
        <f>I62*13</f>
        <v>0</v>
      </c>
      <c r="V62" s="8">
        <f>J62*11</f>
        <v>0</v>
      </c>
      <c r="X62" s="161">
        <f>X61+X60</f>
        <v>254</v>
      </c>
      <c r="Y62" s="160">
        <f>Y61+Y60</f>
        <v>127</v>
      </c>
      <c r="Z62" s="160">
        <f>Z61+Z60</f>
        <v>53</v>
      </c>
      <c r="AA62" s="160" t="s">
        <v>25</v>
      </c>
      <c r="AB62"/>
      <c r="AC62"/>
      <c r="AD62"/>
      <c r="AE62"/>
      <c r="AF62"/>
    </row>
    <row r="63" spans="1:44" s="12" customFormat="1" x14ac:dyDescent="0.2">
      <c r="A63" s="15" t="s">
        <v>30</v>
      </c>
      <c r="B63" s="15" t="s">
        <v>15</v>
      </c>
      <c r="C63" s="122" t="s">
        <v>113</v>
      </c>
      <c r="D63" s="16">
        <v>43018</v>
      </c>
      <c r="E63" s="15">
        <v>10</v>
      </c>
      <c r="F63" s="15"/>
      <c r="G63" s="15"/>
      <c r="H63" s="17">
        <v>1</v>
      </c>
      <c r="I63" s="17"/>
      <c r="J63" s="17"/>
      <c r="K63" s="15">
        <f t="shared" si="2"/>
        <v>140</v>
      </c>
      <c r="L63" s="30">
        <v>140</v>
      </c>
      <c r="M63" s="15">
        <f>M62</f>
        <v>0</v>
      </c>
      <c r="N63" s="15"/>
      <c r="O63" s="127"/>
      <c r="P63" s="13">
        <f>E63*14</f>
        <v>140</v>
      </c>
      <c r="Q63" s="13">
        <f>F63*13</f>
        <v>0</v>
      </c>
      <c r="R63" s="13">
        <f>G63*11</f>
        <v>0</v>
      </c>
      <c r="S63" s="13">
        <f t="shared" si="4"/>
        <v>140</v>
      </c>
      <c r="T63" s="14">
        <f>H63*14</f>
        <v>14</v>
      </c>
      <c r="U63" s="14">
        <f>I63*13</f>
        <v>0</v>
      </c>
      <c r="V63" s="14">
        <f>J63*11</f>
        <v>0</v>
      </c>
      <c r="W63" s="13"/>
      <c r="X63" s="54">
        <f>X62-SUM(E232:E241,H232:H241)</f>
        <v>159</v>
      </c>
      <c r="Y63" s="50">
        <f>Y62-SUM(F232:F241,I232:I241)</f>
        <v>26</v>
      </c>
      <c r="Z63" s="50">
        <f>Z62-SUM(G232:G241,J232:J241)</f>
        <v>53</v>
      </c>
      <c r="AA63" s="165" t="s">
        <v>56</v>
      </c>
      <c r="AB63"/>
      <c r="AC63"/>
      <c r="AD63"/>
      <c r="AE63"/>
      <c r="AF63"/>
    </row>
    <row r="64" spans="1:44" x14ac:dyDescent="0.2">
      <c r="A64" s="10" t="s">
        <v>30</v>
      </c>
      <c r="B64" s="10" t="s">
        <v>33</v>
      </c>
      <c r="C64" s="122" t="s">
        <v>114</v>
      </c>
      <c r="D64" s="11">
        <v>43018</v>
      </c>
      <c r="E64" s="10">
        <v>20</v>
      </c>
      <c r="F64" s="10"/>
      <c r="G64" s="10"/>
      <c r="H64" s="17">
        <v>2</v>
      </c>
      <c r="I64" s="17"/>
      <c r="J64" s="17"/>
      <c r="K64" s="10">
        <f t="shared" si="2"/>
        <v>280</v>
      </c>
      <c r="L64" s="30">
        <v>280</v>
      </c>
      <c r="M64" s="10">
        <f>K64-L64</f>
        <v>0</v>
      </c>
      <c r="N64" s="10"/>
      <c r="O64" s="127"/>
      <c r="P64" s="5">
        <f>E64*14</f>
        <v>280</v>
      </c>
      <c r="Q64" s="5">
        <f>F64*13</f>
        <v>0</v>
      </c>
      <c r="R64" s="5">
        <f>G64*11</f>
        <v>0</v>
      </c>
      <c r="S64" s="5">
        <f t="shared" si="4"/>
        <v>280</v>
      </c>
      <c r="T64" s="8">
        <f>H64*14</f>
        <v>28</v>
      </c>
      <c r="U64" s="8">
        <f>I64*13</f>
        <v>0</v>
      </c>
      <c r="V64" s="8">
        <f>J64*11</f>
        <v>0</v>
      </c>
      <c r="X64" s="161">
        <v>148</v>
      </c>
      <c r="Y64" s="160">
        <v>26</v>
      </c>
      <c r="Z64" s="160">
        <v>39</v>
      </c>
      <c r="AA64" s="160" t="s">
        <v>57</v>
      </c>
      <c r="AB64"/>
      <c r="AC64"/>
      <c r="AD64"/>
      <c r="AE64"/>
      <c r="AF64"/>
    </row>
    <row r="65" spans="1:33" x14ac:dyDescent="0.2">
      <c r="A65" s="10" t="s">
        <v>30</v>
      </c>
      <c r="B65" s="10" t="s">
        <v>14</v>
      </c>
      <c r="C65" s="122" t="s">
        <v>113</v>
      </c>
      <c r="D65" s="11">
        <v>43018</v>
      </c>
      <c r="E65" s="10">
        <v>10</v>
      </c>
      <c r="F65" s="10"/>
      <c r="G65" s="10"/>
      <c r="H65" s="17"/>
      <c r="I65" s="17">
        <v>1</v>
      </c>
      <c r="J65" s="17"/>
      <c r="K65" s="10">
        <f t="shared" si="2"/>
        <v>140</v>
      </c>
      <c r="L65" s="30">
        <v>140</v>
      </c>
      <c r="M65" s="10">
        <f>K65-L65</f>
        <v>0</v>
      </c>
      <c r="N65" s="10"/>
      <c r="O65" s="127"/>
      <c r="P65" s="5">
        <f>E65*14</f>
        <v>140</v>
      </c>
      <c r="Q65" s="5">
        <f>F65*13</f>
        <v>0</v>
      </c>
      <c r="R65" s="5">
        <f>G65*11</f>
        <v>0</v>
      </c>
      <c r="S65" s="5">
        <f t="shared" si="4"/>
        <v>140</v>
      </c>
      <c r="T65" s="8">
        <f>H65*14</f>
        <v>0</v>
      </c>
      <c r="U65" s="8">
        <f>I65*13</f>
        <v>13</v>
      </c>
      <c r="V65" s="8">
        <f>J65*11</f>
        <v>0</v>
      </c>
      <c r="X65" s="161">
        <v>63</v>
      </c>
      <c r="Y65" s="160">
        <v>162</v>
      </c>
      <c r="Z65" s="160">
        <v>88</v>
      </c>
      <c r="AA65" s="160" t="s">
        <v>99</v>
      </c>
      <c r="AB65"/>
      <c r="AC65"/>
      <c r="AD65"/>
      <c r="AE65"/>
      <c r="AF65"/>
    </row>
    <row r="66" spans="1:33" x14ac:dyDescent="0.2">
      <c r="A66" s="10" t="s">
        <v>30</v>
      </c>
      <c r="B66" s="10" t="s">
        <v>33</v>
      </c>
      <c r="C66" s="122" t="s">
        <v>113</v>
      </c>
      <c r="D66" s="11">
        <v>43049</v>
      </c>
      <c r="E66" s="10">
        <v>10</v>
      </c>
      <c r="F66" s="10"/>
      <c r="G66" s="10"/>
      <c r="H66" s="17">
        <v>1</v>
      </c>
      <c r="I66" s="17"/>
      <c r="J66" s="17"/>
      <c r="K66" s="10">
        <f t="shared" si="2"/>
        <v>140</v>
      </c>
      <c r="L66" s="30">
        <v>140</v>
      </c>
      <c r="M66" s="10">
        <f>K66-L66</f>
        <v>0</v>
      </c>
      <c r="N66" s="10"/>
      <c r="O66" s="127"/>
      <c r="P66" s="5">
        <f>E66*14</f>
        <v>140</v>
      </c>
      <c r="Q66" s="5">
        <f>F66*13</f>
        <v>0</v>
      </c>
      <c r="R66" s="5">
        <f>G66*11</f>
        <v>0</v>
      </c>
      <c r="S66" s="5">
        <f t="shared" si="4"/>
        <v>140</v>
      </c>
      <c r="T66" s="8">
        <f>H66*14</f>
        <v>14</v>
      </c>
      <c r="U66" s="8">
        <f>I66*13</f>
        <v>0</v>
      </c>
      <c r="V66" s="8">
        <f>J66*11</f>
        <v>0</v>
      </c>
      <c r="X66" s="161">
        <f>X65+X64</f>
        <v>211</v>
      </c>
      <c r="Y66" s="160">
        <f>Y65+Y64</f>
        <v>188</v>
      </c>
      <c r="Z66" s="160">
        <f>Z65+Z64</f>
        <v>127</v>
      </c>
      <c r="AA66" s="160" t="s">
        <v>25</v>
      </c>
      <c r="AB66"/>
      <c r="AC66"/>
      <c r="AD66"/>
      <c r="AE66"/>
      <c r="AF66"/>
    </row>
    <row r="67" spans="1:33" x14ac:dyDescent="0.45">
      <c r="A67" s="10" t="s">
        <v>30</v>
      </c>
      <c r="B67" s="9" t="s">
        <v>7</v>
      </c>
      <c r="C67" s="122" t="s">
        <v>114</v>
      </c>
      <c r="D67" s="11">
        <v>43049</v>
      </c>
      <c r="E67" s="10">
        <v>30</v>
      </c>
      <c r="F67" s="10"/>
      <c r="G67" s="10"/>
      <c r="H67" s="17">
        <v>3</v>
      </c>
      <c r="I67" s="17"/>
      <c r="J67" s="17"/>
      <c r="K67" s="10">
        <f t="shared" si="2"/>
        <v>420</v>
      </c>
      <c r="L67" s="30">
        <v>420</v>
      </c>
      <c r="M67" s="10">
        <f>K67-L67</f>
        <v>0</v>
      </c>
      <c r="N67" s="10"/>
      <c r="O67" s="127"/>
      <c r="P67" s="5">
        <f>E67*14</f>
        <v>420</v>
      </c>
      <c r="Q67" s="5">
        <f>F67*13</f>
        <v>0</v>
      </c>
      <c r="R67" s="5">
        <f>G67*11</f>
        <v>0</v>
      </c>
      <c r="S67" s="5">
        <f t="shared" si="4"/>
        <v>420</v>
      </c>
      <c r="T67" s="8">
        <f>H67*14</f>
        <v>42</v>
      </c>
      <c r="U67" s="8">
        <f>I67*13</f>
        <v>0</v>
      </c>
      <c r="V67" s="8">
        <f>J67*11</f>
        <v>0</v>
      </c>
      <c r="X67" s="54">
        <f>X66-SUM(E242:E284,H242:H284)</f>
        <v>-279</v>
      </c>
      <c r="Y67" s="54">
        <f>Y66-SUM(F242:F284,I242:I284)</f>
        <v>-814</v>
      </c>
      <c r="Z67" s="54">
        <f>Z66-SUM(G242:G284,J242:J284)</f>
        <v>-137</v>
      </c>
      <c r="AA67" s="165" t="s">
        <v>56</v>
      </c>
      <c r="AB67"/>
      <c r="AC67"/>
      <c r="AD67"/>
      <c r="AE67"/>
      <c r="AF67"/>
    </row>
    <row r="68" spans="1:33" x14ac:dyDescent="0.2">
      <c r="A68" s="10" t="s">
        <v>30</v>
      </c>
      <c r="B68" s="10" t="s">
        <v>15</v>
      </c>
      <c r="C68" s="122" t="s">
        <v>113</v>
      </c>
      <c r="D68" s="11">
        <v>43049</v>
      </c>
      <c r="E68" s="10"/>
      <c r="F68" s="10">
        <v>10</v>
      </c>
      <c r="G68" s="10"/>
      <c r="H68" s="17"/>
      <c r="I68" s="17">
        <v>1</v>
      </c>
      <c r="J68" s="17"/>
      <c r="K68" s="10">
        <f t="shared" ref="K68:K78" si="5">S68</f>
        <v>130</v>
      </c>
      <c r="L68" s="30">
        <v>130</v>
      </c>
      <c r="M68" s="10">
        <f>K68-L68</f>
        <v>0</v>
      </c>
      <c r="N68" s="10"/>
      <c r="O68" s="127"/>
      <c r="P68" s="5">
        <f>E68*14</f>
        <v>0</v>
      </c>
      <c r="Q68" s="5">
        <f>F68*13</f>
        <v>130</v>
      </c>
      <c r="R68" s="5">
        <f>G68*11</f>
        <v>0</v>
      </c>
      <c r="S68" s="5">
        <f t="shared" ref="S68:S78" si="6">SUM(P68:R68)</f>
        <v>130</v>
      </c>
      <c r="T68" s="8">
        <f>H68*14</f>
        <v>0</v>
      </c>
      <c r="U68" s="8">
        <f>I68*13</f>
        <v>13</v>
      </c>
      <c r="V68" s="8">
        <f>J68*11</f>
        <v>0</v>
      </c>
      <c r="X68" s="161">
        <v>12</v>
      </c>
      <c r="Y68" s="160">
        <v>85</v>
      </c>
      <c r="Z68" s="160">
        <v>13</v>
      </c>
      <c r="AA68" s="160" t="s">
        <v>57</v>
      </c>
      <c r="AB68"/>
      <c r="AC68"/>
      <c r="AD68"/>
      <c r="AE68"/>
      <c r="AF68"/>
      <c r="AG68"/>
    </row>
    <row r="69" spans="1:33" s="12" customFormat="1" x14ac:dyDescent="0.2">
      <c r="A69" s="15" t="s">
        <v>30</v>
      </c>
      <c r="B69" s="15" t="s">
        <v>35</v>
      </c>
      <c r="C69" s="122" t="s">
        <v>113</v>
      </c>
      <c r="D69" s="16">
        <v>43049</v>
      </c>
      <c r="E69" s="15">
        <v>10</v>
      </c>
      <c r="F69" s="15">
        <v>10</v>
      </c>
      <c r="G69" s="15">
        <v>10</v>
      </c>
      <c r="H69" s="17">
        <v>1</v>
      </c>
      <c r="I69" s="17">
        <v>1</v>
      </c>
      <c r="J69" s="17">
        <v>1</v>
      </c>
      <c r="K69" s="15">
        <f t="shared" si="5"/>
        <v>380</v>
      </c>
      <c r="L69" s="30">
        <v>380</v>
      </c>
      <c r="M69" s="15">
        <f>K69-L69</f>
        <v>0</v>
      </c>
      <c r="N69" s="15"/>
      <c r="O69" s="127"/>
      <c r="P69" s="13">
        <f>E69*14</f>
        <v>140</v>
      </c>
      <c r="Q69" s="13">
        <f>F69*13</f>
        <v>130</v>
      </c>
      <c r="R69" s="13">
        <f>G69*11</f>
        <v>110</v>
      </c>
      <c r="S69" s="13">
        <f t="shared" si="6"/>
        <v>380</v>
      </c>
      <c r="T69" s="14">
        <f>H69*14</f>
        <v>14</v>
      </c>
      <c r="U69" s="14">
        <f>I69*13</f>
        <v>13</v>
      </c>
      <c r="V69" s="14">
        <f>J69*11</f>
        <v>11</v>
      </c>
      <c r="W69" s="13"/>
      <c r="X69" s="22">
        <v>189</v>
      </c>
      <c r="Y69" s="15">
        <v>108</v>
      </c>
      <c r="Z69" s="15">
        <v>44</v>
      </c>
      <c r="AA69" s="15" t="s">
        <v>105</v>
      </c>
      <c r="AB69"/>
      <c r="AC69"/>
      <c r="AD69"/>
      <c r="AE69"/>
      <c r="AF69"/>
      <c r="AG69"/>
    </row>
    <row r="70" spans="1:33" x14ac:dyDescent="0.2">
      <c r="A70" s="10" t="s">
        <v>30</v>
      </c>
      <c r="B70" s="10" t="s">
        <v>36</v>
      </c>
      <c r="C70" s="122" t="s">
        <v>112</v>
      </c>
      <c r="D70" s="11">
        <v>43049</v>
      </c>
      <c r="E70" s="10">
        <v>10</v>
      </c>
      <c r="F70" s="10"/>
      <c r="G70" s="10"/>
      <c r="H70" s="17">
        <v>1</v>
      </c>
      <c r="I70" s="17"/>
      <c r="J70" s="17"/>
      <c r="K70" s="10">
        <f t="shared" si="5"/>
        <v>140</v>
      </c>
      <c r="L70" s="30">
        <v>140</v>
      </c>
      <c r="M70" s="10">
        <f>K70-L70</f>
        <v>0</v>
      </c>
      <c r="N70" s="10"/>
      <c r="O70" s="127"/>
      <c r="P70" s="5">
        <f>E70*14</f>
        <v>140</v>
      </c>
      <c r="Q70" s="5">
        <f>F70*13</f>
        <v>0</v>
      </c>
      <c r="R70" s="5">
        <f>G70*11</f>
        <v>0</v>
      </c>
      <c r="S70" s="5">
        <f t="shared" si="6"/>
        <v>140</v>
      </c>
      <c r="T70" s="8">
        <f>H70*14</f>
        <v>14</v>
      </c>
      <c r="U70" s="8">
        <f>I70*13</f>
        <v>0</v>
      </c>
      <c r="V70" s="8">
        <f>J70*11</f>
        <v>0</v>
      </c>
      <c r="X70" s="161">
        <f>X69+X68</f>
        <v>201</v>
      </c>
      <c r="Y70" s="160">
        <f>Y69+Y68</f>
        <v>193</v>
      </c>
      <c r="Z70" s="160">
        <f>Z69+Z68</f>
        <v>57</v>
      </c>
      <c r="AA70" s="160" t="s">
        <v>25</v>
      </c>
      <c r="AB70"/>
      <c r="AC70"/>
      <c r="AD70"/>
      <c r="AE70"/>
      <c r="AF70"/>
      <c r="AG70"/>
    </row>
    <row r="71" spans="1:33" x14ac:dyDescent="0.2">
      <c r="A71" s="10" t="s">
        <v>30</v>
      </c>
      <c r="B71" s="31" t="s">
        <v>68</v>
      </c>
      <c r="C71" s="122" t="s">
        <v>112</v>
      </c>
      <c r="D71" s="11">
        <v>43049</v>
      </c>
      <c r="E71" s="10">
        <v>10</v>
      </c>
      <c r="F71" s="10"/>
      <c r="G71" s="10"/>
      <c r="H71" s="17">
        <v>1</v>
      </c>
      <c r="I71" s="17"/>
      <c r="J71" s="17"/>
      <c r="K71" s="10">
        <f t="shared" si="5"/>
        <v>140</v>
      </c>
      <c r="L71" s="30">
        <v>140</v>
      </c>
      <c r="M71" s="10">
        <f>K71-L71</f>
        <v>0</v>
      </c>
      <c r="N71" s="10"/>
      <c r="O71" s="127"/>
      <c r="P71" s="5">
        <f>E71*14</f>
        <v>140</v>
      </c>
      <c r="Q71" s="5">
        <f>F71*13</f>
        <v>0</v>
      </c>
      <c r="R71" s="5">
        <f>G71*11</f>
        <v>0</v>
      </c>
      <c r="S71" s="5">
        <f t="shared" si="6"/>
        <v>140</v>
      </c>
      <c r="T71" s="8">
        <f>H71*14</f>
        <v>14</v>
      </c>
      <c r="U71" s="8">
        <f>I71*13</f>
        <v>0</v>
      </c>
      <c r="V71" s="8">
        <f>J71*11</f>
        <v>0</v>
      </c>
      <c r="X71" s="54">
        <f>X70-SUM(E250:E284,H250:H284)</f>
        <v>-140</v>
      </c>
      <c r="Y71" s="50">
        <f>Y70-SUM(F250:F284,I250:I284)</f>
        <v>-717</v>
      </c>
      <c r="Z71" s="50">
        <f>Z70-SUM(G250:G284,J250:J284)</f>
        <v>-100</v>
      </c>
      <c r="AA71" s="165" t="s">
        <v>56</v>
      </c>
      <c r="AB71"/>
      <c r="AC71"/>
      <c r="AD71"/>
      <c r="AE71"/>
      <c r="AF71"/>
      <c r="AG71"/>
    </row>
    <row r="72" spans="1:33" x14ac:dyDescent="0.2">
      <c r="A72" s="10" t="s">
        <v>30</v>
      </c>
      <c r="B72" s="10" t="s">
        <v>23</v>
      </c>
      <c r="C72" s="122" t="s">
        <v>112</v>
      </c>
      <c r="D72" s="11">
        <v>43049</v>
      </c>
      <c r="E72" s="10">
        <v>20</v>
      </c>
      <c r="F72" s="10">
        <v>10</v>
      </c>
      <c r="G72" s="10"/>
      <c r="H72" s="17">
        <v>2</v>
      </c>
      <c r="I72" s="17">
        <v>1</v>
      </c>
      <c r="J72" s="17"/>
      <c r="K72" s="10">
        <f t="shared" si="5"/>
        <v>410</v>
      </c>
      <c r="L72" s="30">
        <v>410</v>
      </c>
      <c r="M72" s="10">
        <f>K72-L72</f>
        <v>0</v>
      </c>
      <c r="N72" s="10"/>
      <c r="O72" s="127"/>
      <c r="P72" s="5">
        <f>E72*14</f>
        <v>280</v>
      </c>
      <c r="Q72" s="5">
        <f>F72*13</f>
        <v>130</v>
      </c>
      <c r="R72" s="5">
        <f>G72*11</f>
        <v>0</v>
      </c>
      <c r="S72" s="5">
        <f t="shared" si="6"/>
        <v>410</v>
      </c>
      <c r="T72" s="8">
        <f>H72*14</f>
        <v>28</v>
      </c>
      <c r="U72" s="8">
        <f>I72*13</f>
        <v>13</v>
      </c>
      <c r="V72" s="8">
        <f>J72*11</f>
        <v>0</v>
      </c>
      <c r="X72" s="161">
        <v>84</v>
      </c>
      <c r="Y72" s="160">
        <v>141</v>
      </c>
      <c r="Z72" s="160">
        <v>57</v>
      </c>
      <c r="AA72" s="160" t="s">
        <v>57</v>
      </c>
      <c r="AB72"/>
      <c r="AC72"/>
      <c r="AD72"/>
      <c r="AE72"/>
      <c r="AF72"/>
      <c r="AG72"/>
    </row>
    <row r="73" spans="1:33" x14ac:dyDescent="0.2">
      <c r="A73" s="10" t="s">
        <v>30</v>
      </c>
      <c r="B73" s="10" t="s">
        <v>15</v>
      </c>
      <c r="C73" s="122" t="s">
        <v>113</v>
      </c>
      <c r="D73" s="11">
        <v>43049</v>
      </c>
      <c r="E73" s="10">
        <v>2</v>
      </c>
      <c r="F73" s="10">
        <v>1</v>
      </c>
      <c r="G73" s="10"/>
      <c r="H73" s="17"/>
      <c r="I73" s="17"/>
      <c r="J73" s="17"/>
      <c r="K73" s="10">
        <f t="shared" si="5"/>
        <v>41</v>
      </c>
      <c r="L73" s="30">
        <v>41</v>
      </c>
      <c r="M73" s="10">
        <f>K73-L73</f>
        <v>0</v>
      </c>
      <c r="N73" s="10"/>
      <c r="O73" s="127"/>
      <c r="P73" s="5">
        <f>E73*14</f>
        <v>28</v>
      </c>
      <c r="Q73" s="5">
        <f>F73*13</f>
        <v>13</v>
      </c>
      <c r="R73" s="5">
        <f>G73*11</f>
        <v>0</v>
      </c>
      <c r="S73" s="5">
        <f t="shared" si="6"/>
        <v>41</v>
      </c>
      <c r="T73" s="8">
        <f>H73*14</f>
        <v>0</v>
      </c>
      <c r="U73" s="8">
        <f>I73*13</f>
        <v>0</v>
      </c>
      <c r="V73" s="8">
        <f>J73*11</f>
        <v>0</v>
      </c>
      <c r="X73" s="161">
        <v>189</v>
      </c>
      <c r="Y73" s="160">
        <v>162</v>
      </c>
      <c r="Z73" s="160">
        <v>0</v>
      </c>
      <c r="AA73" s="11">
        <v>42747</v>
      </c>
      <c r="AB73"/>
      <c r="AC73"/>
      <c r="AD73"/>
      <c r="AE73"/>
      <c r="AF73"/>
      <c r="AG73"/>
    </row>
    <row r="74" spans="1:33" x14ac:dyDescent="0.2">
      <c r="A74" s="10" t="s">
        <v>30</v>
      </c>
      <c r="B74" s="10" t="s">
        <v>15</v>
      </c>
      <c r="C74" s="122" t="s">
        <v>113</v>
      </c>
      <c r="D74" s="11">
        <v>43049</v>
      </c>
      <c r="E74" s="10"/>
      <c r="F74" s="10">
        <v>100</v>
      </c>
      <c r="G74" s="10"/>
      <c r="H74" s="17"/>
      <c r="I74" s="17">
        <v>10</v>
      </c>
      <c r="J74" s="17"/>
      <c r="K74" s="10">
        <f t="shared" si="5"/>
        <v>1300</v>
      </c>
      <c r="L74" s="30">
        <v>1300</v>
      </c>
      <c r="M74" s="10">
        <f>K74-L74</f>
        <v>0</v>
      </c>
      <c r="N74" s="10"/>
      <c r="O74" s="127"/>
      <c r="P74" s="5">
        <f>E74*14</f>
        <v>0</v>
      </c>
      <c r="Q74" s="5">
        <f>F74*13</f>
        <v>1300</v>
      </c>
      <c r="R74" s="5">
        <f>G74*11</f>
        <v>0</v>
      </c>
      <c r="S74" s="5">
        <f t="shared" si="6"/>
        <v>1300</v>
      </c>
      <c r="T74" s="8">
        <f>H74*14</f>
        <v>0</v>
      </c>
      <c r="U74" s="8">
        <f>I74*13</f>
        <v>130</v>
      </c>
      <c r="V74" s="8">
        <f>J74*11</f>
        <v>0</v>
      </c>
      <c r="X74" s="161">
        <f>X73+X72</f>
        <v>273</v>
      </c>
      <c r="Y74" s="160">
        <f>Y73+Y72</f>
        <v>303</v>
      </c>
      <c r="Z74" s="160">
        <f>Z73+Z72</f>
        <v>57</v>
      </c>
      <c r="AA74" s="160" t="s">
        <v>25</v>
      </c>
      <c r="AB74"/>
      <c r="AC74"/>
      <c r="AD74"/>
      <c r="AE74"/>
      <c r="AF74"/>
      <c r="AG74"/>
    </row>
    <row r="75" spans="1:33" x14ac:dyDescent="0.2">
      <c r="A75" s="10" t="s">
        <v>30</v>
      </c>
      <c r="B75" s="10" t="s">
        <v>15</v>
      </c>
      <c r="C75" s="122" t="s">
        <v>113</v>
      </c>
      <c r="D75" s="11">
        <v>43079</v>
      </c>
      <c r="E75" s="10">
        <v>10</v>
      </c>
      <c r="F75" s="10"/>
      <c r="G75" s="10"/>
      <c r="H75" s="17">
        <v>1</v>
      </c>
      <c r="I75" s="17"/>
      <c r="J75" s="17"/>
      <c r="K75" s="10">
        <f t="shared" si="5"/>
        <v>140</v>
      </c>
      <c r="L75" s="30">
        <v>140</v>
      </c>
      <c r="M75" s="10">
        <f>K75-L75</f>
        <v>0</v>
      </c>
      <c r="N75" s="10"/>
      <c r="O75" s="127"/>
      <c r="P75" s="5">
        <f>E75*14</f>
        <v>140</v>
      </c>
      <c r="Q75" s="5">
        <f>F75*13</f>
        <v>0</v>
      </c>
      <c r="R75" s="5">
        <f>G75*11</f>
        <v>0</v>
      </c>
      <c r="S75" s="5">
        <f t="shared" si="6"/>
        <v>140</v>
      </c>
      <c r="T75" s="8">
        <f>H75*14</f>
        <v>14</v>
      </c>
      <c r="U75" s="8">
        <f>I75*13</f>
        <v>0</v>
      </c>
      <c r="V75" s="8">
        <f>J75*11</f>
        <v>0</v>
      </c>
      <c r="X75" s="54">
        <f>X74-SUM(E254:E261,H254:H261)</f>
        <v>233</v>
      </c>
      <c r="Y75" s="50">
        <f>Y74-SUM(F254:F261,I254:I261)</f>
        <v>5</v>
      </c>
      <c r="Z75" s="50">
        <f>Z74-SUM(G254:G261,J254:J261)</f>
        <v>7</v>
      </c>
      <c r="AA75" s="165" t="s">
        <v>56</v>
      </c>
      <c r="AB75"/>
      <c r="AC75"/>
      <c r="AD75"/>
      <c r="AE75"/>
      <c r="AF75"/>
      <c r="AG75"/>
    </row>
    <row r="76" spans="1:33" x14ac:dyDescent="0.2">
      <c r="A76" s="10" t="s">
        <v>30</v>
      </c>
      <c r="B76" s="10" t="s">
        <v>15</v>
      </c>
      <c r="C76" s="122" t="s">
        <v>114</v>
      </c>
      <c r="D76" s="11">
        <v>43079</v>
      </c>
      <c r="E76" s="10">
        <v>20</v>
      </c>
      <c r="F76" s="10"/>
      <c r="G76" s="10"/>
      <c r="H76" s="17">
        <v>2</v>
      </c>
      <c r="I76" s="17"/>
      <c r="J76" s="17"/>
      <c r="K76" s="10">
        <f t="shared" si="5"/>
        <v>280</v>
      </c>
      <c r="L76" s="30">
        <v>280</v>
      </c>
      <c r="M76" s="10">
        <f>K76-L76</f>
        <v>0</v>
      </c>
      <c r="N76" s="10"/>
      <c r="O76" s="127"/>
      <c r="P76" s="5">
        <f>E76*14</f>
        <v>280</v>
      </c>
      <c r="Q76" s="5">
        <f>F76*13</f>
        <v>0</v>
      </c>
      <c r="R76" s="5">
        <f>G76*11</f>
        <v>0</v>
      </c>
      <c r="S76" s="5">
        <f t="shared" si="6"/>
        <v>280</v>
      </c>
      <c r="T76" s="8">
        <f>H76*14</f>
        <v>28</v>
      </c>
      <c r="U76" s="8">
        <f>I76*13</f>
        <v>0</v>
      </c>
      <c r="V76" s="8">
        <f>J76*11</f>
        <v>0</v>
      </c>
      <c r="X76" s="161">
        <v>233</v>
      </c>
      <c r="Y76" s="160">
        <v>5</v>
      </c>
      <c r="Z76" s="160">
        <v>7</v>
      </c>
      <c r="AA76" s="160" t="s">
        <v>57</v>
      </c>
      <c r="AB76"/>
      <c r="AC76"/>
      <c r="AD76"/>
      <c r="AE76"/>
      <c r="AF76"/>
      <c r="AG76"/>
    </row>
    <row r="77" spans="1:33" x14ac:dyDescent="0.2">
      <c r="A77" s="10" t="s">
        <v>30</v>
      </c>
      <c r="B77" s="10" t="s">
        <v>24</v>
      </c>
      <c r="C77" s="122" t="s">
        <v>113</v>
      </c>
      <c r="D77" s="11">
        <v>43079</v>
      </c>
      <c r="E77" s="10">
        <v>2</v>
      </c>
      <c r="F77" s="10">
        <v>20</v>
      </c>
      <c r="G77" s="10"/>
      <c r="H77" s="17"/>
      <c r="I77" s="17">
        <v>2</v>
      </c>
      <c r="J77" s="17"/>
      <c r="K77" s="10">
        <f t="shared" si="5"/>
        <v>288</v>
      </c>
      <c r="L77" s="30">
        <v>288</v>
      </c>
      <c r="M77" s="10">
        <f>K77-L77</f>
        <v>0</v>
      </c>
      <c r="N77" s="10"/>
      <c r="O77" s="127"/>
      <c r="P77" s="5">
        <f>E77*14</f>
        <v>28</v>
      </c>
      <c r="Q77" s="5">
        <f>F77*13</f>
        <v>260</v>
      </c>
      <c r="R77" s="5">
        <f>G77*11</f>
        <v>0</v>
      </c>
      <c r="S77" s="5">
        <f t="shared" si="6"/>
        <v>288</v>
      </c>
      <c r="T77" s="8">
        <f>H77*14</f>
        <v>0</v>
      </c>
      <c r="U77" s="8">
        <f>I77*13</f>
        <v>26</v>
      </c>
      <c r="V77" s="8">
        <f>J77*11</f>
        <v>0</v>
      </c>
      <c r="X77" s="161">
        <v>126</v>
      </c>
      <c r="Y77" s="160">
        <v>378</v>
      </c>
      <c r="Z77" s="160">
        <v>132</v>
      </c>
      <c r="AA77" s="11">
        <v>42806</v>
      </c>
      <c r="AB77"/>
      <c r="AC77"/>
      <c r="AD77"/>
      <c r="AE77"/>
      <c r="AF77"/>
      <c r="AG77"/>
    </row>
    <row r="78" spans="1:33" x14ac:dyDescent="0.2">
      <c r="A78" s="10" t="s">
        <v>30</v>
      </c>
      <c r="B78" s="10" t="s">
        <v>36</v>
      </c>
      <c r="C78" s="122" t="s">
        <v>113</v>
      </c>
      <c r="D78" s="11" t="s">
        <v>119</v>
      </c>
      <c r="E78" s="10">
        <v>15</v>
      </c>
      <c r="F78" s="10">
        <v>10</v>
      </c>
      <c r="G78" s="10"/>
      <c r="H78" s="17">
        <v>1</v>
      </c>
      <c r="I78" s="17">
        <v>1</v>
      </c>
      <c r="J78" s="17"/>
      <c r="K78" s="10">
        <f t="shared" si="5"/>
        <v>340</v>
      </c>
      <c r="L78" s="30">
        <v>340</v>
      </c>
      <c r="M78" s="10">
        <f>K78-L78</f>
        <v>0</v>
      </c>
      <c r="N78" s="10"/>
      <c r="O78" s="127"/>
      <c r="P78" s="5">
        <f>E78*14</f>
        <v>210</v>
      </c>
      <c r="Q78" s="5">
        <f>F78*13</f>
        <v>130</v>
      </c>
      <c r="R78" s="5">
        <f>G78*11</f>
        <v>0</v>
      </c>
      <c r="S78" s="5">
        <f t="shared" si="6"/>
        <v>340</v>
      </c>
      <c r="T78" s="8">
        <f>H78*14</f>
        <v>14</v>
      </c>
      <c r="U78" s="8">
        <f>I78*13</f>
        <v>13</v>
      </c>
      <c r="V78" s="8">
        <f>J78*11</f>
        <v>0</v>
      </c>
      <c r="X78" s="161">
        <f>X77+X76</f>
        <v>359</v>
      </c>
      <c r="Y78" s="160">
        <f>Y77+Y76</f>
        <v>383</v>
      </c>
      <c r="Z78" s="160">
        <f>Z77+Z76</f>
        <v>139</v>
      </c>
      <c r="AA78" s="160" t="s">
        <v>25</v>
      </c>
      <c r="AB78"/>
      <c r="AC78"/>
      <c r="AD78"/>
      <c r="AE78"/>
      <c r="AF78"/>
      <c r="AG78"/>
    </row>
    <row r="79" spans="1:33" x14ac:dyDescent="0.2">
      <c r="A79" s="10" t="s">
        <v>30</v>
      </c>
      <c r="B79" s="10" t="s">
        <v>15</v>
      </c>
      <c r="C79" s="122" t="s">
        <v>113</v>
      </c>
      <c r="D79" s="11" t="s">
        <v>119</v>
      </c>
      <c r="E79" s="10"/>
      <c r="F79" s="10">
        <v>10</v>
      </c>
      <c r="G79" s="10"/>
      <c r="H79" s="17"/>
      <c r="I79" s="17">
        <v>1</v>
      </c>
      <c r="J79" s="17"/>
      <c r="K79" s="10">
        <f t="shared" ref="K79:K139" si="7">S79</f>
        <v>130</v>
      </c>
      <c r="L79" s="30">
        <v>130</v>
      </c>
      <c r="M79" s="10">
        <f>K79-L79</f>
        <v>0</v>
      </c>
      <c r="N79" s="10"/>
      <c r="O79" s="127"/>
      <c r="P79" s="5">
        <f>E79*14</f>
        <v>0</v>
      </c>
      <c r="Q79" s="5">
        <f>F79*13</f>
        <v>130</v>
      </c>
      <c r="R79" s="5">
        <f>G79*11</f>
        <v>0</v>
      </c>
      <c r="S79" s="5">
        <f t="shared" ref="S79:S118" si="8">SUM(P79:R79)</f>
        <v>130</v>
      </c>
      <c r="T79" s="8">
        <f>H79*14</f>
        <v>0</v>
      </c>
      <c r="U79" s="8">
        <f>I79*13</f>
        <v>13</v>
      </c>
      <c r="V79" s="8">
        <f>J79*11</f>
        <v>0</v>
      </c>
      <c r="X79" s="54" t="e">
        <f>X78-SUM(E262:E276,H262:H276)-#REF!-AB82</f>
        <v>#REF!</v>
      </c>
      <c r="Y79" s="54" t="e">
        <f>Y78-SUM(F262:F276,I262:I276)-#REF!-AC82</f>
        <v>#REF!</v>
      </c>
      <c r="Z79" s="54" t="e">
        <f>Z78-SUM(G262:G276,J262:J276)-#REF!-AD78-AD82</f>
        <v>#REF!</v>
      </c>
      <c r="AA79" s="165" t="s">
        <v>56</v>
      </c>
      <c r="AB79"/>
      <c r="AC79"/>
      <c r="AD79"/>
      <c r="AE79"/>
      <c r="AF79"/>
      <c r="AG79"/>
    </row>
    <row r="80" spans="1:33" x14ac:dyDescent="0.2">
      <c r="A80" s="10" t="s">
        <v>30</v>
      </c>
      <c r="B80" s="10" t="s">
        <v>17</v>
      </c>
      <c r="C80" s="122" t="s">
        <v>113</v>
      </c>
      <c r="D80" s="11" t="s">
        <v>119</v>
      </c>
      <c r="E80" s="10">
        <v>10</v>
      </c>
      <c r="F80" s="10">
        <v>10</v>
      </c>
      <c r="G80" s="10"/>
      <c r="H80" s="17">
        <v>1</v>
      </c>
      <c r="I80" s="17">
        <v>1</v>
      </c>
      <c r="J80" s="17"/>
      <c r="K80" s="10">
        <f t="shared" si="7"/>
        <v>270</v>
      </c>
      <c r="L80" s="30">
        <v>270</v>
      </c>
      <c r="M80" s="10">
        <f>K80-L80</f>
        <v>0</v>
      </c>
      <c r="N80" s="15"/>
      <c r="O80" s="127"/>
      <c r="P80" s="5">
        <f>E80*14</f>
        <v>140</v>
      </c>
      <c r="Q80" s="5">
        <f>F80*13</f>
        <v>130</v>
      </c>
      <c r="R80" s="5">
        <f>G80*11</f>
        <v>0</v>
      </c>
      <c r="S80" s="5">
        <f t="shared" si="8"/>
        <v>270</v>
      </c>
      <c r="T80" s="8">
        <f>H80*14</f>
        <v>14</v>
      </c>
      <c r="U80" s="8">
        <f>I80*13</f>
        <v>13</v>
      </c>
      <c r="V80" s="8">
        <f>J80*11</f>
        <v>0</v>
      </c>
      <c r="X80" s="161">
        <v>184</v>
      </c>
      <c r="Y80" s="160">
        <v>120</v>
      </c>
      <c r="Z80" s="160">
        <v>31</v>
      </c>
      <c r="AA80" s="160" t="s">
        <v>57</v>
      </c>
      <c r="AB80"/>
      <c r="AC80"/>
      <c r="AD80"/>
      <c r="AE80"/>
      <c r="AF80"/>
      <c r="AG80"/>
    </row>
    <row r="81" spans="1:33" x14ac:dyDescent="0.2">
      <c r="A81" s="10" t="s">
        <v>30</v>
      </c>
      <c r="B81" s="10" t="s">
        <v>15</v>
      </c>
      <c r="C81" s="122" t="s">
        <v>113</v>
      </c>
      <c r="D81" s="11" t="s">
        <v>119</v>
      </c>
      <c r="E81" s="10"/>
      <c r="F81" s="10">
        <v>10</v>
      </c>
      <c r="G81" s="10"/>
      <c r="H81" s="17"/>
      <c r="I81" s="17">
        <v>1</v>
      </c>
      <c r="J81" s="17"/>
      <c r="K81" s="10">
        <f t="shared" si="7"/>
        <v>130</v>
      </c>
      <c r="L81" s="30">
        <v>130</v>
      </c>
      <c r="M81" s="10">
        <f>K81-L81</f>
        <v>0</v>
      </c>
      <c r="N81" s="10"/>
      <c r="O81" s="127"/>
      <c r="P81" s="5">
        <f>E81*14</f>
        <v>0</v>
      </c>
      <c r="Q81" s="5">
        <f>F81*13</f>
        <v>130</v>
      </c>
      <c r="R81" s="5">
        <f>G81*11</f>
        <v>0</v>
      </c>
      <c r="S81" s="5">
        <f t="shared" si="8"/>
        <v>130</v>
      </c>
      <c r="T81" s="8">
        <f>H81*14</f>
        <v>0</v>
      </c>
      <c r="U81" s="8">
        <f>I81*13</f>
        <v>13</v>
      </c>
      <c r="V81" s="8">
        <f>J81*11</f>
        <v>0</v>
      </c>
      <c r="X81" s="161">
        <v>63</v>
      </c>
      <c r="Y81" s="160">
        <v>216</v>
      </c>
      <c r="Z81" s="160">
        <v>44</v>
      </c>
      <c r="AA81" s="11">
        <v>42928</v>
      </c>
      <c r="AB81"/>
      <c r="AC81"/>
      <c r="AD81"/>
      <c r="AE81"/>
      <c r="AF81"/>
      <c r="AG81"/>
    </row>
    <row r="82" spans="1:33" s="12" customFormat="1" x14ac:dyDescent="0.2">
      <c r="A82" s="15" t="s">
        <v>30</v>
      </c>
      <c r="B82" s="15" t="s">
        <v>33</v>
      </c>
      <c r="C82" s="122" t="s">
        <v>113</v>
      </c>
      <c r="D82" s="11" t="s">
        <v>119</v>
      </c>
      <c r="E82" s="15">
        <v>10</v>
      </c>
      <c r="F82" s="15">
        <v>10</v>
      </c>
      <c r="G82" s="15">
        <v>10</v>
      </c>
      <c r="H82" s="17">
        <v>1</v>
      </c>
      <c r="I82" s="17">
        <v>1</v>
      </c>
      <c r="J82" s="17">
        <v>1</v>
      </c>
      <c r="K82" s="15">
        <f>S82</f>
        <v>380</v>
      </c>
      <c r="L82" s="30">
        <v>380</v>
      </c>
      <c r="M82" s="15">
        <f>K82-L82</f>
        <v>0</v>
      </c>
      <c r="N82" s="15"/>
      <c r="O82" s="127"/>
      <c r="P82" s="13">
        <f>E82*14</f>
        <v>140</v>
      </c>
      <c r="Q82" s="13">
        <f>F82*13</f>
        <v>130</v>
      </c>
      <c r="R82" s="13">
        <f>G82*11</f>
        <v>110</v>
      </c>
      <c r="S82" s="13">
        <f>SUM(P82:R82)</f>
        <v>380</v>
      </c>
      <c r="T82" s="14">
        <f>H82*14</f>
        <v>14</v>
      </c>
      <c r="U82" s="14">
        <f>I82*13</f>
        <v>13</v>
      </c>
      <c r="V82" s="14">
        <f>J82*11</f>
        <v>11</v>
      </c>
      <c r="W82" s="13"/>
      <c r="X82" s="22">
        <f>X81+X80</f>
        <v>247</v>
      </c>
      <c r="Y82" s="15">
        <f>Y81+Y80</f>
        <v>336</v>
      </c>
      <c r="Z82" s="15">
        <f>Z81+Z80</f>
        <v>75</v>
      </c>
      <c r="AA82" s="160" t="s">
        <v>25</v>
      </c>
      <c r="AB82"/>
      <c r="AC82"/>
      <c r="AD82"/>
      <c r="AE82"/>
      <c r="AF82"/>
      <c r="AG82"/>
    </row>
    <row r="83" spans="1:33" x14ac:dyDescent="0.2">
      <c r="A83" s="10" t="s">
        <v>30</v>
      </c>
      <c r="B83" s="10" t="s">
        <v>15</v>
      </c>
      <c r="C83" s="122" t="s">
        <v>113</v>
      </c>
      <c r="D83" s="11" t="s">
        <v>119</v>
      </c>
      <c r="E83" s="10">
        <v>10</v>
      </c>
      <c r="F83" s="10">
        <v>1</v>
      </c>
      <c r="G83" s="10"/>
      <c r="H83" s="17"/>
      <c r="I83" s="17">
        <v>2</v>
      </c>
      <c r="J83" s="17"/>
      <c r="K83" s="10">
        <f t="shared" si="7"/>
        <v>153</v>
      </c>
      <c r="L83" s="30">
        <v>153</v>
      </c>
      <c r="M83" s="10">
        <f>K83-L83</f>
        <v>0</v>
      </c>
      <c r="N83" s="10"/>
      <c r="O83" s="127"/>
      <c r="P83" s="5">
        <f>E83*14</f>
        <v>140</v>
      </c>
      <c r="Q83" s="5">
        <f>F83*13</f>
        <v>13</v>
      </c>
      <c r="R83" s="5">
        <f>G83*11</f>
        <v>0</v>
      </c>
      <c r="S83" s="5">
        <f t="shared" si="8"/>
        <v>153</v>
      </c>
      <c r="T83" s="8">
        <f>H83*14</f>
        <v>0</v>
      </c>
      <c r="U83" s="8">
        <f>I83*13</f>
        <v>26</v>
      </c>
      <c r="V83" s="8">
        <f>J83*11</f>
        <v>0</v>
      </c>
      <c r="X83" s="54">
        <f>X82-SUM(E277:E373,H277:H373)</f>
        <v>-696</v>
      </c>
      <c r="Y83" s="50">
        <f>Y82-SUM(F277:F373,I277:I373)</f>
        <v>-1785</v>
      </c>
      <c r="Z83" s="50">
        <f>Z82-SUM(G277:G373,J277:J373)</f>
        <v>-299</v>
      </c>
      <c r="AA83" s="165" t="s">
        <v>56</v>
      </c>
      <c r="AB83"/>
      <c r="AC83"/>
      <c r="AD83"/>
      <c r="AE83"/>
      <c r="AF83"/>
      <c r="AG83"/>
    </row>
    <row r="84" spans="1:33" x14ac:dyDescent="0.2">
      <c r="A84" s="10" t="s">
        <v>30</v>
      </c>
      <c r="B84" s="10" t="s">
        <v>36</v>
      </c>
      <c r="C84" s="122" t="s">
        <v>112</v>
      </c>
      <c r="D84" s="11" t="s">
        <v>40</v>
      </c>
      <c r="E84" s="10">
        <v>10</v>
      </c>
      <c r="F84" s="10"/>
      <c r="G84" s="10"/>
      <c r="H84" s="17">
        <v>1</v>
      </c>
      <c r="I84" s="17"/>
      <c r="J84" s="17"/>
      <c r="K84" s="10">
        <f t="shared" ref="K84:K90" si="9">S84</f>
        <v>140</v>
      </c>
      <c r="L84" s="30">
        <v>140</v>
      </c>
      <c r="M84" s="10">
        <f>K84-L84</f>
        <v>0</v>
      </c>
      <c r="N84" s="10"/>
      <c r="O84" s="127"/>
      <c r="P84" s="5">
        <f>E84*14</f>
        <v>140</v>
      </c>
      <c r="Q84" s="5">
        <f>F84*13</f>
        <v>0</v>
      </c>
      <c r="R84" s="5">
        <f>G84*11</f>
        <v>0</v>
      </c>
      <c r="S84" s="5">
        <f t="shared" ref="S84:S90" si="10">SUM(P84:R84)</f>
        <v>140</v>
      </c>
      <c r="T84" s="8">
        <f>H84*14</f>
        <v>14</v>
      </c>
      <c r="U84" s="8">
        <f>I84*13</f>
        <v>0</v>
      </c>
      <c r="V84" s="8">
        <f>J84*11</f>
        <v>0</v>
      </c>
      <c r="X84" s="161">
        <v>216</v>
      </c>
      <c r="Y84" s="160">
        <v>36</v>
      </c>
      <c r="Z84" s="160">
        <v>68</v>
      </c>
      <c r="AA84" s="160" t="s">
        <v>57</v>
      </c>
      <c r="AB84"/>
      <c r="AC84"/>
      <c r="AD84"/>
      <c r="AE84"/>
      <c r="AF84"/>
      <c r="AG84"/>
    </row>
    <row r="85" spans="1:33" x14ac:dyDescent="0.2">
      <c r="A85" s="10"/>
      <c r="B85" s="10"/>
      <c r="C85" s="122"/>
      <c r="E85" s="10"/>
      <c r="F85" s="10"/>
      <c r="G85" s="10"/>
      <c r="H85" s="17"/>
      <c r="I85" s="17"/>
      <c r="J85" s="17"/>
      <c r="K85" s="10">
        <f t="shared" si="9"/>
        <v>0</v>
      </c>
      <c r="L85" s="10"/>
      <c r="M85" s="10">
        <f>K85-L85</f>
        <v>0</v>
      </c>
      <c r="N85" s="10"/>
      <c r="O85" s="127"/>
      <c r="P85" s="5">
        <f>E85*14</f>
        <v>0</v>
      </c>
      <c r="Q85" s="5">
        <f>F85*13</f>
        <v>0</v>
      </c>
      <c r="R85" s="5">
        <f>G85*11</f>
        <v>0</v>
      </c>
      <c r="S85" s="5">
        <f t="shared" si="10"/>
        <v>0</v>
      </c>
      <c r="T85" s="8">
        <f>H85*14</f>
        <v>0</v>
      </c>
      <c r="U85" s="8">
        <f>I85*13</f>
        <v>0</v>
      </c>
      <c r="V85" s="8">
        <f>J85*11</f>
        <v>0</v>
      </c>
      <c r="X85" s="161">
        <v>126</v>
      </c>
      <c r="Y85" s="160">
        <v>108</v>
      </c>
      <c r="Z85" s="160">
        <v>88</v>
      </c>
      <c r="AA85" s="11">
        <v>42959</v>
      </c>
      <c r="AB85"/>
      <c r="AC85"/>
      <c r="AD85"/>
      <c r="AE85"/>
      <c r="AF85"/>
      <c r="AG85"/>
    </row>
    <row r="86" spans="1:33" x14ac:dyDescent="0.2">
      <c r="A86" s="10" t="s">
        <v>30</v>
      </c>
      <c r="B86" s="10" t="s">
        <v>15</v>
      </c>
      <c r="C86" s="122" t="s">
        <v>113</v>
      </c>
      <c r="D86" s="11" t="s">
        <v>40</v>
      </c>
      <c r="E86" s="10"/>
      <c r="F86" s="10">
        <v>10</v>
      </c>
      <c r="G86" s="10"/>
      <c r="H86" s="17"/>
      <c r="I86" s="17">
        <v>1</v>
      </c>
      <c r="J86" s="17"/>
      <c r="K86" s="10">
        <f t="shared" si="9"/>
        <v>130</v>
      </c>
      <c r="L86" s="30">
        <v>130</v>
      </c>
      <c r="M86" s="10">
        <f>K86-L86</f>
        <v>0</v>
      </c>
      <c r="N86" s="10"/>
      <c r="O86" s="127"/>
      <c r="P86" s="5">
        <f>E86*14</f>
        <v>0</v>
      </c>
      <c r="Q86" s="5">
        <f>F86*13</f>
        <v>130</v>
      </c>
      <c r="R86" s="5">
        <f>G86*11</f>
        <v>0</v>
      </c>
      <c r="S86" s="5">
        <f t="shared" si="10"/>
        <v>130</v>
      </c>
      <c r="T86" s="8">
        <f>H86*14</f>
        <v>0</v>
      </c>
      <c r="U86" s="8">
        <f>I86*13</f>
        <v>13</v>
      </c>
      <c r="V86" s="8">
        <f>J86*11</f>
        <v>0</v>
      </c>
      <c r="X86" s="161">
        <f>X85+X84</f>
        <v>342</v>
      </c>
      <c r="Y86" s="160">
        <f>Y85+Y84</f>
        <v>144</v>
      </c>
      <c r="Z86" s="160">
        <f>Z85+Z84</f>
        <v>156</v>
      </c>
      <c r="AA86" s="160" t="s">
        <v>25</v>
      </c>
      <c r="AB86"/>
      <c r="AC86"/>
      <c r="AD86"/>
      <c r="AE86"/>
      <c r="AF86"/>
      <c r="AG86"/>
    </row>
    <row r="87" spans="1:33" x14ac:dyDescent="0.2">
      <c r="A87" s="10" t="s">
        <v>30</v>
      </c>
      <c r="B87" s="10" t="s">
        <v>15</v>
      </c>
      <c r="C87" s="122" t="s">
        <v>113</v>
      </c>
      <c r="D87" s="11" t="s">
        <v>40</v>
      </c>
      <c r="E87" s="10">
        <v>10</v>
      </c>
      <c r="F87" s="10">
        <v>20</v>
      </c>
      <c r="G87" s="10"/>
      <c r="H87" s="17">
        <v>1</v>
      </c>
      <c r="I87" s="17">
        <v>2</v>
      </c>
      <c r="J87" s="17"/>
      <c r="K87" s="10">
        <f t="shared" si="9"/>
        <v>400</v>
      </c>
      <c r="L87" s="30">
        <v>400</v>
      </c>
      <c r="M87" s="10">
        <f>K87-L87</f>
        <v>0</v>
      </c>
      <c r="N87" s="10"/>
      <c r="O87" s="127"/>
      <c r="P87" s="5">
        <f>E87*14</f>
        <v>140</v>
      </c>
      <c r="Q87" s="5">
        <f>F87*13</f>
        <v>260</v>
      </c>
      <c r="R87" s="5">
        <f>G87*11</f>
        <v>0</v>
      </c>
      <c r="S87" s="5">
        <f t="shared" si="10"/>
        <v>400</v>
      </c>
      <c r="T87" s="8">
        <f>H87*14</f>
        <v>14</v>
      </c>
      <c r="U87" s="8">
        <f>I87*13</f>
        <v>26</v>
      </c>
      <c r="V87" s="8">
        <f>J87*11</f>
        <v>0</v>
      </c>
      <c r="X87" s="54">
        <f>X86-SUM(E283:E373,H283:H373)</f>
        <v>-570</v>
      </c>
      <c r="Y87" s="50">
        <f>Y86-SUM(F283:F373,I283:I373)-AC86-1</f>
        <v>-1678</v>
      </c>
      <c r="Z87" s="50">
        <f>Z86-SUM(G283:G373,J283:J373)-AD86</f>
        <v>-211</v>
      </c>
      <c r="AA87" s="165" t="s">
        <v>56</v>
      </c>
      <c r="AB87"/>
      <c r="AC87"/>
      <c r="AD87"/>
      <c r="AE87"/>
      <c r="AF87"/>
      <c r="AG87"/>
    </row>
    <row r="88" spans="1:33" x14ac:dyDescent="0.2">
      <c r="A88" s="10"/>
      <c r="B88" s="10"/>
      <c r="C88" s="122"/>
      <c r="D88" s="11"/>
      <c r="E88" s="10"/>
      <c r="F88" s="10"/>
      <c r="G88" s="10"/>
      <c r="H88" s="17"/>
      <c r="I88" s="17"/>
      <c r="J88" s="17"/>
      <c r="K88" s="10">
        <f t="shared" si="9"/>
        <v>0</v>
      </c>
      <c r="L88" s="10"/>
      <c r="M88" s="10">
        <f>K88-L88</f>
        <v>0</v>
      </c>
      <c r="N88" s="10"/>
      <c r="O88" s="127"/>
      <c r="P88" s="5">
        <f>E88*14</f>
        <v>0</v>
      </c>
      <c r="Q88" s="5">
        <f>F88*13</f>
        <v>0</v>
      </c>
      <c r="R88" s="5">
        <f>G88*11</f>
        <v>0</v>
      </c>
      <c r="S88" s="5">
        <f t="shared" si="10"/>
        <v>0</v>
      </c>
      <c r="T88" s="8">
        <f>H88*14</f>
        <v>0</v>
      </c>
      <c r="U88" s="8">
        <f>I88*13</f>
        <v>0</v>
      </c>
      <c r="V88" s="8">
        <f>J88*11</f>
        <v>0</v>
      </c>
      <c r="X88" s="161">
        <v>254</v>
      </c>
      <c r="Y88" s="160">
        <v>-3</v>
      </c>
      <c r="Z88" s="160">
        <v>105</v>
      </c>
      <c r="AA88" s="160" t="s">
        <v>57</v>
      </c>
      <c r="AB88"/>
      <c r="AC88"/>
      <c r="AD88"/>
      <c r="AE88"/>
      <c r="AF88"/>
      <c r="AG88"/>
    </row>
    <row r="89" spans="1:33" x14ac:dyDescent="0.2">
      <c r="A89" s="10" t="s">
        <v>30</v>
      </c>
      <c r="B89" s="10" t="s">
        <v>36</v>
      </c>
      <c r="C89" s="122" t="s">
        <v>112</v>
      </c>
      <c r="D89" s="11" t="s">
        <v>41</v>
      </c>
      <c r="E89" s="10">
        <v>10</v>
      </c>
      <c r="F89" s="10"/>
      <c r="G89" s="10"/>
      <c r="H89" s="17">
        <v>1</v>
      </c>
      <c r="I89" s="17"/>
      <c r="J89" s="17"/>
      <c r="K89" s="10">
        <f t="shared" si="9"/>
        <v>140</v>
      </c>
      <c r="L89" s="30">
        <v>140</v>
      </c>
      <c r="M89" s="10">
        <f>K89-L89</f>
        <v>0</v>
      </c>
      <c r="N89" s="10"/>
      <c r="O89" s="127"/>
      <c r="P89" s="5">
        <f>E89*14</f>
        <v>140</v>
      </c>
      <c r="Q89" s="5">
        <f>F89*13</f>
        <v>0</v>
      </c>
      <c r="R89" s="5">
        <f>G89*11</f>
        <v>0</v>
      </c>
      <c r="S89" s="5">
        <f t="shared" si="10"/>
        <v>140</v>
      </c>
      <c r="T89" s="8">
        <f>H89*14</f>
        <v>14</v>
      </c>
      <c r="U89" s="8">
        <f>I89*13</f>
        <v>0</v>
      </c>
      <c r="V89" s="8">
        <f>J89*11</f>
        <v>0</v>
      </c>
      <c r="X89" s="161">
        <v>63</v>
      </c>
      <c r="Y89" s="160">
        <v>270</v>
      </c>
      <c r="Z89" s="160">
        <v>0</v>
      </c>
      <c r="AA89" s="11">
        <v>43020</v>
      </c>
      <c r="AB89"/>
      <c r="AC89"/>
      <c r="AD89"/>
      <c r="AE89"/>
      <c r="AF89"/>
      <c r="AG89"/>
    </row>
    <row r="90" spans="1:33" x14ac:dyDescent="0.2">
      <c r="A90" s="10" t="s">
        <v>30</v>
      </c>
      <c r="B90" s="10" t="s">
        <v>33</v>
      </c>
      <c r="C90" s="122" t="s">
        <v>112</v>
      </c>
      <c r="D90" s="11" t="s">
        <v>41</v>
      </c>
      <c r="E90" s="10">
        <v>10</v>
      </c>
      <c r="F90" s="10"/>
      <c r="G90" s="10"/>
      <c r="H90" s="17">
        <v>1</v>
      </c>
      <c r="I90" s="17"/>
      <c r="J90" s="17"/>
      <c r="K90" s="10">
        <f t="shared" si="9"/>
        <v>140</v>
      </c>
      <c r="L90" s="30">
        <v>140</v>
      </c>
      <c r="M90" s="10">
        <f>K90-L90</f>
        <v>0</v>
      </c>
      <c r="N90" s="10"/>
      <c r="O90" s="127"/>
      <c r="P90" s="5">
        <f>E90*14</f>
        <v>140</v>
      </c>
      <c r="Q90" s="5">
        <f>F90*13</f>
        <v>0</v>
      </c>
      <c r="R90" s="5">
        <f>G90*11</f>
        <v>0</v>
      </c>
      <c r="S90" s="5">
        <f t="shared" si="10"/>
        <v>140</v>
      </c>
      <c r="T90" s="8">
        <f>H90*14</f>
        <v>14</v>
      </c>
      <c r="U90" s="8">
        <f>I90*13</f>
        <v>0</v>
      </c>
      <c r="V90" s="8">
        <f>J90*11</f>
        <v>0</v>
      </c>
      <c r="X90" s="161">
        <f>X89+X88</f>
        <v>317</v>
      </c>
      <c r="Y90" s="160">
        <f>Y89+Y88</f>
        <v>267</v>
      </c>
      <c r="Z90" s="160">
        <f>Z89+Z88</f>
        <v>105</v>
      </c>
      <c r="AA90" s="160" t="s">
        <v>25</v>
      </c>
      <c r="AB90"/>
      <c r="AC90"/>
      <c r="AD90"/>
      <c r="AE90"/>
      <c r="AF90"/>
      <c r="AG90"/>
    </row>
    <row r="91" spans="1:33" x14ac:dyDescent="0.2">
      <c r="A91" s="10" t="s">
        <v>30</v>
      </c>
      <c r="B91" s="10" t="s">
        <v>36</v>
      </c>
      <c r="C91" s="122" t="s">
        <v>112</v>
      </c>
      <c r="D91" s="11" t="s">
        <v>45</v>
      </c>
      <c r="E91" s="10">
        <v>10</v>
      </c>
      <c r="F91" s="10"/>
      <c r="G91" s="10"/>
      <c r="H91" s="17">
        <v>1</v>
      </c>
      <c r="I91" s="17"/>
      <c r="J91" s="17"/>
      <c r="K91" s="10">
        <f t="shared" si="7"/>
        <v>140</v>
      </c>
      <c r="L91" s="30">
        <v>140</v>
      </c>
      <c r="M91" s="10">
        <f>K91-L91</f>
        <v>0</v>
      </c>
      <c r="N91" s="10"/>
      <c r="O91" s="127"/>
      <c r="P91" s="5">
        <f>E91*14</f>
        <v>140</v>
      </c>
      <c r="Q91" s="5">
        <f>F91*13</f>
        <v>0</v>
      </c>
      <c r="R91" s="5">
        <f>G91*11</f>
        <v>0</v>
      </c>
      <c r="S91" s="5">
        <f t="shared" si="8"/>
        <v>140</v>
      </c>
      <c r="T91" s="8">
        <f>H91*14</f>
        <v>14</v>
      </c>
      <c r="U91" s="8">
        <f>I91*13</f>
        <v>0</v>
      </c>
      <c r="V91" s="8">
        <f>J91*11</f>
        <v>0</v>
      </c>
      <c r="X91" s="54">
        <f>X90-SUM(E290:E373,H290:H373)-AB90</f>
        <v>-517</v>
      </c>
      <c r="Y91" s="50">
        <f>Y90-SUM(F290:F373,I290:I373)</f>
        <v>-1415</v>
      </c>
      <c r="Z91" s="50">
        <f>Z90-SUM(G290:G373,J290:J373)-AD90</f>
        <v>-212</v>
      </c>
      <c r="AA91" s="165" t="s">
        <v>56</v>
      </c>
      <c r="AB91"/>
      <c r="AC91"/>
      <c r="AD91"/>
      <c r="AE91"/>
      <c r="AF91"/>
      <c r="AG91"/>
    </row>
    <row r="92" spans="1:33" x14ac:dyDescent="0.2">
      <c r="A92" s="10" t="s">
        <v>30</v>
      </c>
      <c r="B92" s="10" t="s">
        <v>15</v>
      </c>
      <c r="C92" s="122" t="s">
        <v>113</v>
      </c>
      <c r="D92" s="11" t="s">
        <v>45</v>
      </c>
      <c r="E92" s="10"/>
      <c r="F92" s="10">
        <v>10</v>
      </c>
      <c r="G92" s="10"/>
      <c r="H92" s="17"/>
      <c r="I92" s="17">
        <v>1</v>
      </c>
      <c r="J92" s="17"/>
      <c r="K92" s="10">
        <f t="shared" si="7"/>
        <v>130</v>
      </c>
      <c r="L92" s="30">
        <v>130</v>
      </c>
      <c r="M92" s="10">
        <f>K92-L92</f>
        <v>0</v>
      </c>
      <c r="N92" s="10"/>
      <c r="O92" s="127"/>
      <c r="P92" s="5">
        <f>E92*14</f>
        <v>0</v>
      </c>
      <c r="Q92" s="5">
        <f>F92*13</f>
        <v>130</v>
      </c>
      <c r="R92" s="5">
        <f>G92*11</f>
        <v>0</v>
      </c>
      <c r="S92" s="5">
        <f t="shared" si="8"/>
        <v>130</v>
      </c>
      <c r="T92" s="8">
        <f>H92*14</f>
        <v>0</v>
      </c>
      <c r="U92" s="8">
        <f>I92*13</f>
        <v>13</v>
      </c>
      <c r="V92" s="8">
        <f>J92*11</f>
        <v>0</v>
      </c>
      <c r="X92" s="161">
        <v>39</v>
      </c>
      <c r="Y92" s="160">
        <v>51</v>
      </c>
      <c r="Z92" s="160">
        <v>2</v>
      </c>
      <c r="AA92" s="160" t="s">
        <v>57</v>
      </c>
      <c r="AB92"/>
      <c r="AC92"/>
      <c r="AD92"/>
      <c r="AE92"/>
      <c r="AF92"/>
      <c r="AG92"/>
    </row>
    <row r="93" spans="1:33" x14ac:dyDescent="0.2">
      <c r="A93" s="10" t="s">
        <v>30</v>
      </c>
      <c r="B93" s="10" t="s">
        <v>36</v>
      </c>
      <c r="C93" s="122" t="s">
        <v>113</v>
      </c>
      <c r="D93" s="11" t="s">
        <v>45</v>
      </c>
      <c r="E93" s="10">
        <v>10</v>
      </c>
      <c r="F93" s="10"/>
      <c r="G93" s="10">
        <v>10</v>
      </c>
      <c r="H93" s="17">
        <v>1</v>
      </c>
      <c r="I93" s="17"/>
      <c r="J93" s="17">
        <v>1</v>
      </c>
      <c r="K93" s="10">
        <f t="shared" si="7"/>
        <v>250</v>
      </c>
      <c r="L93" s="30">
        <v>250</v>
      </c>
      <c r="M93" s="10">
        <f>K93-L93</f>
        <v>0</v>
      </c>
      <c r="N93" s="10"/>
      <c r="O93" s="127"/>
      <c r="P93" s="5">
        <f>E93*14</f>
        <v>140</v>
      </c>
      <c r="Q93" s="5">
        <f>F93*13</f>
        <v>0</v>
      </c>
      <c r="R93" s="5">
        <f>G93*11</f>
        <v>110</v>
      </c>
      <c r="S93" s="5">
        <f t="shared" si="8"/>
        <v>250</v>
      </c>
      <c r="T93" s="8">
        <f>H93*14</f>
        <v>14</v>
      </c>
      <c r="U93" s="8">
        <f>I93*13</f>
        <v>0</v>
      </c>
      <c r="V93" s="8">
        <f>J93*11</f>
        <v>11</v>
      </c>
      <c r="X93" s="161">
        <v>63</v>
      </c>
      <c r="Y93" s="160">
        <v>162</v>
      </c>
      <c r="Z93" s="160">
        <v>88</v>
      </c>
      <c r="AA93" s="160" t="s">
        <v>130</v>
      </c>
      <c r="AB93"/>
      <c r="AC93"/>
      <c r="AD93"/>
      <c r="AE93"/>
      <c r="AF93"/>
      <c r="AG93"/>
    </row>
    <row r="94" spans="1:33" x14ac:dyDescent="0.2">
      <c r="A94" s="10" t="s">
        <v>30</v>
      </c>
      <c r="B94" s="10" t="s">
        <v>15</v>
      </c>
      <c r="C94" s="122" t="s">
        <v>113</v>
      </c>
      <c r="D94" s="11" t="s">
        <v>45</v>
      </c>
      <c r="E94" s="10"/>
      <c r="F94" s="10">
        <v>100</v>
      </c>
      <c r="G94" s="10"/>
      <c r="H94" s="17"/>
      <c r="I94" s="17">
        <v>10</v>
      </c>
      <c r="J94" s="17"/>
      <c r="K94" s="10">
        <f t="shared" si="7"/>
        <v>1300</v>
      </c>
      <c r="L94" s="30">
        <v>1300</v>
      </c>
      <c r="M94" s="10">
        <f>K94-L94</f>
        <v>0</v>
      </c>
      <c r="N94" s="10"/>
      <c r="O94" s="127"/>
      <c r="P94" s="5">
        <f>E94*14</f>
        <v>0</v>
      </c>
      <c r="Q94" s="5">
        <f>F94*13</f>
        <v>1300</v>
      </c>
      <c r="R94" s="5">
        <f>G94*11</f>
        <v>0</v>
      </c>
      <c r="S94" s="5">
        <f t="shared" si="8"/>
        <v>1300</v>
      </c>
      <c r="T94" s="8">
        <f>H94*14</f>
        <v>0</v>
      </c>
      <c r="U94" s="8">
        <f>I94*13</f>
        <v>130</v>
      </c>
      <c r="V94" s="8">
        <f>J94*11</f>
        <v>0</v>
      </c>
      <c r="X94" s="161">
        <f>X93+X92</f>
        <v>102</v>
      </c>
      <c r="Y94" s="160">
        <f>Y93+Y92</f>
        <v>213</v>
      </c>
      <c r="Z94" s="160">
        <f>Z93+Z92</f>
        <v>90</v>
      </c>
      <c r="AA94" s="160" t="s">
        <v>25</v>
      </c>
      <c r="AB94"/>
      <c r="AC94"/>
      <c r="AD94"/>
      <c r="AE94"/>
      <c r="AF94"/>
      <c r="AG94"/>
    </row>
    <row r="95" spans="1:33" x14ac:dyDescent="0.2">
      <c r="A95" s="10" t="s">
        <v>30</v>
      </c>
      <c r="B95" s="10" t="s">
        <v>15</v>
      </c>
      <c r="C95" s="122" t="s">
        <v>113</v>
      </c>
      <c r="D95" s="11" t="s">
        <v>45</v>
      </c>
      <c r="E95" s="10">
        <v>10</v>
      </c>
      <c r="F95" s="10"/>
      <c r="G95" s="10"/>
      <c r="H95" s="17">
        <v>1</v>
      </c>
      <c r="I95" s="17"/>
      <c r="J95" s="17"/>
      <c r="K95" s="10">
        <f t="shared" si="7"/>
        <v>140</v>
      </c>
      <c r="L95" s="30">
        <v>140</v>
      </c>
      <c r="M95" s="10">
        <f>K95-L95</f>
        <v>0</v>
      </c>
      <c r="N95" s="10"/>
      <c r="O95" s="127"/>
      <c r="P95" s="5">
        <f>E95*14</f>
        <v>140</v>
      </c>
      <c r="Q95" s="5">
        <f>F95*13</f>
        <v>0</v>
      </c>
      <c r="R95" s="5">
        <f>G95*11</f>
        <v>0</v>
      </c>
      <c r="S95" s="5">
        <f t="shared" si="8"/>
        <v>140</v>
      </c>
      <c r="T95" s="8">
        <f>H95*14</f>
        <v>14</v>
      </c>
      <c r="U95" s="8">
        <f>I95*13</f>
        <v>0</v>
      </c>
      <c r="V95" s="8">
        <f>J95*11</f>
        <v>0</v>
      </c>
      <c r="X95" s="161">
        <f>X94-SUM(E301:E373,H301:H373)-4</f>
        <v>-553</v>
      </c>
      <c r="Y95" s="160">
        <f>Y94-SUM(F301:F373,I301:I373)-4-AC94</f>
        <v>-1257</v>
      </c>
      <c r="Z95" s="160">
        <f>Z94-SUM(G301:G373,J301:J373)-4</f>
        <v>-131</v>
      </c>
      <c r="AA95" s="165" t="s">
        <v>56</v>
      </c>
      <c r="AB95"/>
      <c r="AC95"/>
      <c r="AD95"/>
      <c r="AE95"/>
      <c r="AF95"/>
      <c r="AG95"/>
    </row>
    <row r="96" spans="1:33" x14ac:dyDescent="0.2">
      <c r="A96" s="31" t="s">
        <v>30</v>
      </c>
      <c r="B96" s="31" t="s">
        <v>7</v>
      </c>
      <c r="C96" s="122" t="s">
        <v>113</v>
      </c>
      <c r="D96" s="11" t="s">
        <v>46</v>
      </c>
      <c r="E96" s="10">
        <v>50</v>
      </c>
      <c r="F96" s="10"/>
      <c r="G96" s="10"/>
      <c r="H96" s="17">
        <v>5</v>
      </c>
      <c r="I96" s="17"/>
      <c r="J96" s="17"/>
      <c r="K96" s="10">
        <f t="shared" si="7"/>
        <v>700</v>
      </c>
      <c r="L96" s="30">
        <v>700</v>
      </c>
      <c r="M96" s="10">
        <f>K96-L96</f>
        <v>0</v>
      </c>
      <c r="N96" s="10"/>
      <c r="O96" s="127"/>
      <c r="P96" s="5">
        <f>E96*14</f>
        <v>700</v>
      </c>
      <c r="Q96" s="5">
        <f>F96*13</f>
        <v>0</v>
      </c>
      <c r="R96" s="5">
        <f>G96*11</f>
        <v>0</v>
      </c>
      <c r="S96" s="5">
        <f t="shared" si="8"/>
        <v>700</v>
      </c>
      <c r="T96" s="8">
        <f>H96*14</f>
        <v>70</v>
      </c>
      <c r="U96" s="8">
        <f>I96*13</f>
        <v>0</v>
      </c>
      <c r="V96" s="8">
        <f>J96*11</f>
        <v>0</v>
      </c>
      <c r="X96" s="161">
        <v>24</v>
      </c>
      <c r="Y96" s="160">
        <v>-1</v>
      </c>
      <c r="Z96" s="160">
        <v>79</v>
      </c>
      <c r="AA96" s="160" t="s">
        <v>57</v>
      </c>
      <c r="AB96"/>
      <c r="AC96"/>
      <c r="AD96"/>
      <c r="AE96"/>
      <c r="AF96"/>
      <c r="AG96"/>
    </row>
    <row r="97" spans="1:33" x14ac:dyDescent="0.45">
      <c r="A97" s="15" t="s">
        <v>30</v>
      </c>
      <c r="B97" s="9" t="s">
        <v>15</v>
      </c>
      <c r="C97" s="122" t="s">
        <v>112</v>
      </c>
      <c r="D97" s="11" t="s">
        <v>46</v>
      </c>
      <c r="E97" s="10"/>
      <c r="F97" s="10"/>
      <c r="G97" s="10"/>
      <c r="H97" s="17"/>
      <c r="I97" s="17"/>
      <c r="J97" s="17"/>
      <c r="K97" s="10">
        <f t="shared" si="7"/>
        <v>0</v>
      </c>
      <c r="L97" s="30">
        <v>0</v>
      </c>
      <c r="M97" s="10">
        <f>K97-L97</f>
        <v>0</v>
      </c>
      <c r="N97" s="10"/>
      <c r="O97" s="127"/>
      <c r="P97" s="5">
        <f>E97*14</f>
        <v>0</v>
      </c>
      <c r="Q97" s="5">
        <f>F97*13</f>
        <v>0</v>
      </c>
      <c r="R97" s="5">
        <f>G97*11</f>
        <v>0</v>
      </c>
      <c r="S97" s="5">
        <f t="shared" si="8"/>
        <v>0</v>
      </c>
      <c r="T97" s="8">
        <f>H97*14</f>
        <v>0</v>
      </c>
      <c r="U97" s="8">
        <f>I97*13</f>
        <v>0</v>
      </c>
      <c r="V97" s="8">
        <f>J97*11</f>
        <v>0</v>
      </c>
      <c r="X97" s="161">
        <v>126</v>
      </c>
      <c r="Y97" s="160">
        <v>162</v>
      </c>
      <c r="Z97" s="160">
        <v>44</v>
      </c>
      <c r="AA97" s="160" t="s">
        <v>136</v>
      </c>
      <c r="AB97"/>
      <c r="AC97"/>
      <c r="AD97"/>
      <c r="AE97"/>
      <c r="AF97"/>
      <c r="AG97"/>
    </row>
    <row r="98" spans="1:33" x14ac:dyDescent="0.2">
      <c r="A98" s="10" t="s">
        <v>30</v>
      </c>
      <c r="B98" s="10" t="s">
        <v>36</v>
      </c>
      <c r="C98" s="122" t="s">
        <v>112</v>
      </c>
      <c r="D98" s="11" t="s">
        <v>46</v>
      </c>
      <c r="E98" s="10">
        <v>10</v>
      </c>
      <c r="F98" s="10"/>
      <c r="G98" s="10"/>
      <c r="H98" s="17">
        <v>1</v>
      </c>
      <c r="I98" s="17"/>
      <c r="J98" s="17"/>
      <c r="K98" s="10">
        <f t="shared" si="7"/>
        <v>140</v>
      </c>
      <c r="L98" s="30">
        <v>140</v>
      </c>
      <c r="M98" s="10">
        <f>K98-L98</f>
        <v>0</v>
      </c>
      <c r="N98" s="10"/>
      <c r="O98" s="127"/>
      <c r="P98" s="5">
        <f>E98*14</f>
        <v>140</v>
      </c>
      <c r="Q98" s="5">
        <f>F98*13</f>
        <v>0</v>
      </c>
      <c r="R98" s="5">
        <f>G98*11</f>
        <v>0</v>
      </c>
      <c r="S98" s="5">
        <f t="shared" si="8"/>
        <v>140</v>
      </c>
      <c r="T98" s="8">
        <f>H98*14</f>
        <v>14</v>
      </c>
      <c r="U98" s="8">
        <f>I98*13</f>
        <v>0</v>
      </c>
      <c r="V98" s="8">
        <f>J98*11</f>
        <v>0</v>
      </c>
      <c r="X98" s="161">
        <f>X97+X96</f>
        <v>150</v>
      </c>
      <c r="Y98" s="160">
        <f>Y97+Y96</f>
        <v>161</v>
      </c>
      <c r="Z98" s="160">
        <f>Z97+Z96</f>
        <v>123</v>
      </c>
      <c r="AA98" s="160" t="s">
        <v>25</v>
      </c>
      <c r="AB98"/>
      <c r="AC98"/>
      <c r="AD98"/>
      <c r="AE98"/>
      <c r="AF98"/>
      <c r="AG98"/>
    </row>
    <row r="99" spans="1:33" x14ac:dyDescent="0.2">
      <c r="A99" s="10" t="s">
        <v>30</v>
      </c>
      <c r="B99" s="10" t="s">
        <v>36</v>
      </c>
      <c r="C99" s="122" t="s">
        <v>113</v>
      </c>
      <c r="D99" s="11" t="s">
        <v>47</v>
      </c>
      <c r="E99" s="10">
        <v>10</v>
      </c>
      <c r="F99" s="10"/>
      <c r="G99" s="10"/>
      <c r="H99" s="17">
        <v>1</v>
      </c>
      <c r="I99" s="17"/>
      <c r="J99" s="17"/>
      <c r="K99" s="10">
        <f t="shared" si="7"/>
        <v>140</v>
      </c>
      <c r="L99" s="30">
        <v>140</v>
      </c>
      <c r="M99" s="10">
        <f>K99-L99</f>
        <v>0</v>
      </c>
      <c r="N99" s="10"/>
      <c r="O99" s="127"/>
      <c r="P99" s="5">
        <f>E99*14</f>
        <v>140</v>
      </c>
      <c r="Q99" s="5">
        <f>F99*13</f>
        <v>0</v>
      </c>
      <c r="R99" s="5">
        <f>G99*11</f>
        <v>0</v>
      </c>
      <c r="S99" s="5">
        <f t="shared" si="8"/>
        <v>140</v>
      </c>
      <c r="T99" s="8">
        <f>H99*14</f>
        <v>14</v>
      </c>
      <c r="U99" s="8">
        <f>I99*13</f>
        <v>0</v>
      </c>
      <c r="V99" s="8">
        <f>J99*11</f>
        <v>0</v>
      </c>
      <c r="X99" s="161">
        <f>X98-SUM(E311:E374,H311:H374)-1</f>
        <v>-428</v>
      </c>
      <c r="Y99" s="160">
        <f>Y98-SUM(F311:F374,I311:I374)</f>
        <v>-1105</v>
      </c>
      <c r="Z99" s="160">
        <f>Z98-SUM(G311:G374,J311:J374)</f>
        <v>-87</v>
      </c>
      <c r="AA99" s="165" t="s">
        <v>56</v>
      </c>
      <c r="AB99"/>
      <c r="AC99"/>
      <c r="AD99"/>
      <c r="AE99"/>
      <c r="AF99"/>
      <c r="AG99"/>
    </row>
    <row r="100" spans="1:33" x14ac:dyDescent="0.45">
      <c r="A100" s="10" t="s">
        <v>30</v>
      </c>
      <c r="B100" s="9" t="s">
        <v>7</v>
      </c>
      <c r="C100" s="122" t="s">
        <v>114</v>
      </c>
      <c r="D100" s="11" t="s">
        <v>47</v>
      </c>
      <c r="E100" s="10">
        <v>30</v>
      </c>
      <c r="F100" s="10"/>
      <c r="G100" s="10"/>
      <c r="H100" s="17">
        <v>3</v>
      </c>
      <c r="I100" s="17"/>
      <c r="J100" s="17"/>
      <c r="K100" s="10">
        <f t="shared" si="7"/>
        <v>420</v>
      </c>
      <c r="L100" s="30">
        <v>420</v>
      </c>
      <c r="M100" s="10">
        <f>K100-L100</f>
        <v>0</v>
      </c>
      <c r="N100" s="10"/>
      <c r="O100" s="127"/>
      <c r="P100" s="5">
        <f>E100*14</f>
        <v>420</v>
      </c>
      <c r="Q100" s="5">
        <f>F100*13</f>
        <v>0</v>
      </c>
      <c r="R100" s="5">
        <f>G100*11</f>
        <v>0</v>
      </c>
      <c r="S100" s="5">
        <f t="shared" si="8"/>
        <v>420</v>
      </c>
      <c r="T100" s="8">
        <f>H100*14</f>
        <v>42</v>
      </c>
      <c r="U100" s="8">
        <f>I100*13</f>
        <v>0</v>
      </c>
      <c r="V100" s="8">
        <f>J100*11</f>
        <v>0</v>
      </c>
      <c r="X100" s="161"/>
      <c r="Y100" s="160"/>
      <c r="Z100" s="160"/>
      <c r="AA100" s="160"/>
      <c r="AB100"/>
      <c r="AC100"/>
      <c r="AD100"/>
      <c r="AE100"/>
      <c r="AF100"/>
      <c r="AG100"/>
    </row>
    <row r="101" spans="1:33" x14ac:dyDescent="0.2">
      <c r="A101" s="10" t="s">
        <v>30</v>
      </c>
      <c r="B101" s="10" t="s">
        <v>17</v>
      </c>
      <c r="C101" s="122" t="s">
        <v>113</v>
      </c>
      <c r="D101" s="11" t="s">
        <v>47</v>
      </c>
      <c r="E101" s="10"/>
      <c r="F101" s="10">
        <v>40</v>
      </c>
      <c r="G101" s="10"/>
      <c r="H101" s="17"/>
      <c r="I101" s="17">
        <v>4</v>
      </c>
      <c r="J101" s="17"/>
      <c r="K101" s="10">
        <f t="shared" si="7"/>
        <v>520</v>
      </c>
      <c r="L101" s="30">
        <v>520</v>
      </c>
      <c r="M101" s="10">
        <f>K101-L101</f>
        <v>0</v>
      </c>
      <c r="N101" s="10"/>
      <c r="O101" s="127"/>
      <c r="P101" s="5">
        <f>E101*14</f>
        <v>0</v>
      </c>
      <c r="Q101" s="5">
        <f>F101*13</f>
        <v>520</v>
      </c>
      <c r="R101" s="5">
        <f>G101*11</f>
        <v>0</v>
      </c>
      <c r="S101" s="5">
        <f t="shared" si="8"/>
        <v>520</v>
      </c>
      <c r="T101" s="8">
        <f>H101*14</f>
        <v>0</v>
      </c>
      <c r="U101" s="8">
        <f>I101*13</f>
        <v>52</v>
      </c>
      <c r="V101" s="8">
        <f>J101*11</f>
        <v>0</v>
      </c>
      <c r="X101" s="161"/>
      <c r="Y101" s="160"/>
      <c r="Z101" s="160"/>
      <c r="AA101" s="160"/>
    </row>
    <row r="102" spans="1:33" x14ac:dyDescent="0.45">
      <c r="A102" s="10" t="s">
        <v>30</v>
      </c>
      <c r="B102" s="9" t="s">
        <v>15</v>
      </c>
      <c r="C102" s="122" t="s">
        <v>112</v>
      </c>
      <c r="D102" s="11" t="s">
        <v>47</v>
      </c>
      <c r="E102" s="10"/>
      <c r="F102" s="10">
        <v>20</v>
      </c>
      <c r="G102" s="10"/>
      <c r="H102" s="17"/>
      <c r="I102" s="17">
        <v>2</v>
      </c>
      <c r="J102" s="17"/>
      <c r="K102" s="10">
        <f t="shared" si="7"/>
        <v>260</v>
      </c>
      <c r="L102" s="30">
        <v>260</v>
      </c>
      <c r="M102" s="10">
        <f>K102-L102</f>
        <v>0</v>
      </c>
      <c r="N102" s="10"/>
      <c r="O102" s="127"/>
      <c r="P102" s="5">
        <f>E102*14</f>
        <v>0</v>
      </c>
      <c r="Q102" s="5">
        <f>F102*13</f>
        <v>260</v>
      </c>
      <c r="R102" s="5">
        <f>G102*11</f>
        <v>0</v>
      </c>
      <c r="S102" s="5">
        <f t="shared" si="8"/>
        <v>260</v>
      </c>
      <c r="T102" s="8">
        <f>H102*14</f>
        <v>0</v>
      </c>
      <c r="U102" s="8">
        <f>I102*13</f>
        <v>26</v>
      </c>
      <c r="V102" s="8">
        <f>J102*11</f>
        <v>0</v>
      </c>
      <c r="X102" s="161"/>
      <c r="Y102" s="160"/>
      <c r="Z102" s="160"/>
      <c r="AA102" s="160"/>
    </row>
    <row r="103" spans="1:33" x14ac:dyDescent="0.2">
      <c r="A103" s="10" t="s">
        <v>30</v>
      </c>
      <c r="B103" s="10" t="s">
        <v>15</v>
      </c>
      <c r="C103" s="122" t="s">
        <v>113</v>
      </c>
      <c r="D103" s="11" t="s">
        <v>47</v>
      </c>
      <c r="E103" s="10">
        <v>10</v>
      </c>
      <c r="F103" s="10">
        <v>10</v>
      </c>
      <c r="G103" s="10"/>
      <c r="H103" s="17">
        <v>1</v>
      </c>
      <c r="I103" s="17"/>
      <c r="J103" s="17"/>
      <c r="K103" s="10">
        <f t="shared" si="7"/>
        <v>270</v>
      </c>
      <c r="L103" s="30">
        <v>270</v>
      </c>
      <c r="M103" s="10">
        <f>K103-L103</f>
        <v>0</v>
      </c>
      <c r="N103" s="10"/>
      <c r="O103" s="127"/>
      <c r="P103" s="5">
        <f>E103*14</f>
        <v>140</v>
      </c>
      <c r="Q103" s="5">
        <f>F103*13</f>
        <v>130</v>
      </c>
      <c r="R103" s="5">
        <f>G103*11</f>
        <v>0</v>
      </c>
      <c r="S103" s="5">
        <f t="shared" si="8"/>
        <v>270</v>
      </c>
      <c r="T103" s="8">
        <f>H103*14</f>
        <v>14</v>
      </c>
      <c r="U103" s="8">
        <f>I103*13</f>
        <v>0</v>
      </c>
      <c r="V103" s="8">
        <f>J103*11</f>
        <v>0</v>
      </c>
      <c r="X103" s="161"/>
      <c r="Y103" s="160"/>
      <c r="Z103" s="160"/>
      <c r="AA103" s="160"/>
    </row>
    <row r="104" spans="1:33" x14ac:dyDescent="0.2">
      <c r="A104" s="10" t="s">
        <v>30</v>
      </c>
      <c r="B104" s="10" t="s">
        <v>35</v>
      </c>
      <c r="C104" s="122" t="s">
        <v>112</v>
      </c>
      <c r="D104" s="11" t="s">
        <v>47</v>
      </c>
      <c r="E104" s="10">
        <v>20</v>
      </c>
      <c r="F104" s="10"/>
      <c r="G104" s="10"/>
      <c r="H104" s="17">
        <v>2</v>
      </c>
      <c r="I104" s="17"/>
      <c r="J104" s="17"/>
      <c r="K104" s="10">
        <f t="shared" si="7"/>
        <v>280</v>
      </c>
      <c r="L104" s="30">
        <v>280</v>
      </c>
      <c r="M104" s="10">
        <f>K104-L104</f>
        <v>0</v>
      </c>
      <c r="N104" s="10"/>
      <c r="O104" s="127"/>
      <c r="P104" s="5">
        <f>E104*14</f>
        <v>280</v>
      </c>
      <c r="Q104" s="5">
        <f>F104*13</f>
        <v>0</v>
      </c>
      <c r="R104" s="5">
        <f>G104*11</f>
        <v>0</v>
      </c>
      <c r="S104" s="5">
        <f t="shared" si="8"/>
        <v>280</v>
      </c>
      <c r="T104" s="8">
        <f>H104*14</f>
        <v>28</v>
      </c>
      <c r="U104" s="8">
        <f>I104*13</f>
        <v>0</v>
      </c>
      <c r="V104" s="8">
        <f>J104*11</f>
        <v>0</v>
      </c>
      <c r="X104" s="161"/>
      <c r="Y104" s="160"/>
      <c r="Z104" s="160"/>
      <c r="AA104" s="160"/>
    </row>
    <row r="105" spans="1:33" x14ac:dyDescent="0.2">
      <c r="A105" s="10" t="s">
        <v>30</v>
      </c>
      <c r="B105" s="10" t="s">
        <v>15</v>
      </c>
      <c r="C105" s="122" t="s">
        <v>113</v>
      </c>
      <c r="D105" s="11" t="s">
        <v>52</v>
      </c>
      <c r="E105" s="10"/>
      <c r="F105" s="10">
        <v>10</v>
      </c>
      <c r="G105" s="10"/>
      <c r="H105" s="17"/>
      <c r="I105" s="17">
        <v>1</v>
      </c>
      <c r="J105" s="17"/>
      <c r="K105" s="10">
        <f t="shared" si="7"/>
        <v>130</v>
      </c>
      <c r="L105" s="30">
        <v>130</v>
      </c>
      <c r="M105" s="10">
        <f>K105-L105</f>
        <v>0</v>
      </c>
      <c r="N105" s="10"/>
      <c r="O105" s="127"/>
      <c r="P105" s="5">
        <f>E105*14</f>
        <v>0</v>
      </c>
      <c r="Q105" s="5">
        <f>F105*13</f>
        <v>130</v>
      </c>
      <c r="R105" s="5">
        <f>G105*11</f>
        <v>0</v>
      </c>
      <c r="S105" s="5">
        <f t="shared" si="8"/>
        <v>130</v>
      </c>
      <c r="T105" s="8">
        <f>H105*14</f>
        <v>0</v>
      </c>
      <c r="U105" s="8">
        <f>I105*13</f>
        <v>13</v>
      </c>
      <c r="V105" s="8">
        <f>J105*11</f>
        <v>0</v>
      </c>
      <c r="X105" s="161"/>
      <c r="Y105" s="160"/>
      <c r="Z105" s="160"/>
      <c r="AA105" s="160"/>
    </row>
    <row r="106" spans="1:33" x14ac:dyDescent="0.2">
      <c r="A106" s="10" t="s">
        <v>30</v>
      </c>
      <c r="B106" s="10" t="s">
        <v>15</v>
      </c>
      <c r="C106" s="122" t="s">
        <v>114</v>
      </c>
      <c r="D106" s="11" t="s">
        <v>52</v>
      </c>
      <c r="E106" s="10">
        <v>12</v>
      </c>
      <c r="F106" s="10"/>
      <c r="G106" s="10"/>
      <c r="H106" s="17">
        <v>1</v>
      </c>
      <c r="I106" s="17"/>
      <c r="J106" s="17"/>
      <c r="K106" s="10">
        <f t="shared" si="7"/>
        <v>168</v>
      </c>
      <c r="L106" s="30">
        <v>168</v>
      </c>
      <c r="M106" s="10">
        <f>K106-L106</f>
        <v>0</v>
      </c>
      <c r="N106" s="10"/>
      <c r="O106" s="127"/>
      <c r="P106" s="5">
        <f>E106*14</f>
        <v>168</v>
      </c>
      <c r="Q106" s="5">
        <f>F106*13</f>
        <v>0</v>
      </c>
      <c r="R106" s="5">
        <f>G106*11</f>
        <v>0</v>
      </c>
      <c r="S106" s="5">
        <f t="shared" si="8"/>
        <v>168</v>
      </c>
      <c r="T106" s="8">
        <f>H106*14</f>
        <v>14</v>
      </c>
      <c r="U106" s="8">
        <f>I106*13</f>
        <v>0</v>
      </c>
      <c r="V106" s="8">
        <f>J106*11</f>
        <v>0</v>
      </c>
      <c r="X106" s="161"/>
      <c r="Y106" s="160"/>
      <c r="Z106" s="160"/>
      <c r="AA106" s="160"/>
    </row>
    <row r="107" spans="1:33" x14ac:dyDescent="0.2">
      <c r="A107" s="10" t="s">
        <v>30</v>
      </c>
      <c r="B107" s="10" t="s">
        <v>15</v>
      </c>
      <c r="C107" s="122" t="s">
        <v>114</v>
      </c>
      <c r="D107" s="11" t="s">
        <v>52</v>
      </c>
      <c r="E107" s="10">
        <v>10</v>
      </c>
      <c r="F107" s="10"/>
      <c r="G107" s="10"/>
      <c r="H107" s="17">
        <v>1</v>
      </c>
      <c r="I107" s="17"/>
      <c r="J107" s="17"/>
      <c r="K107" s="10">
        <f t="shared" si="7"/>
        <v>140</v>
      </c>
      <c r="L107" s="10"/>
      <c r="M107" s="10">
        <f>K107-L107</f>
        <v>140</v>
      </c>
      <c r="N107" s="10"/>
      <c r="O107" s="127"/>
      <c r="P107" s="5">
        <f>E107*14</f>
        <v>140</v>
      </c>
      <c r="Q107" s="5">
        <f>F107*13</f>
        <v>0</v>
      </c>
      <c r="R107" s="5">
        <f>G107*11</f>
        <v>0</v>
      </c>
      <c r="S107" s="5">
        <f t="shared" si="8"/>
        <v>140</v>
      </c>
      <c r="T107" s="8">
        <f>H107*14</f>
        <v>14</v>
      </c>
      <c r="U107" s="8">
        <f>I107*13</f>
        <v>0</v>
      </c>
      <c r="V107" s="8">
        <f>J107*11</f>
        <v>0</v>
      </c>
    </row>
    <row r="108" spans="1:33" x14ac:dyDescent="0.2">
      <c r="A108" s="10" t="s">
        <v>30</v>
      </c>
      <c r="B108" s="10" t="s">
        <v>15</v>
      </c>
      <c r="C108" s="122" t="s">
        <v>113</v>
      </c>
      <c r="D108" s="11" t="s">
        <v>52</v>
      </c>
      <c r="E108" s="10">
        <v>10</v>
      </c>
      <c r="F108" s="10">
        <v>30</v>
      </c>
      <c r="G108" s="10"/>
      <c r="H108" s="17">
        <v>1</v>
      </c>
      <c r="I108" s="17">
        <v>4</v>
      </c>
      <c r="J108" s="17"/>
      <c r="K108" s="10">
        <f t="shared" si="7"/>
        <v>530</v>
      </c>
      <c r="L108" s="30">
        <v>530</v>
      </c>
      <c r="M108" s="10">
        <f>K108-L108</f>
        <v>0</v>
      </c>
      <c r="N108" s="10"/>
      <c r="O108" s="127"/>
      <c r="P108" s="5">
        <f>E108*14</f>
        <v>140</v>
      </c>
      <c r="Q108" s="5">
        <f>F108*13</f>
        <v>390</v>
      </c>
      <c r="R108" s="5">
        <f>G108*11</f>
        <v>0</v>
      </c>
      <c r="S108" s="5">
        <f t="shared" si="8"/>
        <v>530</v>
      </c>
      <c r="T108" s="8">
        <f>H108*14</f>
        <v>14</v>
      </c>
      <c r="U108" s="8">
        <f>I108*13</f>
        <v>52</v>
      </c>
      <c r="V108" s="8">
        <f>J108*11</f>
        <v>0</v>
      </c>
    </row>
    <row r="109" spans="1:33" x14ac:dyDescent="0.2">
      <c r="A109" s="10" t="s">
        <v>30</v>
      </c>
      <c r="B109" s="10" t="s">
        <v>19</v>
      </c>
      <c r="C109" s="122" t="s">
        <v>112</v>
      </c>
      <c r="D109" s="11" t="s">
        <v>58</v>
      </c>
      <c r="E109" s="10">
        <v>10</v>
      </c>
      <c r="F109" s="10"/>
      <c r="G109" s="10"/>
      <c r="H109" s="17">
        <v>1</v>
      </c>
      <c r="I109" s="17"/>
      <c r="J109" s="17"/>
      <c r="K109" s="10">
        <f t="shared" si="7"/>
        <v>140</v>
      </c>
      <c r="L109" s="30">
        <v>140</v>
      </c>
      <c r="M109" s="10">
        <f>K109-L109</f>
        <v>0</v>
      </c>
      <c r="N109" s="10"/>
      <c r="O109" s="127"/>
      <c r="P109" s="5">
        <f>E109*14</f>
        <v>140</v>
      </c>
      <c r="Q109" s="5">
        <f>F109*13</f>
        <v>0</v>
      </c>
      <c r="R109" s="5">
        <f>G109*11</f>
        <v>0</v>
      </c>
      <c r="S109" s="5">
        <f t="shared" si="8"/>
        <v>140</v>
      </c>
      <c r="T109" s="8">
        <f>H109*14</f>
        <v>14</v>
      </c>
      <c r="U109" s="8">
        <f>I109*13</f>
        <v>0</v>
      </c>
      <c r="V109" s="8">
        <f>J109*11</f>
        <v>0</v>
      </c>
    </row>
    <row r="110" spans="1:33" ht="19.5" customHeight="1" x14ac:dyDescent="0.2">
      <c r="A110" s="10" t="s">
        <v>30</v>
      </c>
      <c r="B110" s="61" t="s">
        <v>36</v>
      </c>
      <c r="C110" s="122" t="s">
        <v>112</v>
      </c>
      <c r="D110" s="11" t="s">
        <v>58</v>
      </c>
      <c r="E110" s="10">
        <v>10</v>
      </c>
      <c r="F110" s="10"/>
      <c r="G110" s="10"/>
      <c r="H110" s="17">
        <v>1</v>
      </c>
      <c r="I110" s="17"/>
      <c r="J110" s="17"/>
      <c r="K110" s="10">
        <f t="shared" si="7"/>
        <v>140</v>
      </c>
      <c r="L110" s="30">
        <v>140</v>
      </c>
      <c r="M110" s="10">
        <f>K110-L110</f>
        <v>0</v>
      </c>
      <c r="N110" s="10"/>
      <c r="O110" s="127"/>
      <c r="P110" s="5">
        <f>E110*14</f>
        <v>140</v>
      </c>
      <c r="Q110" s="5">
        <f>F110*13</f>
        <v>0</v>
      </c>
      <c r="R110" s="5">
        <f>G110*11</f>
        <v>0</v>
      </c>
      <c r="S110" s="5">
        <f t="shared" si="8"/>
        <v>140</v>
      </c>
      <c r="T110" s="8">
        <f>H110*14</f>
        <v>14</v>
      </c>
      <c r="U110" s="8">
        <f>I110*13</f>
        <v>0</v>
      </c>
      <c r="V110" s="8">
        <f>J110*11</f>
        <v>0</v>
      </c>
    </row>
    <row r="111" spans="1:33" x14ac:dyDescent="0.2">
      <c r="A111" s="10" t="s">
        <v>30</v>
      </c>
      <c r="B111" s="10" t="s">
        <v>19</v>
      </c>
      <c r="C111" s="122" t="s">
        <v>112</v>
      </c>
      <c r="D111" s="11" t="s">
        <v>58</v>
      </c>
      <c r="E111" s="10">
        <v>10</v>
      </c>
      <c r="F111" s="10"/>
      <c r="G111" s="10"/>
      <c r="H111" s="17">
        <v>1</v>
      </c>
      <c r="I111" s="17"/>
      <c r="J111" s="17"/>
      <c r="K111" s="10">
        <f t="shared" si="7"/>
        <v>140</v>
      </c>
      <c r="L111" s="30">
        <v>140</v>
      </c>
      <c r="M111" s="10">
        <f>K111-L111</f>
        <v>0</v>
      </c>
      <c r="N111" s="10"/>
      <c r="O111" s="127"/>
      <c r="P111" s="5">
        <f>E111*14</f>
        <v>140</v>
      </c>
      <c r="Q111" s="5">
        <f>F111*13</f>
        <v>0</v>
      </c>
      <c r="R111" s="5">
        <f>G111*11</f>
        <v>0</v>
      </c>
      <c r="S111" s="5">
        <f t="shared" si="8"/>
        <v>140</v>
      </c>
      <c r="T111" s="8">
        <f>H111*14</f>
        <v>14</v>
      </c>
      <c r="U111" s="8">
        <f>I111*13</f>
        <v>0</v>
      </c>
      <c r="V111" s="8">
        <f>J111*11</f>
        <v>0</v>
      </c>
    </row>
    <row r="112" spans="1:33" x14ac:dyDescent="0.2">
      <c r="A112" s="10" t="s">
        <v>30</v>
      </c>
      <c r="B112" s="10" t="s">
        <v>59</v>
      </c>
      <c r="C112" s="122" t="s">
        <v>112</v>
      </c>
      <c r="D112" s="11" t="s">
        <v>60</v>
      </c>
      <c r="E112" s="10">
        <v>10</v>
      </c>
      <c r="F112" s="10"/>
      <c r="G112" s="10"/>
      <c r="H112" s="17">
        <v>1</v>
      </c>
      <c r="I112" s="17"/>
      <c r="J112" s="17"/>
      <c r="K112" s="10">
        <f t="shared" si="7"/>
        <v>140</v>
      </c>
      <c r="L112" s="30">
        <v>140</v>
      </c>
      <c r="M112" s="10">
        <f>K112-L112</f>
        <v>0</v>
      </c>
      <c r="N112" s="10"/>
      <c r="O112" s="127"/>
      <c r="P112" s="5">
        <f>E112*14</f>
        <v>140</v>
      </c>
      <c r="Q112" s="5">
        <f>F112*13</f>
        <v>0</v>
      </c>
      <c r="R112" s="5">
        <f>G112*11</f>
        <v>0</v>
      </c>
      <c r="S112" s="5">
        <f t="shared" si="8"/>
        <v>140</v>
      </c>
      <c r="T112" s="8">
        <f>H112*14</f>
        <v>14</v>
      </c>
      <c r="U112" s="8">
        <f>I112*13</f>
        <v>0</v>
      </c>
      <c r="V112" s="8">
        <f>J112*11</f>
        <v>0</v>
      </c>
    </row>
    <row r="113" spans="1:24" x14ac:dyDescent="0.2">
      <c r="A113" s="10" t="s">
        <v>30</v>
      </c>
      <c r="B113" s="10" t="s">
        <v>15</v>
      </c>
      <c r="C113" s="122" t="s">
        <v>113</v>
      </c>
      <c r="D113" s="11" t="s">
        <v>60</v>
      </c>
      <c r="E113" s="10">
        <v>10</v>
      </c>
      <c r="F113" s="10">
        <v>20</v>
      </c>
      <c r="G113" s="10"/>
      <c r="H113" s="17">
        <v>1</v>
      </c>
      <c r="I113" s="17">
        <v>2</v>
      </c>
      <c r="J113" s="17"/>
      <c r="K113" s="10">
        <f t="shared" si="7"/>
        <v>400</v>
      </c>
      <c r="L113" s="30">
        <v>400</v>
      </c>
      <c r="M113" s="10">
        <f>K113-L113</f>
        <v>0</v>
      </c>
      <c r="N113" s="10"/>
      <c r="O113" s="127"/>
      <c r="P113" s="5">
        <f>E113*14</f>
        <v>140</v>
      </c>
      <c r="Q113" s="5">
        <f>F113*13</f>
        <v>260</v>
      </c>
      <c r="R113" s="5">
        <f>G113*11</f>
        <v>0</v>
      </c>
      <c r="S113" s="5">
        <f t="shared" si="8"/>
        <v>400</v>
      </c>
      <c r="T113" s="8">
        <f>H113*14</f>
        <v>14</v>
      </c>
      <c r="U113" s="8">
        <f>I113*13</f>
        <v>26</v>
      </c>
      <c r="V113" s="8">
        <f>J113*11</f>
        <v>0</v>
      </c>
    </row>
    <row r="114" spans="1:24" x14ac:dyDescent="0.2">
      <c r="A114" s="10" t="s">
        <v>30</v>
      </c>
      <c r="B114" s="10" t="s">
        <v>24</v>
      </c>
      <c r="C114" s="122" t="s">
        <v>113</v>
      </c>
      <c r="D114" s="11" t="s">
        <v>60</v>
      </c>
      <c r="E114" s="10"/>
      <c r="F114" s="10">
        <v>20</v>
      </c>
      <c r="G114" s="10"/>
      <c r="H114" s="17"/>
      <c r="I114" s="17">
        <v>2</v>
      </c>
      <c r="J114" s="17"/>
      <c r="K114" s="10">
        <f t="shared" si="7"/>
        <v>260</v>
      </c>
      <c r="L114" s="30">
        <v>260</v>
      </c>
      <c r="M114" s="10">
        <f>K114-L114</f>
        <v>0</v>
      </c>
      <c r="N114" s="10"/>
      <c r="O114" s="127"/>
      <c r="P114" s="5">
        <f>E114*14</f>
        <v>0</v>
      </c>
      <c r="Q114" s="5">
        <f>F114*13</f>
        <v>260</v>
      </c>
      <c r="R114" s="5">
        <f>G114*11</f>
        <v>0</v>
      </c>
      <c r="S114" s="5">
        <f t="shared" si="8"/>
        <v>260</v>
      </c>
      <c r="T114" s="8">
        <f>H114*14</f>
        <v>0</v>
      </c>
      <c r="U114" s="8">
        <f>I114*13</f>
        <v>26</v>
      </c>
      <c r="V114" s="8">
        <f>J114*11</f>
        <v>0</v>
      </c>
    </row>
    <row r="115" spans="1:24" x14ac:dyDescent="0.2">
      <c r="A115" s="10" t="s">
        <v>30</v>
      </c>
      <c r="B115" s="10" t="s">
        <v>15</v>
      </c>
      <c r="C115" s="122" t="s">
        <v>113</v>
      </c>
      <c r="D115" s="11" t="s">
        <v>61</v>
      </c>
      <c r="E115" s="10">
        <v>10</v>
      </c>
      <c r="F115" s="10">
        <v>20</v>
      </c>
      <c r="G115" s="10"/>
      <c r="H115" s="17">
        <v>1</v>
      </c>
      <c r="I115" s="17">
        <v>2</v>
      </c>
      <c r="J115" s="17"/>
      <c r="K115" s="10">
        <f t="shared" si="7"/>
        <v>400</v>
      </c>
      <c r="L115" s="30">
        <v>400</v>
      </c>
      <c r="M115" s="10">
        <f>K115-L115</f>
        <v>0</v>
      </c>
      <c r="N115" s="10"/>
      <c r="O115" s="127"/>
      <c r="P115" s="5">
        <f>E115*14</f>
        <v>140</v>
      </c>
      <c r="Q115" s="5">
        <f>F115*13</f>
        <v>260</v>
      </c>
      <c r="R115" s="5">
        <f>G115*11</f>
        <v>0</v>
      </c>
      <c r="S115" s="5">
        <f t="shared" si="8"/>
        <v>400</v>
      </c>
      <c r="T115" s="8">
        <f>H115*14</f>
        <v>14</v>
      </c>
      <c r="U115" s="8">
        <f>I115*13</f>
        <v>26</v>
      </c>
      <c r="V115" s="8">
        <f>J115*11</f>
        <v>0</v>
      </c>
    </row>
    <row r="116" spans="1:24" x14ac:dyDescent="0.2">
      <c r="A116" s="10" t="s">
        <v>30</v>
      </c>
      <c r="B116" s="10" t="s">
        <v>15</v>
      </c>
      <c r="C116" s="122" t="s">
        <v>113</v>
      </c>
      <c r="D116" s="11" t="s">
        <v>61</v>
      </c>
      <c r="E116" s="10"/>
      <c r="F116" s="10">
        <v>50</v>
      </c>
      <c r="G116" s="10"/>
      <c r="H116" s="17"/>
      <c r="I116" s="17">
        <v>10</v>
      </c>
      <c r="J116" s="17"/>
      <c r="K116" s="10">
        <f t="shared" si="7"/>
        <v>650</v>
      </c>
      <c r="L116" s="30">
        <v>650</v>
      </c>
      <c r="M116" s="10">
        <f>K116-L116</f>
        <v>0</v>
      </c>
      <c r="N116" s="10"/>
      <c r="O116" s="127"/>
      <c r="P116" s="5">
        <f>E116*14</f>
        <v>0</v>
      </c>
      <c r="Q116" s="5">
        <f>F116*13</f>
        <v>650</v>
      </c>
      <c r="R116" s="5">
        <f>G116*11</f>
        <v>0</v>
      </c>
      <c r="S116" s="5">
        <f t="shared" si="8"/>
        <v>650</v>
      </c>
      <c r="T116" s="8">
        <f>H116*14</f>
        <v>0</v>
      </c>
      <c r="U116" s="8">
        <f>I116*13</f>
        <v>130</v>
      </c>
      <c r="V116" s="8">
        <f>J116*11</f>
        <v>0</v>
      </c>
    </row>
    <row r="117" spans="1:24" x14ac:dyDescent="0.2">
      <c r="A117" s="10" t="s">
        <v>30</v>
      </c>
      <c r="B117" s="10" t="s">
        <v>15</v>
      </c>
      <c r="C117" s="122" t="s">
        <v>113</v>
      </c>
      <c r="D117" s="11" t="s">
        <v>61</v>
      </c>
      <c r="E117" s="10">
        <v>10</v>
      </c>
      <c r="F117" s="10">
        <v>20</v>
      </c>
      <c r="G117" s="10"/>
      <c r="H117" s="17">
        <v>1</v>
      </c>
      <c r="I117" s="17">
        <v>2</v>
      </c>
      <c r="J117" s="17"/>
      <c r="K117" s="10">
        <f t="shared" si="7"/>
        <v>400</v>
      </c>
      <c r="L117" s="30">
        <v>400</v>
      </c>
      <c r="M117" s="10">
        <f>K117-L117</f>
        <v>0</v>
      </c>
      <c r="N117" s="10"/>
      <c r="O117" s="127"/>
      <c r="P117" s="5">
        <f>E117*14</f>
        <v>140</v>
      </c>
      <c r="Q117" s="5">
        <f>F117*13</f>
        <v>260</v>
      </c>
      <c r="R117" s="5">
        <f>G117*11</f>
        <v>0</v>
      </c>
      <c r="S117" s="5">
        <f t="shared" si="8"/>
        <v>400</v>
      </c>
      <c r="T117" s="8">
        <f>H117*14</f>
        <v>14</v>
      </c>
      <c r="U117" s="8">
        <f>I117*13</f>
        <v>26</v>
      </c>
      <c r="V117" s="8">
        <f>J117*11</f>
        <v>0</v>
      </c>
    </row>
    <row r="118" spans="1:24" x14ac:dyDescent="0.2">
      <c r="A118" s="10" t="s">
        <v>30</v>
      </c>
      <c r="B118" s="10" t="s">
        <v>59</v>
      </c>
      <c r="C118" s="122" t="s">
        <v>113</v>
      </c>
      <c r="D118" s="11" t="s">
        <v>63</v>
      </c>
      <c r="E118" s="10">
        <v>10</v>
      </c>
      <c r="F118" s="10"/>
      <c r="G118" s="10"/>
      <c r="H118" s="17">
        <v>1</v>
      </c>
      <c r="I118" s="17"/>
      <c r="J118" s="17"/>
      <c r="K118" s="10">
        <f t="shared" si="7"/>
        <v>140</v>
      </c>
      <c r="L118" s="30">
        <v>140</v>
      </c>
      <c r="M118" s="10">
        <f>K118-L118</f>
        <v>0</v>
      </c>
      <c r="N118" s="10"/>
      <c r="O118" s="127"/>
      <c r="P118" s="5">
        <f>E118*14</f>
        <v>140</v>
      </c>
      <c r="Q118" s="5">
        <f>F118*13</f>
        <v>0</v>
      </c>
      <c r="R118" s="5">
        <f>G118*11</f>
        <v>0</v>
      </c>
      <c r="S118" s="5">
        <f t="shared" si="8"/>
        <v>140</v>
      </c>
      <c r="T118" s="8">
        <f>H118*14</f>
        <v>14</v>
      </c>
      <c r="U118" s="8">
        <f>I118*13</f>
        <v>0</v>
      </c>
      <c r="V118" s="8">
        <f>J118*11</f>
        <v>0</v>
      </c>
    </row>
    <row r="119" spans="1:24" x14ac:dyDescent="0.2">
      <c r="A119" s="10" t="s">
        <v>30</v>
      </c>
      <c r="B119" s="10" t="s">
        <v>15</v>
      </c>
      <c r="C119" s="122" t="s">
        <v>113</v>
      </c>
      <c r="D119" s="11" t="s">
        <v>63</v>
      </c>
      <c r="E119" s="10">
        <v>10</v>
      </c>
      <c r="F119" s="10">
        <v>20</v>
      </c>
      <c r="G119" s="10"/>
      <c r="H119" s="17">
        <v>1</v>
      </c>
      <c r="I119" s="17">
        <v>2</v>
      </c>
      <c r="J119" s="17"/>
      <c r="K119" s="10">
        <f t="shared" si="7"/>
        <v>400</v>
      </c>
      <c r="L119" s="30">
        <v>400</v>
      </c>
      <c r="M119" s="10">
        <f>K119-L119</f>
        <v>0</v>
      </c>
      <c r="N119" s="10"/>
      <c r="O119" s="127"/>
      <c r="P119" s="5">
        <f>E119*14</f>
        <v>140</v>
      </c>
      <c r="Q119" s="5">
        <f>F119*13</f>
        <v>260</v>
      </c>
      <c r="R119" s="5">
        <f>G119*11</f>
        <v>0</v>
      </c>
      <c r="S119" s="5">
        <f t="shared" ref="S119:S181" si="11">SUM(P119:R119)</f>
        <v>400</v>
      </c>
      <c r="T119" s="8">
        <f>H119*14</f>
        <v>14</v>
      </c>
      <c r="U119" s="8">
        <f>I119*13</f>
        <v>26</v>
      </c>
      <c r="V119" s="8">
        <f>J119*11</f>
        <v>0</v>
      </c>
    </row>
    <row r="120" spans="1:24" x14ac:dyDescent="0.2">
      <c r="A120" s="10" t="s">
        <v>30</v>
      </c>
      <c r="B120" s="10" t="s">
        <v>21</v>
      </c>
      <c r="C120" s="122" t="s">
        <v>113</v>
      </c>
      <c r="D120" s="11" t="s">
        <v>63</v>
      </c>
      <c r="E120" s="10"/>
      <c r="F120" s="10">
        <v>50</v>
      </c>
      <c r="G120" s="10"/>
      <c r="H120" s="17"/>
      <c r="I120" s="17">
        <v>10</v>
      </c>
      <c r="J120" s="17"/>
      <c r="K120" s="10">
        <f t="shared" si="7"/>
        <v>650</v>
      </c>
      <c r="L120" s="30">
        <v>650</v>
      </c>
      <c r="M120" s="10">
        <f>K120-L120</f>
        <v>0</v>
      </c>
      <c r="N120" s="10"/>
      <c r="O120" s="127"/>
      <c r="P120" s="5">
        <f>E120*14</f>
        <v>0</v>
      </c>
      <c r="Q120" s="5">
        <f>F120*13</f>
        <v>650</v>
      </c>
      <c r="R120" s="5">
        <f>G120*11</f>
        <v>0</v>
      </c>
      <c r="S120" s="5">
        <f t="shared" si="11"/>
        <v>650</v>
      </c>
      <c r="T120" s="8">
        <f>H120*14</f>
        <v>0</v>
      </c>
      <c r="U120" s="8">
        <f>I120*13</f>
        <v>130</v>
      </c>
      <c r="V120" s="8">
        <f>J120*11</f>
        <v>0</v>
      </c>
    </row>
    <row r="121" spans="1:24" x14ac:dyDescent="0.2">
      <c r="A121" s="10" t="s">
        <v>30</v>
      </c>
      <c r="B121" s="10" t="s">
        <v>15</v>
      </c>
      <c r="C121" s="122" t="s">
        <v>113</v>
      </c>
      <c r="D121" s="11" t="s">
        <v>63</v>
      </c>
      <c r="E121" s="10"/>
      <c r="F121" s="10">
        <v>10</v>
      </c>
      <c r="G121" s="10"/>
      <c r="H121" s="17"/>
      <c r="I121" s="17">
        <v>1</v>
      </c>
      <c r="J121" s="17"/>
      <c r="K121" s="10">
        <f t="shared" si="7"/>
        <v>130</v>
      </c>
      <c r="L121" s="30">
        <v>130</v>
      </c>
      <c r="M121" s="10">
        <f>K121-L121</f>
        <v>0</v>
      </c>
      <c r="N121" s="10"/>
      <c r="O121" s="127"/>
      <c r="P121" s="5">
        <f>E121*14</f>
        <v>0</v>
      </c>
      <c r="Q121" s="5">
        <f>F121*13</f>
        <v>130</v>
      </c>
      <c r="R121" s="5">
        <f>G121*11</f>
        <v>0</v>
      </c>
      <c r="S121" s="5">
        <f t="shared" si="11"/>
        <v>130</v>
      </c>
      <c r="T121" s="8">
        <f>H121*14</f>
        <v>0</v>
      </c>
      <c r="U121" s="8">
        <f>I121*13</f>
        <v>13</v>
      </c>
      <c r="V121" s="8">
        <f>J121*11</f>
        <v>0</v>
      </c>
    </row>
    <row r="122" spans="1:24" x14ac:dyDescent="0.2">
      <c r="A122" s="10" t="s">
        <v>30</v>
      </c>
      <c r="B122" s="10" t="s">
        <v>59</v>
      </c>
      <c r="C122" s="122" t="s">
        <v>113</v>
      </c>
      <c r="D122" s="11" t="s">
        <v>63</v>
      </c>
      <c r="E122" s="10">
        <v>20</v>
      </c>
      <c r="F122" s="10"/>
      <c r="G122" s="10"/>
      <c r="H122" s="17">
        <v>2</v>
      </c>
      <c r="I122" s="17"/>
      <c r="J122" s="17"/>
      <c r="K122" s="10">
        <f t="shared" si="7"/>
        <v>280</v>
      </c>
      <c r="L122" s="30">
        <v>280</v>
      </c>
      <c r="M122" s="10">
        <f>K122-L122</f>
        <v>0</v>
      </c>
      <c r="N122" s="10"/>
      <c r="O122" s="127"/>
      <c r="P122" s="5">
        <f>E122*14</f>
        <v>280</v>
      </c>
      <c r="Q122" s="5">
        <f>F122*13</f>
        <v>0</v>
      </c>
      <c r="R122" s="5">
        <f>G122*11</f>
        <v>0</v>
      </c>
      <c r="S122" s="5">
        <f t="shared" si="11"/>
        <v>280</v>
      </c>
      <c r="T122" s="8">
        <f>H122*14</f>
        <v>28</v>
      </c>
      <c r="U122" s="8">
        <f>I122*13</f>
        <v>0</v>
      </c>
      <c r="V122" s="8">
        <f>J122*11</f>
        <v>0</v>
      </c>
    </row>
    <row r="123" spans="1:24" x14ac:dyDescent="0.2">
      <c r="A123" s="10" t="s">
        <v>30</v>
      </c>
      <c r="B123" s="10" t="s">
        <v>15</v>
      </c>
      <c r="C123" s="122" t="s">
        <v>113</v>
      </c>
      <c r="D123" s="11" t="s">
        <v>63</v>
      </c>
      <c r="E123" s="10">
        <v>10</v>
      </c>
      <c r="F123" s="10"/>
      <c r="G123" s="10"/>
      <c r="H123" s="17">
        <v>1</v>
      </c>
      <c r="I123" s="17"/>
      <c r="J123" s="17"/>
      <c r="K123" s="10">
        <f t="shared" si="7"/>
        <v>140</v>
      </c>
      <c r="L123" s="30">
        <v>140</v>
      </c>
      <c r="M123" s="10">
        <f>K123-L123</f>
        <v>0</v>
      </c>
      <c r="N123" s="10"/>
      <c r="O123" s="127"/>
      <c r="P123" s="5">
        <f>E123*14</f>
        <v>140</v>
      </c>
      <c r="Q123" s="5">
        <f>F123*13</f>
        <v>0</v>
      </c>
      <c r="R123" s="5">
        <f>G123*11</f>
        <v>0</v>
      </c>
      <c r="S123" s="5">
        <f t="shared" si="11"/>
        <v>140</v>
      </c>
      <c r="T123" s="8">
        <f>H123*14</f>
        <v>14</v>
      </c>
      <c r="U123" s="8">
        <f>I123*13</f>
        <v>0</v>
      </c>
      <c r="V123" s="8">
        <f>J123*11</f>
        <v>0</v>
      </c>
    </row>
    <row r="124" spans="1:24" x14ac:dyDescent="0.2">
      <c r="A124" s="10" t="s">
        <v>30</v>
      </c>
      <c r="B124" s="10" t="s">
        <v>15</v>
      </c>
      <c r="C124" s="122" t="s">
        <v>112</v>
      </c>
      <c r="D124" s="11" t="s">
        <v>63</v>
      </c>
      <c r="E124" s="10">
        <v>10</v>
      </c>
      <c r="F124" s="10"/>
      <c r="G124" s="10"/>
      <c r="H124" s="17">
        <v>1</v>
      </c>
      <c r="I124" s="17"/>
      <c r="J124" s="17"/>
      <c r="K124" s="10">
        <f t="shared" si="7"/>
        <v>140</v>
      </c>
      <c r="L124" s="30">
        <v>140</v>
      </c>
      <c r="M124" s="10">
        <f>K124-L124</f>
        <v>0</v>
      </c>
      <c r="N124" s="10"/>
      <c r="O124" s="127"/>
      <c r="P124" s="5">
        <f>E124*14</f>
        <v>140</v>
      </c>
      <c r="Q124" s="5">
        <f>F124*13</f>
        <v>0</v>
      </c>
      <c r="R124" s="5">
        <f>G124*11</f>
        <v>0</v>
      </c>
      <c r="S124" s="5">
        <f t="shared" si="11"/>
        <v>140</v>
      </c>
      <c r="T124" s="8">
        <f>H124*14</f>
        <v>14</v>
      </c>
      <c r="U124" s="8">
        <f>I124*13</f>
        <v>0</v>
      </c>
      <c r="V124" s="8">
        <f>J124*11</f>
        <v>0</v>
      </c>
    </row>
    <row r="125" spans="1:24" x14ac:dyDescent="0.2">
      <c r="A125" s="10" t="s">
        <v>30</v>
      </c>
      <c r="B125" s="10" t="s">
        <v>15</v>
      </c>
      <c r="C125" s="122" t="s">
        <v>113</v>
      </c>
      <c r="D125" s="11" t="s">
        <v>66</v>
      </c>
      <c r="E125" s="10">
        <v>10</v>
      </c>
      <c r="F125" s="10">
        <v>20</v>
      </c>
      <c r="G125" s="10"/>
      <c r="H125" s="17">
        <v>1</v>
      </c>
      <c r="I125" s="17">
        <v>2</v>
      </c>
      <c r="J125" s="17"/>
      <c r="K125" s="10">
        <f t="shared" si="7"/>
        <v>400</v>
      </c>
      <c r="L125" s="30">
        <v>400</v>
      </c>
      <c r="M125" s="10">
        <f>K125-L125</f>
        <v>0</v>
      </c>
      <c r="N125" s="10"/>
      <c r="O125" s="127"/>
      <c r="P125" s="5">
        <f>E125*14</f>
        <v>140</v>
      </c>
      <c r="Q125" s="5">
        <f>F125*13</f>
        <v>260</v>
      </c>
      <c r="R125" s="5">
        <f>G125*11</f>
        <v>0</v>
      </c>
      <c r="S125" s="5">
        <f t="shared" si="11"/>
        <v>400</v>
      </c>
      <c r="T125" s="8">
        <f>H125*14</f>
        <v>14</v>
      </c>
      <c r="U125" s="8">
        <f>I125*13</f>
        <v>26</v>
      </c>
      <c r="V125" s="8">
        <f>J125*11</f>
        <v>0</v>
      </c>
    </row>
    <row r="126" spans="1:24" x14ac:dyDescent="0.2">
      <c r="A126" s="10" t="s">
        <v>30</v>
      </c>
      <c r="B126" s="10" t="s">
        <v>59</v>
      </c>
      <c r="C126" s="122" t="s">
        <v>112</v>
      </c>
      <c r="D126" s="11" t="s">
        <v>66</v>
      </c>
      <c r="E126" s="10">
        <v>10</v>
      </c>
      <c r="F126" s="10"/>
      <c r="G126" s="10"/>
      <c r="H126" s="17">
        <v>1</v>
      </c>
      <c r="I126" s="17"/>
      <c r="J126" s="17"/>
      <c r="K126" s="10">
        <f t="shared" si="7"/>
        <v>140</v>
      </c>
      <c r="L126" s="30">
        <v>140</v>
      </c>
      <c r="M126" s="10">
        <f>K126-L126</f>
        <v>0</v>
      </c>
      <c r="N126" s="10"/>
      <c r="O126" s="127"/>
      <c r="P126" s="5">
        <f>E126*14</f>
        <v>140</v>
      </c>
      <c r="Q126" s="5">
        <f>F126*13</f>
        <v>0</v>
      </c>
      <c r="R126" s="5">
        <f>G126*11</f>
        <v>0</v>
      </c>
      <c r="S126" s="5">
        <f t="shared" si="11"/>
        <v>140</v>
      </c>
      <c r="T126" s="8">
        <f>H126*14</f>
        <v>14</v>
      </c>
      <c r="U126" s="8">
        <f>I126*13</f>
        <v>0</v>
      </c>
      <c r="V126" s="8">
        <f>J126*11</f>
        <v>0</v>
      </c>
    </row>
    <row r="127" spans="1:24" x14ac:dyDescent="0.2">
      <c r="A127" s="10" t="s">
        <v>30</v>
      </c>
      <c r="B127" s="10" t="s">
        <v>17</v>
      </c>
      <c r="C127" s="122" t="s">
        <v>113</v>
      </c>
      <c r="D127" s="11" t="s">
        <v>66</v>
      </c>
      <c r="E127" s="10"/>
      <c r="F127" s="10">
        <v>10</v>
      </c>
      <c r="G127" s="10"/>
      <c r="H127" s="17"/>
      <c r="I127" s="17">
        <v>1</v>
      </c>
      <c r="J127" s="17"/>
      <c r="K127" s="10">
        <f t="shared" si="7"/>
        <v>130</v>
      </c>
      <c r="L127" s="30">
        <v>130</v>
      </c>
      <c r="M127" s="10">
        <f>K127-L127</f>
        <v>0</v>
      </c>
      <c r="N127" s="10"/>
      <c r="O127" s="127"/>
      <c r="P127" s="5">
        <f>E127*14</f>
        <v>0</v>
      </c>
      <c r="Q127" s="5">
        <f>F127*13</f>
        <v>130</v>
      </c>
      <c r="R127" s="5">
        <f>G127*11</f>
        <v>0</v>
      </c>
      <c r="S127" s="5">
        <f t="shared" si="11"/>
        <v>130</v>
      </c>
      <c r="T127" s="8">
        <f>H127*14</f>
        <v>0</v>
      </c>
      <c r="U127" s="8">
        <f>I127*13</f>
        <v>13</v>
      </c>
      <c r="V127" s="8">
        <f>J127*11</f>
        <v>0</v>
      </c>
    </row>
    <row r="128" spans="1:24" s="42" customFormat="1" x14ac:dyDescent="0.2">
      <c r="A128" s="10" t="s">
        <v>30</v>
      </c>
      <c r="B128" s="31" t="s">
        <v>68</v>
      </c>
      <c r="C128" s="122" t="s">
        <v>113</v>
      </c>
      <c r="D128" s="11" t="s">
        <v>66</v>
      </c>
      <c r="E128" s="10"/>
      <c r="F128" s="10"/>
      <c r="G128" s="10">
        <v>5</v>
      </c>
      <c r="H128" s="17"/>
      <c r="I128" s="17"/>
      <c r="J128" s="17"/>
      <c r="K128" s="10">
        <f t="shared" si="7"/>
        <v>55</v>
      </c>
      <c r="L128" s="30">
        <v>55</v>
      </c>
      <c r="M128" s="10">
        <f>K128-L128</f>
        <v>0</v>
      </c>
      <c r="N128" s="10"/>
      <c r="O128" s="127"/>
      <c r="P128" s="5">
        <f>E128*14</f>
        <v>0</v>
      </c>
      <c r="Q128" s="5">
        <f>F128*13</f>
        <v>0</v>
      </c>
      <c r="R128" s="5">
        <f>G128*11</f>
        <v>55</v>
      </c>
      <c r="S128" s="5">
        <f t="shared" si="11"/>
        <v>55</v>
      </c>
      <c r="T128" s="8">
        <f>H128*14</f>
        <v>0</v>
      </c>
      <c r="U128" s="8">
        <f>I128*13</f>
        <v>0</v>
      </c>
      <c r="V128" s="8">
        <f>J128*11</f>
        <v>0</v>
      </c>
      <c r="W128" s="5"/>
      <c r="X128" s="55"/>
    </row>
    <row r="129" spans="1:24" s="42" customFormat="1" x14ac:dyDescent="0.2">
      <c r="A129" s="10" t="s">
        <v>30</v>
      </c>
      <c r="B129" s="31" t="s">
        <v>68</v>
      </c>
      <c r="C129" s="122" t="s">
        <v>113</v>
      </c>
      <c r="D129" s="11" t="s">
        <v>66</v>
      </c>
      <c r="E129" s="10">
        <v>5</v>
      </c>
      <c r="F129" s="10"/>
      <c r="G129" s="10"/>
      <c r="H129" s="17"/>
      <c r="I129" s="17"/>
      <c r="J129" s="17"/>
      <c r="K129" s="10">
        <f t="shared" si="7"/>
        <v>70</v>
      </c>
      <c r="L129" s="30">
        <v>70</v>
      </c>
      <c r="M129" s="10">
        <f>K129-L129</f>
        <v>0</v>
      </c>
      <c r="N129" s="10"/>
      <c r="O129" s="127"/>
      <c r="P129" s="5">
        <f>E129*14</f>
        <v>70</v>
      </c>
      <c r="Q129" s="5">
        <f>F129*13</f>
        <v>0</v>
      </c>
      <c r="R129" s="5">
        <f>G129*11</f>
        <v>0</v>
      </c>
      <c r="S129" s="5">
        <f t="shared" si="11"/>
        <v>70</v>
      </c>
      <c r="T129" s="8">
        <f>H129*14</f>
        <v>0</v>
      </c>
      <c r="U129" s="8">
        <f>I129*13</f>
        <v>0</v>
      </c>
      <c r="V129" s="8">
        <f>J129*11</f>
        <v>0</v>
      </c>
      <c r="W129" s="5"/>
      <c r="X129" s="55"/>
    </row>
    <row r="130" spans="1:24" s="45" customFormat="1" x14ac:dyDescent="0.2">
      <c r="A130" s="10" t="s">
        <v>30</v>
      </c>
      <c r="B130" s="10" t="s">
        <v>15</v>
      </c>
      <c r="C130" s="122" t="s">
        <v>113</v>
      </c>
      <c r="D130" s="11" t="s">
        <v>66</v>
      </c>
      <c r="E130" s="10">
        <v>10</v>
      </c>
      <c r="F130" s="10"/>
      <c r="G130" s="10"/>
      <c r="H130" s="17">
        <v>1</v>
      </c>
      <c r="I130" s="17"/>
      <c r="J130" s="17"/>
      <c r="K130" s="10">
        <f t="shared" si="7"/>
        <v>140</v>
      </c>
      <c r="L130" s="30">
        <v>140</v>
      </c>
      <c r="M130" s="10">
        <f>K130-L130</f>
        <v>0</v>
      </c>
      <c r="N130" s="10"/>
      <c r="O130" s="127"/>
      <c r="P130" s="46">
        <f>E130*14</f>
        <v>140</v>
      </c>
      <c r="Q130" s="46">
        <f>F130*13</f>
        <v>0</v>
      </c>
      <c r="R130" s="46">
        <f>G130*11</f>
        <v>0</v>
      </c>
      <c r="S130" s="46">
        <f t="shared" si="11"/>
        <v>140</v>
      </c>
      <c r="T130" s="47">
        <f>H130*14</f>
        <v>14</v>
      </c>
      <c r="U130" s="47">
        <f>I130*13</f>
        <v>0</v>
      </c>
      <c r="V130" s="47">
        <f>J130*11</f>
        <v>0</v>
      </c>
      <c r="W130" s="46"/>
      <c r="X130" s="56"/>
    </row>
    <row r="131" spans="1:24" x14ac:dyDescent="0.45">
      <c r="A131" s="33" t="s">
        <v>30</v>
      </c>
      <c r="B131" s="44" t="s">
        <v>7</v>
      </c>
      <c r="C131" s="122" t="s">
        <v>114</v>
      </c>
      <c r="D131" s="34" t="s">
        <v>67</v>
      </c>
      <c r="E131" s="33">
        <v>50</v>
      </c>
      <c r="F131" s="33"/>
      <c r="G131" s="33"/>
      <c r="H131" s="36">
        <v>10</v>
      </c>
      <c r="I131" s="36"/>
      <c r="J131" s="36"/>
      <c r="K131" s="33">
        <f t="shared" si="7"/>
        <v>700</v>
      </c>
      <c r="L131" s="68">
        <v>700</v>
      </c>
      <c r="M131" s="33">
        <f>K131-L131</f>
        <v>0</v>
      </c>
      <c r="N131" s="33"/>
      <c r="O131" s="127"/>
      <c r="P131" s="5">
        <f>E131*14</f>
        <v>700</v>
      </c>
      <c r="Q131" s="5">
        <f>F131*13</f>
        <v>0</v>
      </c>
      <c r="R131" s="5">
        <f>G131*11</f>
        <v>0</v>
      </c>
      <c r="S131" s="5">
        <f t="shared" si="11"/>
        <v>700</v>
      </c>
      <c r="T131" s="8">
        <f>H131*14</f>
        <v>140</v>
      </c>
      <c r="U131" s="8">
        <f>I131*13</f>
        <v>0</v>
      </c>
      <c r="V131" s="8">
        <f>J131*11</f>
        <v>0</v>
      </c>
    </row>
    <row r="132" spans="1:24" x14ac:dyDescent="0.2">
      <c r="A132" s="10" t="s">
        <v>30</v>
      </c>
      <c r="B132" s="10" t="s">
        <v>15</v>
      </c>
      <c r="C132" s="122" t="s">
        <v>113</v>
      </c>
      <c r="D132" s="11" t="s">
        <v>67</v>
      </c>
      <c r="E132" s="10">
        <v>10</v>
      </c>
      <c r="F132" s="10">
        <v>20</v>
      </c>
      <c r="G132" s="10"/>
      <c r="H132" s="17">
        <v>1</v>
      </c>
      <c r="I132" s="17">
        <v>2</v>
      </c>
      <c r="J132" s="17"/>
      <c r="K132" s="10">
        <f t="shared" si="7"/>
        <v>400</v>
      </c>
      <c r="L132" s="30">
        <v>400</v>
      </c>
      <c r="M132" s="10">
        <f>K132-L132</f>
        <v>0</v>
      </c>
      <c r="N132" s="10"/>
      <c r="O132" s="127"/>
      <c r="P132" s="5">
        <f>E132*14</f>
        <v>140</v>
      </c>
      <c r="Q132" s="5">
        <f>F132*13</f>
        <v>260</v>
      </c>
      <c r="R132" s="5">
        <f>G132*11</f>
        <v>0</v>
      </c>
      <c r="S132" s="5">
        <f t="shared" si="11"/>
        <v>400</v>
      </c>
      <c r="T132" s="8">
        <f>H132*14</f>
        <v>14</v>
      </c>
      <c r="U132" s="8">
        <f>I132*13</f>
        <v>26</v>
      </c>
      <c r="V132" s="8">
        <f>J132*11</f>
        <v>0</v>
      </c>
    </row>
    <row r="133" spans="1:24" x14ac:dyDescent="0.2">
      <c r="A133" s="10" t="s">
        <v>30</v>
      </c>
      <c r="B133" s="10" t="s">
        <v>59</v>
      </c>
      <c r="C133" s="122" t="s">
        <v>113</v>
      </c>
      <c r="D133" s="11" t="s">
        <v>67</v>
      </c>
      <c r="E133" s="10">
        <v>20</v>
      </c>
      <c r="F133" s="10"/>
      <c r="G133" s="10"/>
      <c r="H133" s="17">
        <v>2</v>
      </c>
      <c r="I133" s="17"/>
      <c r="J133" s="17"/>
      <c r="K133" s="10">
        <f t="shared" si="7"/>
        <v>280</v>
      </c>
      <c r="L133" s="30">
        <v>280</v>
      </c>
      <c r="M133" s="10">
        <f>K133-L133</f>
        <v>0</v>
      </c>
      <c r="N133" s="10"/>
      <c r="O133" s="127"/>
      <c r="P133" s="5">
        <f>E133*14</f>
        <v>280</v>
      </c>
      <c r="Q133" s="5">
        <f>F133*13</f>
        <v>0</v>
      </c>
      <c r="R133" s="5">
        <f>G133*11</f>
        <v>0</v>
      </c>
      <c r="S133" s="5">
        <f t="shared" si="11"/>
        <v>280</v>
      </c>
      <c r="T133" s="8">
        <f>H133*14</f>
        <v>28</v>
      </c>
      <c r="U133" s="8">
        <f>I133*13</f>
        <v>0</v>
      </c>
      <c r="V133" s="8">
        <f>J133*11</f>
        <v>0</v>
      </c>
    </row>
    <row r="134" spans="1:24" x14ac:dyDescent="0.2">
      <c r="A134" s="10" t="s">
        <v>30</v>
      </c>
      <c r="B134" s="10" t="s">
        <v>36</v>
      </c>
      <c r="C134" s="122" t="s">
        <v>112</v>
      </c>
      <c r="D134" s="11" t="s">
        <v>67</v>
      </c>
      <c r="E134" s="10">
        <v>17</v>
      </c>
      <c r="F134" s="10"/>
      <c r="G134" s="10"/>
      <c r="H134" s="17">
        <v>3</v>
      </c>
      <c r="I134" s="17"/>
      <c r="J134" s="17"/>
      <c r="K134" s="10">
        <f t="shared" si="7"/>
        <v>238</v>
      </c>
      <c r="L134" s="30">
        <v>238</v>
      </c>
      <c r="M134" s="10">
        <f>K134-L134</f>
        <v>0</v>
      </c>
      <c r="N134" s="10"/>
      <c r="O134" s="127"/>
      <c r="P134" s="5">
        <f>E134*14</f>
        <v>238</v>
      </c>
      <c r="Q134" s="5">
        <f>F134*13</f>
        <v>0</v>
      </c>
      <c r="R134" s="5">
        <f>G134*11</f>
        <v>0</v>
      </c>
      <c r="S134" s="5">
        <f t="shared" si="11"/>
        <v>238</v>
      </c>
      <c r="T134" s="8">
        <f>H134*14</f>
        <v>42</v>
      </c>
      <c r="U134" s="8">
        <f>I134*13</f>
        <v>0</v>
      </c>
      <c r="V134" s="8">
        <f>J134*11</f>
        <v>0</v>
      </c>
    </row>
    <row r="135" spans="1:24" s="184" customFormat="1" ht="19.5" thickBot="1" x14ac:dyDescent="0.25">
      <c r="A135" s="171" t="s">
        <v>30</v>
      </c>
      <c r="B135" s="171" t="s">
        <v>68</v>
      </c>
      <c r="C135" s="171" t="s">
        <v>113</v>
      </c>
      <c r="D135" s="172" t="s">
        <v>67</v>
      </c>
      <c r="E135" s="171">
        <v>2</v>
      </c>
      <c r="F135" s="171"/>
      <c r="G135" s="171"/>
      <c r="H135" s="173"/>
      <c r="I135" s="173"/>
      <c r="J135" s="173"/>
      <c r="K135" s="171">
        <f t="shared" si="7"/>
        <v>28</v>
      </c>
      <c r="L135" s="187">
        <v>28</v>
      </c>
      <c r="M135" s="171">
        <f>K135-L135</f>
        <v>0</v>
      </c>
      <c r="N135" s="171"/>
      <c r="O135" s="176"/>
      <c r="P135" s="177">
        <f>E135*14</f>
        <v>28</v>
      </c>
      <c r="Q135" s="177">
        <f>F135*13</f>
        <v>0</v>
      </c>
      <c r="R135" s="177">
        <f>G135*11</f>
        <v>0</v>
      </c>
      <c r="S135" s="177">
        <f t="shared" si="11"/>
        <v>28</v>
      </c>
      <c r="T135" s="178">
        <f>H135*14</f>
        <v>0</v>
      </c>
      <c r="U135" s="178">
        <f>I135*13</f>
        <v>0</v>
      </c>
      <c r="V135" s="178">
        <f>J135*11</f>
        <v>0</v>
      </c>
      <c r="W135" s="177"/>
      <c r="X135" s="188"/>
    </row>
    <row r="136" spans="1:24" s="33" customFormat="1" ht="19.5" thickTop="1" x14ac:dyDescent="0.2">
      <c r="A136" s="33" t="s">
        <v>30</v>
      </c>
      <c r="B136" s="33" t="s">
        <v>36</v>
      </c>
      <c r="C136" s="33" t="s">
        <v>112</v>
      </c>
      <c r="D136" s="34" t="s">
        <v>67</v>
      </c>
      <c r="E136" s="33">
        <v>20</v>
      </c>
      <c r="H136" s="36">
        <v>2</v>
      </c>
      <c r="I136" s="36"/>
      <c r="J136" s="36"/>
      <c r="K136" s="33">
        <f t="shared" si="7"/>
        <v>280</v>
      </c>
      <c r="L136" s="68">
        <v>280</v>
      </c>
      <c r="M136" s="33">
        <f>K136-L136</f>
        <v>0</v>
      </c>
      <c r="O136" s="193"/>
      <c r="P136" s="194">
        <f>E136*14</f>
        <v>280</v>
      </c>
      <c r="Q136" s="194">
        <f>F136*13</f>
        <v>0</v>
      </c>
      <c r="R136" s="194">
        <f>G136*11</f>
        <v>0</v>
      </c>
      <c r="S136" s="194">
        <f t="shared" si="11"/>
        <v>280</v>
      </c>
      <c r="T136" s="195">
        <f>H136*14</f>
        <v>28</v>
      </c>
      <c r="U136" s="195">
        <f>I136*13</f>
        <v>0</v>
      </c>
      <c r="V136" s="195">
        <f>J136*11</f>
        <v>0</v>
      </c>
      <c r="W136" s="194"/>
      <c r="X136" s="169"/>
    </row>
    <row r="137" spans="1:24" s="111" customFormat="1" ht="19.5" thickBot="1" x14ac:dyDescent="0.25">
      <c r="A137" s="189" t="s">
        <v>30</v>
      </c>
      <c r="B137" s="189" t="s">
        <v>18</v>
      </c>
      <c r="C137" s="162" t="s">
        <v>113</v>
      </c>
      <c r="D137" s="190" t="s">
        <v>67</v>
      </c>
      <c r="E137" s="189">
        <v>30</v>
      </c>
      <c r="F137" s="189">
        <v>20</v>
      </c>
      <c r="G137" s="189"/>
      <c r="H137" s="191"/>
      <c r="I137" s="191">
        <v>10</v>
      </c>
      <c r="J137" s="191"/>
      <c r="K137" s="189">
        <f t="shared" si="7"/>
        <v>680</v>
      </c>
      <c r="L137" s="192">
        <v>680</v>
      </c>
      <c r="M137" s="189">
        <f>K137-L137</f>
        <v>0</v>
      </c>
      <c r="N137" s="189"/>
      <c r="O137" s="127"/>
      <c r="P137" s="112">
        <f>E137*14</f>
        <v>420</v>
      </c>
      <c r="Q137" s="112">
        <f>F137*13</f>
        <v>260</v>
      </c>
      <c r="R137" s="112">
        <f>G137*11</f>
        <v>0</v>
      </c>
      <c r="S137" s="112">
        <f t="shared" ref="S137" si="12">SUM(P137:R137)</f>
        <v>680</v>
      </c>
      <c r="T137" s="113">
        <f>H137*14</f>
        <v>0</v>
      </c>
      <c r="U137" s="113">
        <f>I137*13</f>
        <v>130</v>
      </c>
      <c r="V137" s="113">
        <f>J137*11</f>
        <v>0</v>
      </c>
      <c r="W137" s="112"/>
      <c r="X137" s="114"/>
    </row>
    <row r="138" spans="1:24" ht="19.5" thickTop="1" x14ac:dyDescent="0.2">
      <c r="A138" s="33" t="s">
        <v>30</v>
      </c>
      <c r="B138" s="33" t="s">
        <v>15</v>
      </c>
      <c r="C138" s="163" t="s">
        <v>114</v>
      </c>
      <c r="D138" s="34" t="s">
        <v>71</v>
      </c>
      <c r="E138" s="33">
        <v>10</v>
      </c>
      <c r="F138" s="33"/>
      <c r="G138" s="33"/>
      <c r="H138" s="36">
        <v>1</v>
      </c>
      <c r="I138" s="36"/>
      <c r="J138" s="36"/>
      <c r="K138" s="33">
        <f t="shared" si="7"/>
        <v>140</v>
      </c>
      <c r="L138" s="33"/>
      <c r="M138" s="33">
        <f>K138-L138</f>
        <v>140</v>
      </c>
      <c r="N138" s="33"/>
      <c r="O138" s="127"/>
      <c r="P138" s="5">
        <f>E138*14</f>
        <v>140</v>
      </c>
      <c r="Q138" s="5">
        <f>F138*13</f>
        <v>0</v>
      </c>
      <c r="R138" s="5">
        <f>G138*11</f>
        <v>0</v>
      </c>
      <c r="S138" s="5">
        <f t="shared" si="11"/>
        <v>140</v>
      </c>
      <c r="T138" s="8">
        <f>H138*14</f>
        <v>14</v>
      </c>
      <c r="U138" s="8">
        <f>I138*13</f>
        <v>0</v>
      </c>
      <c r="V138" s="8">
        <f>J138*11</f>
        <v>0</v>
      </c>
    </row>
    <row r="139" spans="1:24" s="43" customFormat="1" x14ac:dyDescent="0.2">
      <c r="A139" s="10" t="s">
        <v>30</v>
      </c>
      <c r="B139" s="10" t="s">
        <v>15</v>
      </c>
      <c r="C139" s="122" t="s">
        <v>113</v>
      </c>
      <c r="D139" s="16" t="s">
        <v>71</v>
      </c>
      <c r="E139" s="15">
        <v>20</v>
      </c>
      <c r="F139" s="15">
        <v>30</v>
      </c>
      <c r="G139" s="15"/>
      <c r="H139" s="17"/>
      <c r="I139" s="17">
        <v>10</v>
      </c>
      <c r="J139" s="17"/>
      <c r="K139" s="10">
        <f t="shared" si="7"/>
        <v>670</v>
      </c>
      <c r="L139" s="30">
        <v>670</v>
      </c>
      <c r="M139" s="10">
        <f>K139-L139</f>
        <v>0</v>
      </c>
      <c r="N139" s="10"/>
      <c r="O139" s="127"/>
      <c r="P139" s="5">
        <f>E139*14</f>
        <v>280</v>
      </c>
      <c r="Q139" s="5">
        <f>F139*13</f>
        <v>390</v>
      </c>
      <c r="R139" s="5">
        <f>G139*11</f>
        <v>0</v>
      </c>
      <c r="S139" s="5">
        <f t="shared" si="11"/>
        <v>670</v>
      </c>
      <c r="T139" s="8">
        <f>H139*14</f>
        <v>0</v>
      </c>
      <c r="U139" s="8">
        <f>I139*13</f>
        <v>130</v>
      </c>
      <c r="V139" s="8">
        <f>J139*11</f>
        <v>0</v>
      </c>
      <c r="W139" s="5"/>
      <c r="X139" s="55"/>
    </row>
    <row r="140" spans="1:24" x14ac:dyDescent="0.2">
      <c r="A140" s="10" t="s">
        <v>30</v>
      </c>
      <c r="B140" s="10" t="s">
        <v>59</v>
      </c>
      <c r="C140" s="122" t="s">
        <v>112</v>
      </c>
      <c r="D140" s="11" t="s">
        <v>71</v>
      </c>
      <c r="E140" s="10">
        <v>30</v>
      </c>
      <c r="F140" s="10">
        <v>10</v>
      </c>
      <c r="G140" s="10"/>
      <c r="H140" s="17">
        <v>10</v>
      </c>
      <c r="I140" s="17">
        <v>1</v>
      </c>
      <c r="J140" s="17"/>
      <c r="K140" s="10">
        <f t="shared" ref="K140:K202" si="13">S140</f>
        <v>550</v>
      </c>
      <c r="L140" s="30">
        <v>550</v>
      </c>
      <c r="M140" s="10">
        <f>K140-L140</f>
        <v>0</v>
      </c>
      <c r="N140" s="10"/>
      <c r="O140" s="127"/>
      <c r="P140" s="5">
        <f>E140*14</f>
        <v>420</v>
      </c>
      <c r="Q140" s="5">
        <f>F140*13</f>
        <v>130</v>
      </c>
      <c r="R140" s="5">
        <f>G140*11</f>
        <v>0</v>
      </c>
      <c r="S140" s="5">
        <f t="shared" si="11"/>
        <v>550</v>
      </c>
      <c r="T140" s="8">
        <f>H140*14</f>
        <v>140</v>
      </c>
      <c r="U140" s="8">
        <f>I140*13</f>
        <v>13</v>
      </c>
      <c r="V140" s="8">
        <f>J140*11</f>
        <v>0</v>
      </c>
    </row>
    <row r="141" spans="1:24" x14ac:dyDescent="0.2">
      <c r="A141" s="10" t="s">
        <v>30</v>
      </c>
      <c r="B141" s="10" t="s">
        <v>59</v>
      </c>
      <c r="C141" s="122" t="s">
        <v>113</v>
      </c>
      <c r="D141" s="11" t="s">
        <v>71</v>
      </c>
      <c r="E141" s="10">
        <v>10</v>
      </c>
      <c r="F141" s="10"/>
      <c r="G141" s="10"/>
      <c r="H141" s="17">
        <v>1</v>
      </c>
      <c r="I141" s="17"/>
      <c r="J141" s="17"/>
      <c r="K141" s="10">
        <f t="shared" si="13"/>
        <v>140</v>
      </c>
      <c r="L141" s="30">
        <v>140</v>
      </c>
      <c r="M141" s="10">
        <f>K141-L141</f>
        <v>0</v>
      </c>
      <c r="N141" s="10"/>
      <c r="O141" s="127"/>
      <c r="P141" s="5">
        <f>E141*14</f>
        <v>140</v>
      </c>
      <c r="Q141" s="5">
        <f>F141*13</f>
        <v>0</v>
      </c>
      <c r="R141" s="5">
        <f>G141*11</f>
        <v>0</v>
      </c>
      <c r="S141" s="5">
        <f t="shared" si="11"/>
        <v>140</v>
      </c>
      <c r="T141" s="8">
        <f>H141*14</f>
        <v>14</v>
      </c>
      <c r="U141" s="8">
        <f>I141*13</f>
        <v>0</v>
      </c>
      <c r="V141" s="8">
        <f>J141*11</f>
        <v>0</v>
      </c>
    </row>
    <row r="142" spans="1:24" s="43" customFormat="1" x14ac:dyDescent="0.2">
      <c r="A142" s="10" t="s">
        <v>30</v>
      </c>
      <c r="B142" s="10" t="s">
        <v>15</v>
      </c>
      <c r="C142" s="122" t="s">
        <v>113</v>
      </c>
      <c r="D142" s="11" t="s">
        <v>71</v>
      </c>
      <c r="E142" s="15"/>
      <c r="F142" s="15">
        <v>10</v>
      </c>
      <c r="G142" s="15"/>
      <c r="H142" s="17"/>
      <c r="I142" s="17">
        <v>1</v>
      </c>
      <c r="J142" s="17"/>
      <c r="K142" s="10">
        <f t="shared" si="13"/>
        <v>130</v>
      </c>
      <c r="L142" s="30">
        <v>130</v>
      </c>
      <c r="M142" s="10">
        <f>K142-L142</f>
        <v>0</v>
      </c>
      <c r="N142" s="10"/>
      <c r="O142" s="127"/>
      <c r="P142" s="5">
        <f>E142*14</f>
        <v>0</v>
      </c>
      <c r="Q142" s="5">
        <f>F142*13</f>
        <v>130</v>
      </c>
      <c r="R142" s="5">
        <f>G142*11</f>
        <v>0</v>
      </c>
      <c r="S142" s="5">
        <f t="shared" ref="S142" si="14">SUM(P142:R142)</f>
        <v>130</v>
      </c>
      <c r="T142" s="8">
        <f>H142*14</f>
        <v>0</v>
      </c>
      <c r="U142" s="8">
        <f>I142*13</f>
        <v>13</v>
      </c>
      <c r="V142" s="8">
        <f>J142*11</f>
        <v>0</v>
      </c>
      <c r="W142" s="5"/>
      <c r="X142" s="55"/>
    </row>
    <row r="143" spans="1:24" x14ac:dyDescent="0.2">
      <c r="A143" s="10" t="s">
        <v>30</v>
      </c>
      <c r="B143" s="10" t="s">
        <v>59</v>
      </c>
      <c r="C143" s="122" t="s">
        <v>112</v>
      </c>
      <c r="D143" s="11" t="s">
        <v>73</v>
      </c>
      <c r="E143" s="10">
        <v>10</v>
      </c>
      <c r="F143" s="10"/>
      <c r="G143" s="10"/>
      <c r="H143" s="17">
        <v>1</v>
      </c>
      <c r="I143" s="17"/>
      <c r="J143" s="17"/>
      <c r="K143" s="10">
        <f t="shared" si="13"/>
        <v>140</v>
      </c>
      <c r="L143" s="30">
        <v>140</v>
      </c>
      <c r="M143" s="10">
        <f>K143-L143</f>
        <v>0</v>
      </c>
      <c r="N143" s="10"/>
      <c r="O143" s="127"/>
      <c r="P143" s="5">
        <f>E143*14</f>
        <v>140</v>
      </c>
      <c r="Q143" s="5">
        <f>F143*13</f>
        <v>0</v>
      </c>
      <c r="R143" s="5">
        <f>G143*11</f>
        <v>0</v>
      </c>
      <c r="S143" s="5">
        <f t="shared" si="11"/>
        <v>140</v>
      </c>
      <c r="T143" s="8">
        <f>H143*14</f>
        <v>14</v>
      </c>
      <c r="U143" s="8">
        <f>I143*13</f>
        <v>0</v>
      </c>
      <c r="V143" s="8">
        <f>J143*11</f>
        <v>0</v>
      </c>
    </row>
    <row r="144" spans="1:24" x14ac:dyDescent="0.2">
      <c r="A144" s="10" t="s">
        <v>30</v>
      </c>
      <c r="B144" s="10" t="s">
        <v>15</v>
      </c>
      <c r="C144" s="122" t="s">
        <v>113</v>
      </c>
      <c r="D144" s="16" t="s">
        <v>73</v>
      </c>
      <c r="E144" s="10">
        <v>20</v>
      </c>
      <c r="F144" s="10">
        <v>30</v>
      </c>
      <c r="G144" s="10"/>
      <c r="H144" s="17"/>
      <c r="I144" s="17">
        <v>10</v>
      </c>
      <c r="J144" s="17"/>
      <c r="K144" s="10">
        <f t="shared" si="13"/>
        <v>670</v>
      </c>
      <c r="L144" s="30">
        <v>670</v>
      </c>
      <c r="M144" s="10">
        <f>K144-L144</f>
        <v>0</v>
      </c>
      <c r="N144" s="10"/>
      <c r="O144" s="127"/>
      <c r="P144" s="5">
        <f>E144*14</f>
        <v>280</v>
      </c>
      <c r="Q144" s="5">
        <f>F144*13</f>
        <v>390</v>
      </c>
      <c r="R144" s="5">
        <f>G144*11</f>
        <v>0</v>
      </c>
      <c r="S144" s="5">
        <f t="shared" si="11"/>
        <v>670</v>
      </c>
      <c r="T144" s="8">
        <f>H144*14</f>
        <v>0</v>
      </c>
      <c r="U144" s="8">
        <f>I144*13</f>
        <v>130</v>
      </c>
      <c r="V144" s="8">
        <f>J144*11</f>
        <v>0</v>
      </c>
    </row>
    <row r="145" spans="1:22" x14ac:dyDescent="0.2">
      <c r="A145" s="10" t="s">
        <v>30</v>
      </c>
      <c r="B145" s="10" t="s">
        <v>15</v>
      </c>
      <c r="C145" s="122" t="s">
        <v>113</v>
      </c>
      <c r="D145" s="11" t="s">
        <v>74</v>
      </c>
      <c r="E145" s="10"/>
      <c r="F145" s="10">
        <v>10</v>
      </c>
      <c r="G145" s="10"/>
      <c r="H145" s="17"/>
      <c r="I145" s="17">
        <v>1</v>
      </c>
      <c r="J145" s="17"/>
      <c r="K145" s="10">
        <f t="shared" si="13"/>
        <v>130</v>
      </c>
      <c r="L145" s="30">
        <v>130</v>
      </c>
      <c r="M145" s="10">
        <f>K145-L145</f>
        <v>0</v>
      </c>
      <c r="N145" s="10"/>
      <c r="O145" s="127"/>
      <c r="P145" s="5">
        <f>E145*14</f>
        <v>0</v>
      </c>
      <c r="Q145" s="5">
        <f>F145*13</f>
        <v>130</v>
      </c>
      <c r="R145" s="5">
        <f>G145*11</f>
        <v>0</v>
      </c>
      <c r="S145" s="5">
        <f t="shared" si="11"/>
        <v>130</v>
      </c>
      <c r="T145" s="8">
        <f>H145*14</f>
        <v>0</v>
      </c>
      <c r="U145" s="8">
        <f>I145*13</f>
        <v>13</v>
      </c>
      <c r="V145" s="8">
        <f>J145*11</f>
        <v>0</v>
      </c>
    </row>
    <row r="146" spans="1:22" x14ac:dyDescent="0.2">
      <c r="A146" s="10" t="s">
        <v>30</v>
      </c>
      <c r="B146" s="10" t="s">
        <v>15</v>
      </c>
      <c r="C146" s="122" t="s">
        <v>113</v>
      </c>
      <c r="D146" s="11" t="s">
        <v>74</v>
      </c>
      <c r="E146" s="10"/>
      <c r="F146" s="10">
        <v>100</v>
      </c>
      <c r="G146" s="10"/>
      <c r="H146" s="17"/>
      <c r="I146" s="17">
        <v>20</v>
      </c>
      <c r="J146" s="17"/>
      <c r="K146" s="10">
        <f t="shared" si="13"/>
        <v>1300</v>
      </c>
      <c r="L146" s="30">
        <v>1300</v>
      </c>
      <c r="M146" s="10">
        <f>K146-L146</f>
        <v>0</v>
      </c>
      <c r="N146" s="10"/>
      <c r="O146" s="127"/>
      <c r="P146" s="5">
        <f>E146*14</f>
        <v>0</v>
      </c>
      <c r="Q146" s="5">
        <f>F146*13</f>
        <v>1300</v>
      </c>
      <c r="R146" s="5">
        <f>G146*11</f>
        <v>0</v>
      </c>
      <c r="S146" s="5">
        <f t="shared" si="11"/>
        <v>1300</v>
      </c>
      <c r="T146" s="8">
        <f>H146*14</f>
        <v>0</v>
      </c>
      <c r="U146" s="8">
        <f>I146*13</f>
        <v>260</v>
      </c>
      <c r="V146" s="8">
        <f>J146*11</f>
        <v>0</v>
      </c>
    </row>
    <row r="147" spans="1:22" x14ac:dyDescent="0.2">
      <c r="A147" s="10" t="s">
        <v>30</v>
      </c>
      <c r="B147" s="10" t="s">
        <v>15</v>
      </c>
      <c r="C147" s="122" t="s">
        <v>113</v>
      </c>
      <c r="D147" s="16" t="s">
        <v>74</v>
      </c>
      <c r="E147" s="10">
        <v>20</v>
      </c>
      <c r="F147" s="10">
        <v>30</v>
      </c>
      <c r="G147" s="10"/>
      <c r="H147" s="17"/>
      <c r="I147" s="17">
        <v>10</v>
      </c>
      <c r="J147" s="17"/>
      <c r="K147" s="10">
        <f t="shared" si="13"/>
        <v>670</v>
      </c>
      <c r="L147" s="30">
        <v>670</v>
      </c>
      <c r="M147" s="10">
        <f>K147-L147</f>
        <v>0</v>
      </c>
      <c r="N147" s="10"/>
      <c r="O147" s="127"/>
      <c r="P147" s="5">
        <f>E147*14</f>
        <v>280</v>
      </c>
      <c r="Q147" s="5">
        <f>F147*13</f>
        <v>390</v>
      </c>
      <c r="R147" s="5">
        <f>G147*11</f>
        <v>0</v>
      </c>
      <c r="S147" s="5">
        <f t="shared" si="11"/>
        <v>670</v>
      </c>
      <c r="T147" s="8">
        <f>H147*14</f>
        <v>0</v>
      </c>
      <c r="U147" s="8">
        <f>I147*13</f>
        <v>130</v>
      </c>
      <c r="V147" s="8">
        <f>J147*11</f>
        <v>0</v>
      </c>
    </row>
    <row r="148" spans="1:22" x14ac:dyDescent="0.2">
      <c r="A148" s="10" t="s">
        <v>30</v>
      </c>
      <c r="B148" s="10" t="s">
        <v>59</v>
      </c>
      <c r="C148" s="122" t="s">
        <v>112</v>
      </c>
      <c r="D148" s="11" t="s">
        <v>74</v>
      </c>
      <c r="E148" s="10">
        <v>10</v>
      </c>
      <c r="F148" s="10"/>
      <c r="G148" s="10"/>
      <c r="H148" s="17">
        <v>1</v>
      </c>
      <c r="I148" s="17"/>
      <c r="J148" s="17"/>
      <c r="K148" s="10">
        <f t="shared" si="13"/>
        <v>140</v>
      </c>
      <c r="L148" s="30">
        <v>140</v>
      </c>
      <c r="M148" s="10">
        <f>K148-L148</f>
        <v>0</v>
      </c>
      <c r="N148" s="10"/>
      <c r="O148" s="127"/>
      <c r="P148" s="5">
        <f>E148*14</f>
        <v>140</v>
      </c>
      <c r="Q148" s="5">
        <f>F148*13</f>
        <v>0</v>
      </c>
      <c r="R148" s="5">
        <f>G148*11</f>
        <v>0</v>
      </c>
      <c r="S148" s="5">
        <f t="shared" si="11"/>
        <v>140</v>
      </c>
      <c r="T148" s="8">
        <f>H148*14</f>
        <v>14</v>
      </c>
      <c r="U148" s="8">
        <f>I148*13</f>
        <v>0</v>
      </c>
      <c r="V148" s="8">
        <f>J148*11</f>
        <v>0</v>
      </c>
    </row>
    <row r="149" spans="1:22" x14ac:dyDescent="0.2">
      <c r="A149" s="15" t="s">
        <v>30</v>
      </c>
      <c r="B149" s="15" t="s">
        <v>15</v>
      </c>
      <c r="C149" s="122" t="s">
        <v>113</v>
      </c>
      <c r="D149" s="16" t="s">
        <v>75</v>
      </c>
      <c r="E149" s="10"/>
      <c r="F149" s="10">
        <v>10</v>
      </c>
      <c r="G149" s="10"/>
      <c r="H149" s="17"/>
      <c r="I149" s="17">
        <v>1</v>
      </c>
      <c r="J149" s="17"/>
      <c r="K149" s="10">
        <f t="shared" si="13"/>
        <v>130</v>
      </c>
      <c r="L149" s="30">
        <v>130</v>
      </c>
      <c r="M149" s="10">
        <f>K149-L149</f>
        <v>0</v>
      </c>
      <c r="N149" s="10"/>
      <c r="O149" s="127"/>
      <c r="P149" s="5">
        <f>E149*14</f>
        <v>0</v>
      </c>
      <c r="Q149" s="5">
        <f>F149*13</f>
        <v>130</v>
      </c>
      <c r="R149" s="5">
        <f>G149*11</f>
        <v>0</v>
      </c>
      <c r="S149" s="5">
        <f t="shared" si="11"/>
        <v>130</v>
      </c>
      <c r="T149" s="8">
        <f>H149*14</f>
        <v>0</v>
      </c>
      <c r="U149" s="8">
        <f>I149*13</f>
        <v>13</v>
      </c>
      <c r="V149" s="8">
        <f>J149*11</f>
        <v>0</v>
      </c>
    </row>
    <row r="150" spans="1:22" x14ac:dyDescent="0.2">
      <c r="A150" s="29" t="s">
        <v>30</v>
      </c>
      <c r="B150" s="15" t="s">
        <v>36</v>
      </c>
      <c r="C150" s="122" t="s">
        <v>113</v>
      </c>
      <c r="D150" s="16" t="s">
        <v>75</v>
      </c>
      <c r="E150" s="10">
        <v>10</v>
      </c>
      <c r="F150" s="10"/>
      <c r="G150" s="10">
        <v>10</v>
      </c>
      <c r="H150" s="17">
        <v>1</v>
      </c>
      <c r="I150" s="17"/>
      <c r="J150" s="17">
        <v>1</v>
      </c>
      <c r="K150" s="10">
        <f t="shared" si="13"/>
        <v>250</v>
      </c>
      <c r="L150" s="30">
        <v>250</v>
      </c>
      <c r="M150" s="10">
        <f>K150-L150</f>
        <v>0</v>
      </c>
      <c r="N150" s="10"/>
      <c r="O150" s="127"/>
      <c r="P150" s="5">
        <f>E150*14</f>
        <v>140</v>
      </c>
      <c r="Q150" s="5">
        <f>F150*13</f>
        <v>0</v>
      </c>
      <c r="R150" s="5">
        <f>G150*11</f>
        <v>110</v>
      </c>
      <c r="S150" s="5">
        <f t="shared" si="11"/>
        <v>250</v>
      </c>
      <c r="T150" s="8">
        <f>H150*14</f>
        <v>14</v>
      </c>
      <c r="U150" s="8">
        <f>I150*13</f>
        <v>0</v>
      </c>
      <c r="V150" s="8">
        <f>J150*11</f>
        <v>11</v>
      </c>
    </row>
    <row r="151" spans="1:22" x14ac:dyDescent="0.2">
      <c r="A151" s="15" t="s">
        <v>30</v>
      </c>
      <c r="B151" s="15" t="s">
        <v>59</v>
      </c>
      <c r="C151" s="122" t="s">
        <v>112</v>
      </c>
      <c r="D151" s="16" t="s">
        <v>76</v>
      </c>
      <c r="E151" s="10"/>
      <c r="F151" s="10">
        <v>10</v>
      </c>
      <c r="G151" s="10"/>
      <c r="H151" s="17"/>
      <c r="I151" s="17">
        <v>1</v>
      </c>
      <c r="J151" s="17"/>
      <c r="K151" s="10">
        <f t="shared" si="13"/>
        <v>130</v>
      </c>
      <c r="L151" s="30">
        <v>130</v>
      </c>
      <c r="M151" s="10">
        <f>K151-L151</f>
        <v>0</v>
      </c>
      <c r="N151" s="10"/>
      <c r="O151" s="127"/>
      <c r="P151" s="5">
        <f>E151*14</f>
        <v>0</v>
      </c>
      <c r="Q151" s="5">
        <f>F151*13</f>
        <v>130</v>
      </c>
      <c r="R151" s="5">
        <f>G151*11</f>
        <v>0</v>
      </c>
      <c r="S151" s="5">
        <f t="shared" si="11"/>
        <v>130</v>
      </c>
      <c r="T151" s="8">
        <f>H151*14</f>
        <v>0</v>
      </c>
      <c r="U151" s="8">
        <f>I151*13</f>
        <v>13</v>
      </c>
      <c r="V151" s="8">
        <f>J151*11</f>
        <v>0</v>
      </c>
    </row>
    <row r="152" spans="1:22" x14ac:dyDescent="0.2">
      <c r="A152" s="10" t="s">
        <v>30</v>
      </c>
      <c r="B152" s="10" t="s">
        <v>15</v>
      </c>
      <c r="C152" s="122" t="s">
        <v>113</v>
      </c>
      <c r="D152" s="16" t="s">
        <v>76</v>
      </c>
      <c r="E152" s="10">
        <v>20</v>
      </c>
      <c r="F152" s="10">
        <v>30</v>
      </c>
      <c r="G152" s="10"/>
      <c r="H152" s="17"/>
      <c r="I152" s="17">
        <v>10</v>
      </c>
      <c r="J152" s="17"/>
      <c r="K152" s="10">
        <f t="shared" si="13"/>
        <v>670</v>
      </c>
      <c r="L152" s="30">
        <v>670</v>
      </c>
      <c r="M152" s="10">
        <f>K152-L152</f>
        <v>0</v>
      </c>
      <c r="N152" s="10"/>
      <c r="O152" s="127"/>
      <c r="P152" s="5">
        <f>E152*14</f>
        <v>280</v>
      </c>
      <c r="Q152" s="5">
        <f>F152*13</f>
        <v>390</v>
      </c>
      <c r="R152" s="5">
        <f>G152*11</f>
        <v>0</v>
      </c>
      <c r="S152" s="5">
        <f t="shared" si="11"/>
        <v>670</v>
      </c>
      <c r="T152" s="8">
        <f>H152*14</f>
        <v>0</v>
      </c>
      <c r="U152" s="8">
        <f>I152*13</f>
        <v>130</v>
      </c>
      <c r="V152" s="8">
        <f>J152*11</f>
        <v>0</v>
      </c>
    </row>
    <row r="153" spans="1:22" x14ac:dyDescent="0.2">
      <c r="A153" s="10" t="s">
        <v>30</v>
      </c>
      <c r="B153" s="10" t="s">
        <v>15</v>
      </c>
      <c r="C153" s="122" t="s">
        <v>113</v>
      </c>
      <c r="D153" s="16" t="s">
        <v>76</v>
      </c>
      <c r="E153" s="10">
        <v>10</v>
      </c>
      <c r="F153" s="10"/>
      <c r="G153" s="10">
        <v>2</v>
      </c>
      <c r="H153" s="17">
        <v>1</v>
      </c>
      <c r="I153" s="17"/>
      <c r="J153" s="17"/>
      <c r="K153" s="10">
        <f t="shared" si="13"/>
        <v>162</v>
      </c>
      <c r="L153" s="30">
        <v>162</v>
      </c>
      <c r="M153" s="10">
        <f>K153-L153</f>
        <v>0</v>
      </c>
      <c r="N153" s="10"/>
      <c r="O153" s="127"/>
      <c r="P153" s="5">
        <f>E153*14</f>
        <v>140</v>
      </c>
      <c r="Q153" s="5">
        <f>F153*13</f>
        <v>0</v>
      </c>
      <c r="R153" s="5">
        <f>G153*11</f>
        <v>22</v>
      </c>
      <c r="S153" s="5">
        <f t="shared" si="11"/>
        <v>162</v>
      </c>
      <c r="T153" s="8">
        <f>H153*14</f>
        <v>14</v>
      </c>
      <c r="U153" s="8">
        <f>I153*13</f>
        <v>0</v>
      </c>
      <c r="V153" s="8">
        <f>J153*11</f>
        <v>0</v>
      </c>
    </row>
    <row r="154" spans="1:22" x14ac:dyDescent="0.2">
      <c r="A154" s="10" t="s">
        <v>30</v>
      </c>
      <c r="B154" s="10" t="s">
        <v>77</v>
      </c>
      <c r="C154" s="122" t="s">
        <v>113</v>
      </c>
      <c r="D154" s="16" t="s">
        <v>76</v>
      </c>
      <c r="E154" s="10">
        <v>10</v>
      </c>
      <c r="F154" s="10"/>
      <c r="G154" s="10"/>
      <c r="H154" s="17">
        <v>1</v>
      </c>
      <c r="I154" s="17"/>
      <c r="J154" s="17"/>
      <c r="K154" s="10">
        <f t="shared" si="13"/>
        <v>140</v>
      </c>
      <c r="L154" s="30">
        <v>140</v>
      </c>
      <c r="M154" s="10">
        <f>K154-L154</f>
        <v>0</v>
      </c>
      <c r="N154" s="10"/>
      <c r="O154" s="127"/>
      <c r="P154" s="5">
        <f>E154*14</f>
        <v>140</v>
      </c>
      <c r="Q154" s="5">
        <f>F154*13</f>
        <v>0</v>
      </c>
      <c r="R154" s="5">
        <f>G154*11</f>
        <v>0</v>
      </c>
      <c r="S154" s="5">
        <f t="shared" si="11"/>
        <v>140</v>
      </c>
      <c r="T154" s="8">
        <f>H154*14</f>
        <v>14</v>
      </c>
      <c r="U154" s="8">
        <f>I154*13</f>
        <v>0</v>
      </c>
      <c r="V154" s="8">
        <f>J154*11</f>
        <v>0</v>
      </c>
    </row>
    <row r="155" spans="1:22" x14ac:dyDescent="0.2">
      <c r="A155" s="31" t="s">
        <v>30</v>
      </c>
      <c r="B155" s="31" t="s">
        <v>7</v>
      </c>
      <c r="C155" s="122" t="s">
        <v>113</v>
      </c>
      <c r="D155" s="11" t="s">
        <v>76</v>
      </c>
      <c r="E155" s="10">
        <v>50</v>
      </c>
      <c r="F155" s="10"/>
      <c r="G155" s="10"/>
      <c r="H155" s="17">
        <v>10</v>
      </c>
      <c r="I155" s="17"/>
      <c r="J155" s="17"/>
      <c r="K155" s="10">
        <f t="shared" si="13"/>
        <v>700</v>
      </c>
      <c r="L155" s="30">
        <v>700</v>
      </c>
      <c r="M155" s="10">
        <f>K155-L155</f>
        <v>0</v>
      </c>
      <c r="N155" s="10"/>
      <c r="O155" s="127"/>
      <c r="P155" s="5">
        <f>E155*14</f>
        <v>700</v>
      </c>
      <c r="Q155" s="5">
        <f>F155*13</f>
        <v>0</v>
      </c>
      <c r="R155" s="5">
        <f>G155*11</f>
        <v>0</v>
      </c>
      <c r="S155" s="5">
        <f t="shared" si="11"/>
        <v>700</v>
      </c>
      <c r="T155" s="8">
        <f>H155*14</f>
        <v>140</v>
      </c>
      <c r="U155" s="8">
        <f>I155*13</f>
        <v>0</v>
      </c>
      <c r="V155" s="8">
        <f>J155*11</f>
        <v>0</v>
      </c>
    </row>
    <row r="156" spans="1:22" x14ac:dyDescent="0.2">
      <c r="A156" s="31" t="s">
        <v>30</v>
      </c>
      <c r="B156" s="10" t="s">
        <v>68</v>
      </c>
      <c r="C156" s="122" t="s">
        <v>113</v>
      </c>
      <c r="D156" s="11" t="s">
        <v>76</v>
      </c>
      <c r="E156" s="10">
        <v>10</v>
      </c>
      <c r="F156" s="10">
        <v>10</v>
      </c>
      <c r="G156" s="10"/>
      <c r="H156" s="17">
        <v>1</v>
      </c>
      <c r="I156" s="17">
        <v>1</v>
      </c>
      <c r="J156" s="17"/>
      <c r="K156" s="10">
        <f t="shared" si="13"/>
        <v>270</v>
      </c>
      <c r="L156" s="30">
        <v>270</v>
      </c>
      <c r="M156" s="10">
        <f>K156-L156</f>
        <v>0</v>
      </c>
      <c r="N156" s="10"/>
      <c r="O156" s="127"/>
      <c r="P156" s="5">
        <f>E156*14</f>
        <v>140</v>
      </c>
      <c r="Q156" s="5">
        <f>F156*13</f>
        <v>130</v>
      </c>
      <c r="R156" s="5">
        <f>G156*11</f>
        <v>0</v>
      </c>
      <c r="S156" s="5">
        <f t="shared" si="11"/>
        <v>270</v>
      </c>
      <c r="T156" s="8">
        <f>H156*14</f>
        <v>14</v>
      </c>
      <c r="U156" s="8">
        <f>I156*13</f>
        <v>13</v>
      </c>
      <c r="V156" s="8">
        <f>J156*11</f>
        <v>0</v>
      </c>
    </row>
    <row r="157" spans="1:22" x14ac:dyDescent="0.2">
      <c r="A157" s="31" t="s">
        <v>30</v>
      </c>
      <c r="B157" s="15" t="s">
        <v>59</v>
      </c>
      <c r="C157" s="122" t="s">
        <v>112</v>
      </c>
      <c r="D157" s="11" t="s">
        <v>76</v>
      </c>
      <c r="E157" s="10">
        <v>10</v>
      </c>
      <c r="F157" s="10"/>
      <c r="G157" s="10"/>
      <c r="H157" s="17">
        <v>1</v>
      </c>
      <c r="I157" s="17"/>
      <c r="J157" s="17"/>
      <c r="K157" s="10">
        <f t="shared" si="13"/>
        <v>140</v>
      </c>
      <c r="L157" s="30">
        <v>140</v>
      </c>
      <c r="M157" s="10">
        <f>K157-L157</f>
        <v>0</v>
      </c>
      <c r="N157" s="10"/>
      <c r="O157" s="127"/>
      <c r="P157" s="5">
        <f>E157*14</f>
        <v>140</v>
      </c>
      <c r="Q157" s="5">
        <f>F157*13</f>
        <v>0</v>
      </c>
      <c r="R157" s="5">
        <f>G157*11</f>
        <v>0</v>
      </c>
      <c r="S157" s="5">
        <f t="shared" si="11"/>
        <v>140</v>
      </c>
      <c r="T157" s="8">
        <f>H157*14</f>
        <v>14</v>
      </c>
      <c r="U157" s="8">
        <f>I157*13</f>
        <v>0</v>
      </c>
      <c r="V157" s="8">
        <f>J157*11</f>
        <v>0</v>
      </c>
    </row>
    <row r="158" spans="1:22" x14ac:dyDescent="0.2">
      <c r="A158" s="10" t="s">
        <v>30</v>
      </c>
      <c r="B158" s="10" t="s">
        <v>15</v>
      </c>
      <c r="C158" s="122" t="s">
        <v>113</v>
      </c>
      <c r="D158" s="11" t="s">
        <v>82</v>
      </c>
      <c r="E158" s="10"/>
      <c r="F158" s="10">
        <v>10</v>
      </c>
      <c r="G158" s="10"/>
      <c r="H158" s="17"/>
      <c r="I158" s="17">
        <v>1</v>
      </c>
      <c r="J158" s="17"/>
      <c r="K158" s="10">
        <f t="shared" si="13"/>
        <v>130</v>
      </c>
      <c r="L158" s="30">
        <v>130</v>
      </c>
      <c r="M158" s="10">
        <f>K158-L158</f>
        <v>0</v>
      </c>
      <c r="N158" s="10"/>
      <c r="O158" s="127"/>
      <c r="P158" s="5">
        <f>E158*14</f>
        <v>0</v>
      </c>
      <c r="Q158" s="5">
        <f>F158*13</f>
        <v>130</v>
      </c>
      <c r="R158" s="5">
        <f>G158*11</f>
        <v>0</v>
      </c>
      <c r="S158" s="5">
        <f t="shared" si="11"/>
        <v>130</v>
      </c>
      <c r="T158" s="8">
        <f>H158*14</f>
        <v>0</v>
      </c>
      <c r="U158" s="8">
        <f>I158*13</f>
        <v>13</v>
      </c>
      <c r="V158" s="8">
        <f>J158*11</f>
        <v>0</v>
      </c>
    </row>
    <row r="159" spans="1:22" x14ac:dyDescent="0.2">
      <c r="A159" s="10" t="s">
        <v>30</v>
      </c>
      <c r="B159" s="10" t="s">
        <v>77</v>
      </c>
      <c r="C159" s="122" t="s">
        <v>112</v>
      </c>
      <c r="D159" s="11" t="s">
        <v>82</v>
      </c>
      <c r="E159" s="10">
        <v>20</v>
      </c>
      <c r="F159" s="10"/>
      <c r="G159" s="10"/>
      <c r="H159" s="17">
        <v>2</v>
      </c>
      <c r="I159" s="17"/>
      <c r="J159" s="17"/>
      <c r="K159" s="10">
        <f t="shared" si="13"/>
        <v>280</v>
      </c>
      <c r="L159" s="30">
        <v>280</v>
      </c>
      <c r="M159" s="10">
        <f>K159-L159</f>
        <v>0</v>
      </c>
      <c r="N159" s="10"/>
      <c r="O159" s="127"/>
      <c r="P159" s="5">
        <f>E159*14</f>
        <v>280</v>
      </c>
      <c r="Q159" s="5">
        <f>F159*13</f>
        <v>0</v>
      </c>
      <c r="R159" s="5">
        <f>G159*11</f>
        <v>0</v>
      </c>
      <c r="S159" s="5">
        <f t="shared" si="11"/>
        <v>280</v>
      </c>
      <c r="T159" s="8">
        <f>H159*14</f>
        <v>28</v>
      </c>
      <c r="U159" s="8">
        <f>I159*13</f>
        <v>0</v>
      </c>
      <c r="V159" s="8">
        <f>J159*11</f>
        <v>0</v>
      </c>
    </row>
    <row r="160" spans="1:22" x14ac:dyDescent="0.2">
      <c r="A160" s="10" t="s">
        <v>83</v>
      </c>
      <c r="B160" s="10" t="s">
        <v>15</v>
      </c>
      <c r="C160" s="122" t="s">
        <v>113</v>
      </c>
      <c r="D160" s="11">
        <v>42746</v>
      </c>
      <c r="E160" s="10"/>
      <c r="F160" s="10"/>
      <c r="G160" s="10">
        <v>10</v>
      </c>
      <c r="H160" s="17"/>
      <c r="I160" s="17"/>
      <c r="J160" s="17">
        <v>1</v>
      </c>
      <c r="K160" s="10">
        <f t="shared" si="13"/>
        <v>110</v>
      </c>
      <c r="L160" s="30">
        <v>110</v>
      </c>
      <c r="M160" s="10">
        <f>K160-L160</f>
        <v>0</v>
      </c>
      <c r="N160" s="10"/>
      <c r="O160" s="127"/>
      <c r="P160" s="5">
        <f>E160*14</f>
        <v>0</v>
      </c>
      <c r="Q160" s="5">
        <f>F160*13</f>
        <v>0</v>
      </c>
      <c r="R160" s="5">
        <f>G160*11</f>
        <v>110</v>
      </c>
      <c r="S160" s="5">
        <f t="shared" si="11"/>
        <v>110</v>
      </c>
      <c r="T160" s="8">
        <f>H160*14</f>
        <v>0</v>
      </c>
      <c r="U160" s="8">
        <f>I160*13</f>
        <v>0</v>
      </c>
      <c r="V160" s="8">
        <f>J160*11</f>
        <v>11</v>
      </c>
    </row>
    <row r="161" spans="1:22" x14ac:dyDescent="0.2">
      <c r="A161" s="10" t="s">
        <v>83</v>
      </c>
      <c r="B161" s="10" t="s">
        <v>15</v>
      </c>
      <c r="C161" s="122" t="s">
        <v>113</v>
      </c>
      <c r="D161" s="11">
        <v>42746</v>
      </c>
      <c r="E161" s="10">
        <v>20</v>
      </c>
      <c r="F161" s="10">
        <v>30</v>
      </c>
      <c r="G161" s="10"/>
      <c r="H161" s="17"/>
      <c r="I161" s="17">
        <v>10</v>
      </c>
      <c r="J161" s="17"/>
      <c r="K161" s="10">
        <f t="shared" si="13"/>
        <v>670</v>
      </c>
      <c r="L161" s="30">
        <v>670</v>
      </c>
      <c r="M161" s="10">
        <f>K161-L161</f>
        <v>0</v>
      </c>
      <c r="N161" s="10"/>
      <c r="O161" s="127"/>
      <c r="P161" s="5">
        <f>E161*14</f>
        <v>280</v>
      </c>
      <c r="Q161" s="5">
        <f>F161*13</f>
        <v>390</v>
      </c>
      <c r="R161" s="5">
        <f>G161*11</f>
        <v>0</v>
      </c>
      <c r="S161" s="5">
        <f t="shared" si="11"/>
        <v>670</v>
      </c>
      <c r="T161" s="8">
        <f>H161*14</f>
        <v>0</v>
      </c>
      <c r="U161" s="8">
        <f>I161*13</f>
        <v>130</v>
      </c>
      <c r="V161" s="8">
        <f>J161*11</f>
        <v>0</v>
      </c>
    </row>
    <row r="162" spans="1:22" x14ac:dyDescent="0.45">
      <c r="A162" s="10" t="s">
        <v>83</v>
      </c>
      <c r="B162" s="44" t="s">
        <v>7</v>
      </c>
      <c r="C162" s="122" t="s">
        <v>114</v>
      </c>
      <c r="D162" s="11">
        <v>42746</v>
      </c>
      <c r="E162" s="10">
        <v>50</v>
      </c>
      <c r="F162" s="10"/>
      <c r="G162" s="10"/>
      <c r="H162" s="17">
        <v>10</v>
      </c>
      <c r="I162" s="17"/>
      <c r="J162" s="17"/>
      <c r="K162" s="10">
        <f t="shared" si="13"/>
        <v>700</v>
      </c>
      <c r="L162" s="30">
        <v>700</v>
      </c>
      <c r="M162" s="10">
        <f>K162-L162</f>
        <v>0</v>
      </c>
      <c r="N162" s="10"/>
      <c r="O162" s="127"/>
      <c r="P162" s="5">
        <f>E162*14</f>
        <v>700</v>
      </c>
      <c r="Q162" s="5">
        <f>F162*13</f>
        <v>0</v>
      </c>
      <c r="R162" s="5">
        <f>G162*11</f>
        <v>0</v>
      </c>
      <c r="S162" s="5">
        <f t="shared" si="11"/>
        <v>700</v>
      </c>
      <c r="T162" s="8">
        <f>H162*14</f>
        <v>140</v>
      </c>
      <c r="U162" s="8">
        <f>I162*13</f>
        <v>0</v>
      </c>
      <c r="V162" s="8">
        <f>J162*11</f>
        <v>0</v>
      </c>
    </row>
    <row r="163" spans="1:22" x14ac:dyDescent="0.2">
      <c r="A163" s="10" t="s">
        <v>83</v>
      </c>
      <c r="B163" s="15" t="s">
        <v>59</v>
      </c>
      <c r="C163" s="122" t="s">
        <v>113</v>
      </c>
      <c r="D163" s="11">
        <v>42746</v>
      </c>
      <c r="E163" s="10">
        <v>10</v>
      </c>
      <c r="F163" s="10"/>
      <c r="G163" s="10"/>
      <c r="H163" s="17">
        <v>1</v>
      </c>
      <c r="I163" s="17"/>
      <c r="J163" s="17"/>
      <c r="K163" s="10">
        <f t="shared" ref="K163:K167" si="15">S163</f>
        <v>140</v>
      </c>
      <c r="L163" s="30">
        <v>140</v>
      </c>
      <c r="M163" s="10">
        <f>K163-L163</f>
        <v>0</v>
      </c>
      <c r="N163" s="10"/>
      <c r="O163" s="127"/>
      <c r="P163" s="5">
        <f>E163*14</f>
        <v>140</v>
      </c>
      <c r="Q163" s="5">
        <f>F163*13</f>
        <v>0</v>
      </c>
      <c r="R163" s="5">
        <f>G163*11</f>
        <v>0</v>
      </c>
      <c r="S163" s="5">
        <f t="shared" si="11"/>
        <v>140</v>
      </c>
      <c r="T163" s="8">
        <f>H163*14</f>
        <v>14</v>
      </c>
      <c r="U163" s="8">
        <f>I163*13</f>
        <v>0</v>
      </c>
      <c r="V163" s="8">
        <f>J163*11</f>
        <v>0</v>
      </c>
    </row>
    <row r="164" spans="1:22" x14ac:dyDescent="0.2">
      <c r="A164" s="10" t="s">
        <v>83</v>
      </c>
      <c r="B164" s="10" t="s">
        <v>15</v>
      </c>
      <c r="C164" s="122" t="s">
        <v>113</v>
      </c>
      <c r="D164" s="11">
        <v>42746</v>
      </c>
      <c r="E164" s="10">
        <v>10</v>
      </c>
      <c r="F164" s="10"/>
      <c r="G164" s="10"/>
      <c r="H164" s="17">
        <v>1</v>
      </c>
      <c r="I164" s="17"/>
      <c r="J164" s="17"/>
      <c r="K164" s="10">
        <f t="shared" si="15"/>
        <v>140</v>
      </c>
      <c r="L164" s="30">
        <v>140</v>
      </c>
      <c r="M164" s="10">
        <f>K164-L164</f>
        <v>0</v>
      </c>
      <c r="N164" s="10"/>
      <c r="O164" s="127"/>
      <c r="P164" s="5">
        <f>E164*14</f>
        <v>140</v>
      </c>
      <c r="Q164" s="5">
        <f>F164*13</f>
        <v>0</v>
      </c>
      <c r="R164" s="5">
        <f>G164*11</f>
        <v>0</v>
      </c>
      <c r="S164" s="5">
        <f t="shared" si="11"/>
        <v>140</v>
      </c>
      <c r="T164" s="8">
        <f>H164*14</f>
        <v>14</v>
      </c>
      <c r="U164" s="8">
        <f>I164*13</f>
        <v>0</v>
      </c>
      <c r="V164" s="8">
        <f>J164*11</f>
        <v>0</v>
      </c>
    </row>
    <row r="165" spans="1:22" x14ac:dyDescent="0.2">
      <c r="A165" s="10" t="s">
        <v>83</v>
      </c>
      <c r="B165" s="10" t="s">
        <v>15</v>
      </c>
      <c r="C165" s="122" t="s">
        <v>113</v>
      </c>
      <c r="D165" s="11">
        <v>42746</v>
      </c>
      <c r="E165" s="10"/>
      <c r="F165" s="10">
        <v>100</v>
      </c>
      <c r="G165" s="10"/>
      <c r="H165" s="17"/>
      <c r="I165" s="17">
        <v>20</v>
      </c>
      <c r="J165" s="17"/>
      <c r="K165" s="10">
        <f t="shared" si="15"/>
        <v>1300</v>
      </c>
      <c r="L165" s="30">
        <v>1300</v>
      </c>
      <c r="M165" s="10">
        <f>K165-L165</f>
        <v>0</v>
      </c>
      <c r="N165" s="10"/>
      <c r="O165" s="127"/>
      <c r="P165" s="5">
        <f>E165*14</f>
        <v>0</v>
      </c>
      <c r="Q165" s="5">
        <f>F165*13</f>
        <v>1300</v>
      </c>
      <c r="R165" s="5">
        <f>G165*11</f>
        <v>0</v>
      </c>
      <c r="S165" s="5">
        <f t="shared" si="11"/>
        <v>1300</v>
      </c>
      <c r="T165" s="8">
        <f>H165*14</f>
        <v>0</v>
      </c>
      <c r="U165" s="8">
        <f>I165*13</f>
        <v>260</v>
      </c>
      <c r="V165" s="8">
        <f>J165*11</f>
        <v>0</v>
      </c>
    </row>
    <row r="166" spans="1:22" x14ac:dyDescent="0.2">
      <c r="A166" s="10" t="s">
        <v>83</v>
      </c>
      <c r="B166" s="10" t="s">
        <v>84</v>
      </c>
      <c r="C166" s="122" t="s">
        <v>112</v>
      </c>
      <c r="D166" s="16">
        <v>42777</v>
      </c>
      <c r="E166" s="10">
        <v>10</v>
      </c>
      <c r="F166" s="10"/>
      <c r="G166" s="10"/>
      <c r="H166" s="17">
        <v>1</v>
      </c>
      <c r="I166" s="17"/>
      <c r="J166" s="17"/>
      <c r="K166" s="10">
        <f t="shared" si="15"/>
        <v>140</v>
      </c>
      <c r="L166" s="30">
        <v>140</v>
      </c>
      <c r="M166" s="10">
        <f>K166-L166</f>
        <v>0</v>
      </c>
      <c r="N166" s="10"/>
      <c r="O166" s="127"/>
      <c r="P166" s="5">
        <f>E166*14</f>
        <v>140</v>
      </c>
      <c r="Q166" s="5">
        <f>F166*13</f>
        <v>0</v>
      </c>
      <c r="R166" s="5">
        <f>G166*11</f>
        <v>0</v>
      </c>
      <c r="S166" s="5">
        <f t="shared" si="11"/>
        <v>140</v>
      </c>
      <c r="T166" s="8">
        <f>H166*14</f>
        <v>14</v>
      </c>
      <c r="U166" s="8">
        <f>I166*13</f>
        <v>0</v>
      </c>
      <c r="V166" s="8">
        <f>J166*11</f>
        <v>0</v>
      </c>
    </row>
    <row r="167" spans="1:22" x14ac:dyDescent="0.2">
      <c r="A167" s="10" t="s">
        <v>83</v>
      </c>
      <c r="B167" s="10" t="s">
        <v>15</v>
      </c>
      <c r="C167" s="122" t="s">
        <v>113</v>
      </c>
      <c r="D167" s="16">
        <v>42777</v>
      </c>
      <c r="E167" s="10">
        <v>10</v>
      </c>
      <c r="F167" s="10"/>
      <c r="G167" s="10"/>
      <c r="H167" s="17">
        <v>1</v>
      </c>
      <c r="I167" s="17"/>
      <c r="J167" s="17"/>
      <c r="K167" s="10">
        <f t="shared" si="15"/>
        <v>140</v>
      </c>
      <c r="L167" s="30">
        <v>140</v>
      </c>
      <c r="M167" s="10">
        <f>K167-L167</f>
        <v>0</v>
      </c>
      <c r="N167" s="10"/>
      <c r="O167" s="127"/>
      <c r="P167" s="5">
        <f>E167*14</f>
        <v>140</v>
      </c>
      <c r="Q167" s="5">
        <f>F167*13</f>
        <v>0</v>
      </c>
      <c r="R167" s="5">
        <f>G167*11</f>
        <v>0</v>
      </c>
      <c r="S167" s="5">
        <f t="shared" si="11"/>
        <v>140</v>
      </c>
      <c r="T167" s="8">
        <f>H167*14</f>
        <v>14</v>
      </c>
      <c r="U167" s="8">
        <f>I167*13</f>
        <v>0</v>
      </c>
      <c r="V167" s="8">
        <f>J167*11</f>
        <v>0</v>
      </c>
    </row>
    <row r="168" spans="1:22" x14ac:dyDescent="0.2">
      <c r="A168" s="10" t="s">
        <v>83</v>
      </c>
      <c r="B168" s="33" t="s">
        <v>15</v>
      </c>
      <c r="C168" s="122" t="s">
        <v>114</v>
      </c>
      <c r="D168" s="16">
        <v>42777</v>
      </c>
      <c r="E168" s="10">
        <v>10</v>
      </c>
      <c r="F168" s="10"/>
      <c r="G168" s="10"/>
      <c r="H168" s="17">
        <v>1</v>
      </c>
      <c r="I168" s="17"/>
      <c r="J168" s="17"/>
      <c r="K168" s="10">
        <f t="shared" si="13"/>
        <v>140</v>
      </c>
      <c r="L168" s="10"/>
      <c r="M168" s="10">
        <f>K168-L168</f>
        <v>140</v>
      </c>
      <c r="N168" s="10"/>
      <c r="O168" s="127"/>
      <c r="P168" s="5">
        <f>E168*14</f>
        <v>140</v>
      </c>
      <c r="Q168" s="5">
        <f>F168*13</f>
        <v>0</v>
      </c>
      <c r="R168" s="5">
        <f>G168*11</f>
        <v>0</v>
      </c>
      <c r="S168" s="5">
        <f t="shared" si="11"/>
        <v>140</v>
      </c>
      <c r="T168" s="8">
        <f>H168*14</f>
        <v>14</v>
      </c>
      <c r="U168" s="8">
        <f>I168*13</f>
        <v>0</v>
      </c>
      <c r="V168" s="8">
        <f>J168*11</f>
        <v>0</v>
      </c>
    </row>
    <row r="169" spans="1:22" x14ac:dyDescent="0.2">
      <c r="A169" s="10" t="s">
        <v>83</v>
      </c>
      <c r="B169" s="10" t="s">
        <v>15</v>
      </c>
      <c r="C169" s="122" t="s">
        <v>113</v>
      </c>
      <c r="D169" s="16">
        <v>42777</v>
      </c>
      <c r="E169" s="10">
        <v>20</v>
      </c>
      <c r="F169" s="10">
        <v>30</v>
      </c>
      <c r="G169" s="10"/>
      <c r="H169" s="17"/>
      <c r="I169" s="17">
        <v>10</v>
      </c>
      <c r="J169" s="17"/>
      <c r="K169" s="10">
        <f t="shared" si="13"/>
        <v>670</v>
      </c>
      <c r="L169" s="30">
        <v>670</v>
      </c>
      <c r="M169" s="10">
        <f>K169-L169</f>
        <v>0</v>
      </c>
      <c r="N169" s="10"/>
      <c r="O169" s="127"/>
      <c r="P169" s="5">
        <f>E169*14</f>
        <v>280</v>
      </c>
      <c r="Q169" s="5">
        <f>F169*13</f>
        <v>390</v>
      </c>
      <c r="R169" s="5">
        <f>G169*11</f>
        <v>0</v>
      </c>
      <c r="S169" s="5">
        <f t="shared" si="11"/>
        <v>670</v>
      </c>
      <c r="T169" s="8">
        <f>H169*14</f>
        <v>0</v>
      </c>
      <c r="U169" s="8">
        <f>I169*13</f>
        <v>130</v>
      </c>
      <c r="V169" s="8">
        <f>J169*11</f>
        <v>0</v>
      </c>
    </row>
    <row r="170" spans="1:22" x14ac:dyDescent="0.2">
      <c r="A170" s="10" t="s">
        <v>83</v>
      </c>
      <c r="B170" s="10" t="s">
        <v>68</v>
      </c>
      <c r="C170" s="122" t="s">
        <v>113</v>
      </c>
      <c r="D170" s="11">
        <v>42777</v>
      </c>
      <c r="E170" s="10"/>
      <c r="F170" s="10"/>
      <c r="G170" s="10">
        <v>1</v>
      </c>
      <c r="H170" s="17"/>
      <c r="I170" s="17"/>
      <c r="J170" s="17"/>
      <c r="K170" s="10">
        <f t="shared" si="13"/>
        <v>11</v>
      </c>
      <c r="L170" s="30">
        <v>11</v>
      </c>
      <c r="M170" s="10">
        <f>K170-L170</f>
        <v>0</v>
      </c>
      <c r="N170" s="10"/>
      <c r="O170" s="127"/>
      <c r="P170" s="5">
        <f>E170*14</f>
        <v>0</v>
      </c>
      <c r="Q170" s="5">
        <f>F170*13</f>
        <v>0</v>
      </c>
      <c r="R170" s="5">
        <f>G170*11</f>
        <v>11</v>
      </c>
      <c r="S170" s="5">
        <f t="shared" si="11"/>
        <v>11</v>
      </c>
      <c r="T170" s="8">
        <f>H170*14</f>
        <v>0</v>
      </c>
      <c r="U170" s="8">
        <f>I170*13</f>
        <v>0</v>
      </c>
      <c r="V170" s="8">
        <f>J170*11</f>
        <v>0</v>
      </c>
    </row>
    <row r="171" spans="1:22" x14ac:dyDescent="0.2">
      <c r="A171" s="10" t="s">
        <v>83</v>
      </c>
      <c r="B171" s="10" t="s">
        <v>15</v>
      </c>
      <c r="C171" s="122" t="s">
        <v>113</v>
      </c>
      <c r="D171" s="11">
        <v>42777</v>
      </c>
      <c r="E171" s="10"/>
      <c r="F171" s="10">
        <v>10</v>
      </c>
      <c r="G171" s="10"/>
      <c r="H171" s="17"/>
      <c r="I171" s="17">
        <v>1</v>
      </c>
      <c r="J171" s="17"/>
      <c r="K171" s="10">
        <f t="shared" si="13"/>
        <v>130</v>
      </c>
      <c r="L171" s="30">
        <v>130</v>
      </c>
      <c r="M171" s="10">
        <f>K171-L171</f>
        <v>0</v>
      </c>
      <c r="N171" s="10"/>
      <c r="O171" s="127"/>
      <c r="P171" s="5">
        <f>E171*14</f>
        <v>0</v>
      </c>
      <c r="Q171" s="5">
        <f>F171*13</f>
        <v>130</v>
      </c>
      <c r="R171" s="5">
        <f>G171*11</f>
        <v>0</v>
      </c>
      <c r="S171" s="5">
        <f t="shared" si="11"/>
        <v>130</v>
      </c>
      <c r="T171" s="8">
        <f>H171*14</f>
        <v>0</v>
      </c>
      <c r="U171" s="8">
        <f>I171*13</f>
        <v>13</v>
      </c>
      <c r="V171" s="8">
        <f>J171*11</f>
        <v>0</v>
      </c>
    </row>
    <row r="172" spans="1:22" x14ac:dyDescent="0.2">
      <c r="A172" s="10" t="s">
        <v>83</v>
      </c>
      <c r="B172" s="10" t="s">
        <v>24</v>
      </c>
      <c r="C172" s="122" t="s">
        <v>113</v>
      </c>
      <c r="D172" s="11">
        <v>42777</v>
      </c>
      <c r="E172" s="10"/>
      <c r="F172" s="10">
        <v>20</v>
      </c>
      <c r="G172" s="10"/>
      <c r="H172" s="17"/>
      <c r="I172" s="17">
        <v>2</v>
      </c>
      <c r="J172" s="17"/>
      <c r="K172" s="10">
        <f t="shared" si="13"/>
        <v>260</v>
      </c>
      <c r="L172" s="30">
        <v>260</v>
      </c>
      <c r="M172" s="10">
        <f>K172-L172</f>
        <v>0</v>
      </c>
      <c r="N172" s="10"/>
      <c r="O172" s="127"/>
      <c r="P172" s="5">
        <f>E172*14</f>
        <v>0</v>
      </c>
      <c r="Q172" s="5">
        <f>F172*13</f>
        <v>260</v>
      </c>
      <c r="R172" s="5">
        <f>G172*11</f>
        <v>0</v>
      </c>
      <c r="S172" s="5">
        <f t="shared" si="11"/>
        <v>260</v>
      </c>
      <c r="T172" s="8">
        <f>H172*14</f>
        <v>0</v>
      </c>
      <c r="U172" s="8">
        <f>I172*13</f>
        <v>26</v>
      </c>
      <c r="V172" s="8">
        <f>J172*11</f>
        <v>0</v>
      </c>
    </row>
    <row r="173" spans="1:22" x14ac:dyDescent="0.2">
      <c r="A173" s="10" t="s">
        <v>83</v>
      </c>
      <c r="B173" s="10" t="s">
        <v>15</v>
      </c>
      <c r="C173" s="122" t="s">
        <v>113</v>
      </c>
      <c r="D173" s="16">
        <v>42836</v>
      </c>
      <c r="E173" s="10">
        <v>20</v>
      </c>
      <c r="F173" s="10">
        <v>30</v>
      </c>
      <c r="G173" s="10"/>
      <c r="H173" s="17"/>
      <c r="I173" s="17">
        <v>10</v>
      </c>
      <c r="J173" s="17"/>
      <c r="K173" s="10">
        <f t="shared" si="13"/>
        <v>670</v>
      </c>
      <c r="L173" s="30">
        <v>670</v>
      </c>
      <c r="M173" s="10">
        <f>K173-L173</f>
        <v>0</v>
      </c>
      <c r="N173" s="10"/>
      <c r="O173" s="127"/>
      <c r="P173" s="5">
        <f>E173*14</f>
        <v>280</v>
      </c>
      <c r="Q173" s="5">
        <f>F173*13</f>
        <v>390</v>
      </c>
      <c r="R173" s="5">
        <f>G173*11</f>
        <v>0</v>
      </c>
      <c r="S173" s="5">
        <f t="shared" si="11"/>
        <v>670</v>
      </c>
      <c r="T173" s="8">
        <f>H173*14</f>
        <v>0</v>
      </c>
      <c r="U173" s="8">
        <f>I173*13</f>
        <v>130</v>
      </c>
      <c r="V173" s="8">
        <f>J173*11</f>
        <v>0</v>
      </c>
    </row>
    <row r="174" spans="1:22" x14ac:dyDescent="0.2">
      <c r="A174" s="10" t="s">
        <v>83</v>
      </c>
      <c r="B174" s="10" t="s">
        <v>15</v>
      </c>
      <c r="C174" s="122" t="s">
        <v>113</v>
      </c>
      <c r="D174" s="16">
        <v>42836</v>
      </c>
      <c r="E174" s="10"/>
      <c r="F174" s="10">
        <v>10</v>
      </c>
      <c r="G174" s="10"/>
      <c r="H174" s="17"/>
      <c r="I174" s="17">
        <v>1</v>
      </c>
      <c r="J174" s="17"/>
      <c r="K174" s="10">
        <f t="shared" si="13"/>
        <v>130</v>
      </c>
      <c r="L174" s="30">
        <v>130</v>
      </c>
      <c r="M174" s="10">
        <f>K174-L174</f>
        <v>0</v>
      </c>
      <c r="N174" s="10"/>
      <c r="O174" s="127"/>
      <c r="P174" s="5">
        <f>E174*14</f>
        <v>0</v>
      </c>
      <c r="Q174" s="5">
        <f>F174*13</f>
        <v>130</v>
      </c>
      <c r="R174" s="5">
        <f>G174*11</f>
        <v>0</v>
      </c>
      <c r="S174" s="5">
        <f t="shared" si="11"/>
        <v>130</v>
      </c>
      <c r="T174" s="8">
        <f>H174*14</f>
        <v>0</v>
      </c>
      <c r="U174" s="8">
        <f>I174*13</f>
        <v>13</v>
      </c>
      <c r="V174" s="8">
        <f>J174*11</f>
        <v>0</v>
      </c>
    </row>
    <row r="175" spans="1:22" x14ac:dyDescent="0.2">
      <c r="A175" s="10" t="s">
        <v>83</v>
      </c>
      <c r="B175" s="10" t="s">
        <v>15</v>
      </c>
      <c r="C175" s="122" t="s">
        <v>113</v>
      </c>
      <c r="D175" s="11">
        <v>42836</v>
      </c>
      <c r="E175" s="10">
        <v>30</v>
      </c>
      <c r="F175" s="10"/>
      <c r="G175" s="10"/>
      <c r="H175" s="17">
        <v>3</v>
      </c>
      <c r="I175" s="17"/>
      <c r="J175" s="17"/>
      <c r="K175" s="10">
        <f t="shared" si="13"/>
        <v>420</v>
      </c>
      <c r="L175" s="30">
        <v>420</v>
      </c>
      <c r="M175" s="10">
        <f>K175-L175</f>
        <v>0</v>
      </c>
      <c r="N175" s="10"/>
      <c r="O175" s="127"/>
      <c r="P175" s="5">
        <f>E175*14</f>
        <v>420</v>
      </c>
      <c r="Q175" s="5">
        <f>F175*13</f>
        <v>0</v>
      </c>
      <c r="R175" s="5">
        <f>G175*11</f>
        <v>0</v>
      </c>
      <c r="S175" s="5">
        <f t="shared" si="11"/>
        <v>420</v>
      </c>
      <c r="T175" s="8">
        <f>H175*14</f>
        <v>42</v>
      </c>
      <c r="U175" s="8">
        <f>I175*13</f>
        <v>0</v>
      </c>
      <c r="V175" s="8">
        <f>J175*11</f>
        <v>0</v>
      </c>
    </row>
    <row r="176" spans="1:22" x14ac:dyDescent="0.2">
      <c r="A176" s="10" t="s">
        <v>83</v>
      </c>
      <c r="B176" s="10" t="s">
        <v>68</v>
      </c>
      <c r="C176" s="122" t="s">
        <v>112</v>
      </c>
      <c r="D176" s="11">
        <v>42836</v>
      </c>
      <c r="E176" s="10">
        <v>20</v>
      </c>
      <c r="F176" s="10"/>
      <c r="G176" s="10"/>
      <c r="H176" s="17">
        <v>2</v>
      </c>
      <c r="I176" s="17"/>
      <c r="J176" s="17"/>
      <c r="K176" s="10">
        <f t="shared" si="13"/>
        <v>280</v>
      </c>
      <c r="L176" s="30">
        <v>280</v>
      </c>
      <c r="M176" s="10">
        <f>K176-L176</f>
        <v>0</v>
      </c>
      <c r="N176" s="10"/>
      <c r="O176" s="127"/>
      <c r="P176" s="5">
        <f>E176*14</f>
        <v>280</v>
      </c>
      <c r="Q176" s="5">
        <f>F176*13</f>
        <v>0</v>
      </c>
      <c r="R176" s="5">
        <f>G176*11</f>
        <v>0</v>
      </c>
      <c r="S176" s="5">
        <f t="shared" si="11"/>
        <v>280</v>
      </c>
      <c r="T176" s="8">
        <f>H176*14</f>
        <v>28</v>
      </c>
      <c r="U176" s="8">
        <f>I176*13</f>
        <v>0</v>
      </c>
      <c r="V176" s="8">
        <f>J176*11</f>
        <v>0</v>
      </c>
    </row>
    <row r="177" spans="1:22" x14ac:dyDescent="0.2">
      <c r="A177" s="10" t="s">
        <v>83</v>
      </c>
      <c r="B177" s="10" t="s">
        <v>36</v>
      </c>
      <c r="C177" s="122" t="s">
        <v>112</v>
      </c>
      <c r="D177" s="11">
        <v>42836</v>
      </c>
      <c r="E177" s="10">
        <v>10</v>
      </c>
      <c r="F177" s="10"/>
      <c r="G177" s="10"/>
      <c r="H177" s="17">
        <v>1</v>
      </c>
      <c r="I177" s="17"/>
      <c r="J177" s="17"/>
      <c r="K177" s="10">
        <f t="shared" si="13"/>
        <v>140</v>
      </c>
      <c r="L177" s="30">
        <v>140</v>
      </c>
      <c r="M177" s="10">
        <f>K177-L177</f>
        <v>0</v>
      </c>
      <c r="N177" s="10"/>
      <c r="O177" s="127"/>
      <c r="P177" s="5">
        <f>E177*14</f>
        <v>140</v>
      </c>
      <c r="Q177" s="5">
        <f>F177*13</f>
        <v>0</v>
      </c>
      <c r="R177" s="5">
        <f>G177*11</f>
        <v>0</v>
      </c>
      <c r="S177" s="5">
        <f t="shared" si="11"/>
        <v>140</v>
      </c>
      <c r="T177" s="8">
        <f>H177*14</f>
        <v>14</v>
      </c>
      <c r="U177" s="8">
        <f>I177*13</f>
        <v>0</v>
      </c>
      <c r="V177" s="8">
        <f>J177*11</f>
        <v>0</v>
      </c>
    </row>
    <row r="178" spans="1:22" x14ac:dyDescent="0.2">
      <c r="A178" s="10" t="s">
        <v>83</v>
      </c>
      <c r="B178" s="10" t="s">
        <v>68</v>
      </c>
      <c r="C178" s="122" t="s">
        <v>113</v>
      </c>
      <c r="D178" s="11">
        <v>42866</v>
      </c>
      <c r="E178" s="10">
        <v>2</v>
      </c>
      <c r="F178" s="10">
        <v>1</v>
      </c>
      <c r="G178" s="10"/>
      <c r="H178" s="17"/>
      <c r="I178" s="17"/>
      <c r="J178" s="17"/>
      <c r="K178" s="10">
        <f t="shared" si="13"/>
        <v>41</v>
      </c>
      <c r="L178" s="30">
        <v>41</v>
      </c>
      <c r="M178" s="10">
        <f>K178-L178</f>
        <v>0</v>
      </c>
      <c r="N178" s="10"/>
      <c r="O178" s="127"/>
      <c r="P178" s="5">
        <f>E178*14</f>
        <v>28</v>
      </c>
      <c r="Q178" s="5">
        <f>F178*13</f>
        <v>13</v>
      </c>
      <c r="R178" s="5">
        <f>G178*11</f>
        <v>0</v>
      </c>
      <c r="S178" s="5">
        <f t="shared" si="11"/>
        <v>41</v>
      </c>
      <c r="T178" s="8">
        <f>H178*14</f>
        <v>0</v>
      </c>
      <c r="U178" s="8">
        <f>I178*13</f>
        <v>0</v>
      </c>
      <c r="V178" s="8">
        <f>J178*11</f>
        <v>0</v>
      </c>
    </row>
    <row r="179" spans="1:22" x14ac:dyDescent="0.2">
      <c r="A179" s="10" t="s">
        <v>83</v>
      </c>
      <c r="B179" s="10" t="s">
        <v>15</v>
      </c>
      <c r="C179" s="122" t="s">
        <v>113</v>
      </c>
      <c r="D179" s="11">
        <v>42866</v>
      </c>
      <c r="E179" s="10">
        <v>20</v>
      </c>
      <c r="F179" s="10"/>
      <c r="G179" s="10"/>
      <c r="H179" s="17">
        <v>4</v>
      </c>
      <c r="I179" s="17"/>
      <c r="J179" s="17"/>
      <c r="K179" s="10">
        <f t="shared" si="13"/>
        <v>280</v>
      </c>
      <c r="L179" s="30">
        <v>280</v>
      </c>
      <c r="M179" s="10">
        <f>K179-L179</f>
        <v>0</v>
      </c>
      <c r="N179" s="10"/>
      <c r="O179" s="127"/>
      <c r="P179" s="5">
        <f>E179*14</f>
        <v>280</v>
      </c>
      <c r="Q179" s="5">
        <f>F179*13</f>
        <v>0</v>
      </c>
      <c r="R179" s="5">
        <f>G179*11</f>
        <v>0</v>
      </c>
      <c r="S179" s="5">
        <f t="shared" si="11"/>
        <v>280</v>
      </c>
      <c r="T179" s="8">
        <f>H179*14</f>
        <v>56</v>
      </c>
      <c r="U179" s="8">
        <f>I179*13</f>
        <v>0</v>
      </c>
      <c r="V179" s="8">
        <f>J179*11</f>
        <v>0</v>
      </c>
    </row>
    <row r="180" spans="1:22" x14ac:dyDescent="0.2">
      <c r="A180" s="10" t="s">
        <v>83</v>
      </c>
      <c r="B180" s="10" t="s">
        <v>15</v>
      </c>
      <c r="C180" s="122" t="s">
        <v>113</v>
      </c>
      <c r="D180" s="11">
        <v>42866</v>
      </c>
      <c r="E180" s="10">
        <v>20</v>
      </c>
      <c r="F180" s="10">
        <v>30</v>
      </c>
      <c r="G180" s="10"/>
      <c r="H180" s="17"/>
      <c r="I180" s="17">
        <v>10</v>
      </c>
      <c r="J180" s="17"/>
      <c r="K180" s="10">
        <f t="shared" si="13"/>
        <v>670</v>
      </c>
      <c r="L180" s="30">
        <v>670</v>
      </c>
      <c r="M180" s="10">
        <f>K180-L180</f>
        <v>0</v>
      </c>
      <c r="N180" s="10"/>
      <c r="O180" s="127"/>
      <c r="P180" s="5">
        <f>E180*14</f>
        <v>280</v>
      </c>
      <c r="Q180" s="5">
        <f>F180*13</f>
        <v>390</v>
      </c>
      <c r="R180" s="5">
        <f>G180*11</f>
        <v>0</v>
      </c>
      <c r="S180" s="5">
        <f t="shared" si="11"/>
        <v>670</v>
      </c>
      <c r="T180" s="8">
        <f>H180*14</f>
        <v>0</v>
      </c>
      <c r="U180" s="8">
        <f>I180*13</f>
        <v>130</v>
      </c>
      <c r="V180" s="8">
        <f>J180*11</f>
        <v>0</v>
      </c>
    </row>
    <row r="181" spans="1:22" x14ac:dyDescent="0.2">
      <c r="A181" s="10" t="s">
        <v>83</v>
      </c>
      <c r="B181" s="10" t="s">
        <v>15</v>
      </c>
      <c r="C181" s="122" t="s">
        <v>113</v>
      </c>
      <c r="D181" s="11">
        <v>42897</v>
      </c>
      <c r="E181" s="10">
        <v>50</v>
      </c>
      <c r="F181" s="10"/>
      <c r="G181" s="10"/>
      <c r="H181" s="17">
        <v>10</v>
      </c>
      <c r="I181" s="17"/>
      <c r="J181" s="17"/>
      <c r="K181" s="10">
        <f t="shared" si="13"/>
        <v>700</v>
      </c>
      <c r="L181" s="30">
        <v>700</v>
      </c>
      <c r="M181" s="10">
        <f>K181-L181</f>
        <v>0</v>
      </c>
      <c r="N181" s="10"/>
      <c r="O181" s="127"/>
      <c r="P181" s="5">
        <f>E181*14</f>
        <v>700</v>
      </c>
      <c r="Q181" s="5">
        <f>F181*13</f>
        <v>0</v>
      </c>
      <c r="R181" s="5">
        <f>G181*11</f>
        <v>0</v>
      </c>
      <c r="S181" s="5">
        <f t="shared" si="11"/>
        <v>700</v>
      </c>
      <c r="T181" s="8">
        <f>H181*14</f>
        <v>140</v>
      </c>
      <c r="U181" s="8">
        <f>I181*13</f>
        <v>0</v>
      </c>
      <c r="V181" s="8">
        <f>J181*11</f>
        <v>0</v>
      </c>
    </row>
    <row r="182" spans="1:22" x14ac:dyDescent="0.2">
      <c r="A182" s="10" t="s">
        <v>83</v>
      </c>
      <c r="B182" s="15" t="s">
        <v>59</v>
      </c>
      <c r="C182" s="122" t="s">
        <v>112</v>
      </c>
      <c r="D182" s="11">
        <v>42897</v>
      </c>
      <c r="E182" s="10">
        <v>10</v>
      </c>
      <c r="F182" s="10"/>
      <c r="G182" s="10"/>
      <c r="H182" s="17">
        <v>1</v>
      </c>
      <c r="I182" s="17"/>
      <c r="J182" s="17"/>
      <c r="K182" s="10">
        <f t="shared" si="13"/>
        <v>140</v>
      </c>
      <c r="L182" s="30">
        <v>140</v>
      </c>
      <c r="M182" s="10">
        <f>K182-L182</f>
        <v>0</v>
      </c>
      <c r="N182" s="10"/>
      <c r="O182" s="127"/>
      <c r="P182" s="5">
        <f>E182*14</f>
        <v>140</v>
      </c>
      <c r="Q182" s="5">
        <f>F182*13</f>
        <v>0</v>
      </c>
      <c r="R182" s="5">
        <f>G182*11</f>
        <v>0</v>
      </c>
      <c r="S182" s="5">
        <f t="shared" ref="S182:S237" si="16">SUM(P182:R182)</f>
        <v>140</v>
      </c>
      <c r="T182" s="8">
        <f>H182*14</f>
        <v>14</v>
      </c>
      <c r="U182" s="8">
        <f>I182*13</f>
        <v>0</v>
      </c>
      <c r="V182" s="8">
        <f>J182*11</f>
        <v>0</v>
      </c>
    </row>
    <row r="183" spans="1:22" x14ac:dyDescent="0.2">
      <c r="A183" s="10" t="s">
        <v>83</v>
      </c>
      <c r="B183" s="10" t="s">
        <v>15</v>
      </c>
      <c r="C183" s="122" t="s">
        <v>113</v>
      </c>
      <c r="D183" s="11">
        <v>42897</v>
      </c>
      <c r="E183" s="10"/>
      <c r="F183" s="10">
        <v>10</v>
      </c>
      <c r="G183" s="10"/>
      <c r="H183" s="17"/>
      <c r="I183" s="17">
        <v>1</v>
      </c>
      <c r="J183" s="17"/>
      <c r="K183" s="10">
        <f t="shared" si="13"/>
        <v>130</v>
      </c>
      <c r="L183" s="30">
        <v>130</v>
      </c>
      <c r="M183" s="10">
        <f>K183-L183</f>
        <v>0</v>
      </c>
      <c r="N183" s="10"/>
      <c r="O183" s="127"/>
      <c r="P183" s="5">
        <f>E183*14</f>
        <v>0</v>
      </c>
      <c r="Q183" s="5">
        <f>F183*13</f>
        <v>130</v>
      </c>
      <c r="R183" s="5">
        <f>G183*11</f>
        <v>0</v>
      </c>
      <c r="S183" s="5">
        <f t="shared" si="16"/>
        <v>130</v>
      </c>
      <c r="T183" s="8">
        <f>H183*14</f>
        <v>0</v>
      </c>
      <c r="U183" s="8">
        <f>I183*13</f>
        <v>13</v>
      </c>
      <c r="V183" s="8">
        <f>J183*11</f>
        <v>0</v>
      </c>
    </row>
    <row r="184" spans="1:22" x14ac:dyDescent="0.2">
      <c r="A184" s="10" t="s">
        <v>83</v>
      </c>
      <c r="B184" s="10" t="s">
        <v>15</v>
      </c>
      <c r="C184" s="122" t="s">
        <v>113</v>
      </c>
      <c r="D184" s="11">
        <v>42927</v>
      </c>
      <c r="E184" s="10">
        <v>20</v>
      </c>
      <c r="F184" s="10">
        <v>30</v>
      </c>
      <c r="G184" s="10"/>
      <c r="H184" s="17"/>
      <c r="I184" s="17">
        <v>10</v>
      </c>
      <c r="J184" s="17"/>
      <c r="K184" s="10">
        <f t="shared" si="13"/>
        <v>670</v>
      </c>
      <c r="L184" s="30">
        <v>670</v>
      </c>
      <c r="M184" s="10">
        <f>K184-L184</f>
        <v>0</v>
      </c>
      <c r="N184" s="10"/>
      <c r="O184" s="127"/>
      <c r="P184" s="5">
        <f>E184*14</f>
        <v>280</v>
      </c>
      <c r="Q184" s="5">
        <f>F184*13</f>
        <v>390</v>
      </c>
      <c r="R184" s="5">
        <f>G184*11</f>
        <v>0</v>
      </c>
      <c r="S184" s="5">
        <f t="shared" si="16"/>
        <v>670</v>
      </c>
      <c r="T184" s="8">
        <f>H184*14</f>
        <v>0</v>
      </c>
      <c r="U184" s="8">
        <f>I184*13</f>
        <v>130</v>
      </c>
      <c r="V184" s="8">
        <f>J184*11</f>
        <v>0</v>
      </c>
    </row>
    <row r="185" spans="1:22" x14ac:dyDescent="0.2">
      <c r="A185" s="10" t="s">
        <v>83</v>
      </c>
      <c r="B185" s="10" t="s">
        <v>17</v>
      </c>
      <c r="C185" s="122" t="s">
        <v>113</v>
      </c>
      <c r="D185" s="11">
        <v>42927</v>
      </c>
      <c r="E185" s="10"/>
      <c r="F185" s="10">
        <v>50</v>
      </c>
      <c r="G185" s="10"/>
      <c r="H185" s="17"/>
      <c r="I185" s="17">
        <v>10</v>
      </c>
      <c r="J185" s="17"/>
      <c r="K185" s="10">
        <f t="shared" si="13"/>
        <v>650</v>
      </c>
      <c r="L185" s="30">
        <v>650</v>
      </c>
      <c r="M185" s="10">
        <f>K185-L185</f>
        <v>0</v>
      </c>
      <c r="N185" s="10"/>
      <c r="O185" s="127"/>
      <c r="P185" s="5">
        <f>E185*14</f>
        <v>0</v>
      </c>
      <c r="Q185" s="5">
        <f>F185*13</f>
        <v>650</v>
      </c>
      <c r="R185" s="5">
        <f>G185*11</f>
        <v>0</v>
      </c>
      <c r="S185" s="5">
        <f t="shared" si="16"/>
        <v>650</v>
      </c>
      <c r="T185" s="8">
        <f>H185*14</f>
        <v>0</v>
      </c>
      <c r="U185" s="8">
        <f>I185*13</f>
        <v>130</v>
      </c>
      <c r="V185" s="8">
        <f>J185*11</f>
        <v>0</v>
      </c>
    </row>
    <row r="186" spans="1:22" x14ac:dyDescent="0.2">
      <c r="A186" s="10" t="s">
        <v>83</v>
      </c>
      <c r="B186" s="10" t="s">
        <v>68</v>
      </c>
      <c r="C186" s="122" t="s">
        <v>113</v>
      </c>
      <c r="D186" s="11">
        <v>42927</v>
      </c>
      <c r="E186" s="10"/>
      <c r="F186" s="10">
        <v>10</v>
      </c>
      <c r="G186" s="10">
        <v>5</v>
      </c>
      <c r="H186" s="17"/>
      <c r="I186" s="17">
        <v>1</v>
      </c>
      <c r="J186" s="17"/>
      <c r="K186" s="10">
        <f t="shared" si="13"/>
        <v>185</v>
      </c>
      <c r="L186" s="30">
        <v>185</v>
      </c>
      <c r="M186" s="10">
        <f>K186-L186</f>
        <v>0</v>
      </c>
      <c r="N186" s="10"/>
      <c r="O186" s="127"/>
      <c r="P186" s="5">
        <f>E186*14</f>
        <v>0</v>
      </c>
      <c r="Q186" s="5">
        <f>F186*13</f>
        <v>130</v>
      </c>
      <c r="R186" s="5">
        <f>G186*11</f>
        <v>55</v>
      </c>
      <c r="S186" s="5">
        <f t="shared" si="16"/>
        <v>185</v>
      </c>
      <c r="T186" s="8">
        <f>H186*14</f>
        <v>0</v>
      </c>
      <c r="U186" s="8">
        <f>I186*13</f>
        <v>13</v>
      </c>
      <c r="V186" s="8">
        <f>J186*11</f>
        <v>0</v>
      </c>
    </row>
    <row r="187" spans="1:22" x14ac:dyDescent="0.2">
      <c r="A187" s="10" t="s">
        <v>83</v>
      </c>
      <c r="B187" s="10" t="s">
        <v>68</v>
      </c>
      <c r="C187" s="122" t="s">
        <v>112</v>
      </c>
      <c r="D187" s="11">
        <v>42927</v>
      </c>
      <c r="E187" s="10">
        <v>10</v>
      </c>
      <c r="F187" s="10"/>
      <c r="G187" s="10"/>
      <c r="H187" s="17">
        <v>1</v>
      </c>
      <c r="I187" s="17"/>
      <c r="J187" s="17"/>
      <c r="K187" s="10">
        <f t="shared" si="13"/>
        <v>140</v>
      </c>
      <c r="L187" s="30">
        <v>140</v>
      </c>
      <c r="M187" s="10">
        <f>K187-L187</f>
        <v>0</v>
      </c>
      <c r="N187" s="10"/>
      <c r="O187" s="127"/>
      <c r="P187" s="5">
        <f>E187*14</f>
        <v>140</v>
      </c>
      <c r="Q187" s="5">
        <f>F187*13</f>
        <v>0</v>
      </c>
      <c r="R187" s="5">
        <f>G187*11</f>
        <v>0</v>
      </c>
      <c r="S187" s="5">
        <f t="shared" si="16"/>
        <v>140</v>
      </c>
      <c r="T187" s="8">
        <f>H187*14</f>
        <v>14</v>
      </c>
      <c r="U187" s="8">
        <f>I187*13</f>
        <v>0</v>
      </c>
      <c r="V187" s="8">
        <f>J187*11</f>
        <v>0</v>
      </c>
    </row>
    <row r="188" spans="1:22" x14ac:dyDescent="0.45">
      <c r="A188" s="10" t="s">
        <v>83</v>
      </c>
      <c r="B188" s="44" t="s">
        <v>7</v>
      </c>
      <c r="C188" s="122" t="s">
        <v>114</v>
      </c>
      <c r="D188" s="11">
        <v>42958</v>
      </c>
      <c r="E188" s="10">
        <v>50</v>
      </c>
      <c r="F188" s="10"/>
      <c r="G188" s="10"/>
      <c r="H188" s="17">
        <v>10</v>
      </c>
      <c r="I188" s="17"/>
      <c r="J188" s="17"/>
      <c r="K188" s="10">
        <f t="shared" si="13"/>
        <v>700</v>
      </c>
      <c r="L188" s="30">
        <v>700</v>
      </c>
      <c r="M188" s="10">
        <f>K188-L188</f>
        <v>0</v>
      </c>
      <c r="N188" s="10"/>
      <c r="O188" s="127"/>
      <c r="P188" s="5">
        <f>E188*14</f>
        <v>700</v>
      </c>
      <c r="Q188" s="5">
        <f>F188*13</f>
        <v>0</v>
      </c>
      <c r="R188" s="5">
        <f>G188*11</f>
        <v>0</v>
      </c>
      <c r="S188" s="5">
        <f t="shared" si="16"/>
        <v>700</v>
      </c>
      <c r="T188" s="8">
        <f>H188*14</f>
        <v>140</v>
      </c>
      <c r="U188" s="8">
        <f>I188*13</f>
        <v>0</v>
      </c>
      <c r="V188" s="8">
        <f>J188*11</f>
        <v>0</v>
      </c>
    </row>
    <row r="189" spans="1:22" x14ac:dyDescent="0.2">
      <c r="A189" s="10" t="s">
        <v>83</v>
      </c>
      <c r="B189" s="10" t="s">
        <v>59</v>
      </c>
      <c r="C189" s="122" t="s">
        <v>113</v>
      </c>
      <c r="D189" s="11">
        <v>42958</v>
      </c>
      <c r="E189" s="10">
        <v>10</v>
      </c>
      <c r="F189" s="10"/>
      <c r="G189" s="10"/>
      <c r="H189" s="17">
        <v>1</v>
      </c>
      <c r="I189" s="17"/>
      <c r="J189" s="17"/>
      <c r="K189" s="10">
        <f t="shared" si="13"/>
        <v>140</v>
      </c>
      <c r="L189" s="30">
        <v>140</v>
      </c>
      <c r="M189" s="10">
        <f>K189-L189</f>
        <v>0</v>
      </c>
      <c r="N189" s="10"/>
      <c r="O189" s="127"/>
      <c r="P189" s="5">
        <f>E189*14</f>
        <v>140</v>
      </c>
      <c r="Q189" s="5">
        <f>F189*13</f>
        <v>0</v>
      </c>
      <c r="R189" s="5">
        <f>G189*11</f>
        <v>0</v>
      </c>
      <c r="S189" s="5">
        <f t="shared" si="16"/>
        <v>140</v>
      </c>
      <c r="T189" s="8">
        <f>H189*14</f>
        <v>14</v>
      </c>
      <c r="U189" s="8">
        <f>I189*13</f>
        <v>0</v>
      </c>
      <c r="V189" s="8">
        <f>J189*11</f>
        <v>0</v>
      </c>
    </row>
    <row r="190" spans="1:22" x14ac:dyDescent="0.2">
      <c r="A190" s="10" t="s">
        <v>83</v>
      </c>
      <c r="B190" s="10" t="s">
        <v>15</v>
      </c>
      <c r="C190" s="122" t="s">
        <v>113</v>
      </c>
      <c r="D190" s="11">
        <v>42989</v>
      </c>
      <c r="E190" s="10">
        <v>20</v>
      </c>
      <c r="F190" s="10">
        <v>30</v>
      </c>
      <c r="G190" s="10"/>
      <c r="H190" s="17"/>
      <c r="I190" s="17">
        <v>10</v>
      </c>
      <c r="J190" s="17"/>
      <c r="K190" s="10">
        <f t="shared" si="13"/>
        <v>670</v>
      </c>
      <c r="L190" s="30">
        <v>670</v>
      </c>
      <c r="M190" s="10">
        <f>K190-L190</f>
        <v>0</v>
      </c>
      <c r="N190" s="10"/>
      <c r="O190" s="127"/>
      <c r="P190" s="5">
        <f>E190*14</f>
        <v>280</v>
      </c>
      <c r="Q190" s="5">
        <f>F190*13</f>
        <v>390</v>
      </c>
      <c r="R190" s="5">
        <f>G190*11</f>
        <v>0</v>
      </c>
      <c r="S190" s="5">
        <f t="shared" si="16"/>
        <v>670</v>
      </c>
      <c r="T190" s="8">
        <f>H190*14</f>
        <v>0</v>
      </c>
      <c r="U190" s="8">
        <f>I190*13</f>
        <v>130</v>
      </c>
      <c r="V190" s="8">
        <f>J190*11</f>
        <v>0</v>
      </c>
    </row>
    <row r="191" spans="1:22" x14ac:dyDescent="0.2">
      <c r="A191" s="10" t="s">
        <v>83</v>
      </c>
      <c r="B191" s="33" t="s">
        <v>15</v>
      </c>
      <c r="C191" s="122" t="s">
        <v>114</v>
      </c>
      <c r="D191" s="16">
        <v>42989</v>
      </c>
      <c r="E191" s="10">
        <v>10</v>
      </c>
      <c r="F191" s="10"/>
      <c r="G191" s="10"/>
      <c r="H191" s="17">
        <v>1</v>
      </c>
      <c r="I191" s="17"/>
      <c r="J191" s="17"/>
      <c r="K191" s="10">
        <f t="shared" si="13"/>
        <v>140</v>
      </c>
      <c r="L191" s="10"/>
      <c r="M191" s="10">
        <f>K191-L191</f>
        <v>140</v>
      </c>
      <c r="N191" s="10"/>
      <c r="O191" s="127"/>
      <c r="P191" s="5">
        <f>E191*14</f>
        <v>140</v>
      </c>
      <c r="Q191" s="5">
        <f>F191*13</f>
        <v>0</v>
      </c>
      <c r="R191" s="5">
        <f>G191*11</f>
        <v>0</v>
      </c>
      <c r="S191" s="5">
        <f t="shared" si="16"/>
        <v>140</v>
      </c>
      <c r="T191" s="8">
        <f>H191*14</f>
        <v>14</v>
      </c>
      <c r="U191" s="8">
        <f>I191*13</f>
        <v>0</v>
      </c>
      <c r="V191" s="8">
        <f>J191*11</f>
        <v>0</v>
      </c>
    </row>
    <row r="192" spans="1:22" x14ac:dyDescent="0.2">
      <c r="A192" s="10" t="s">
        <v>83</v>
      </c>
      <c r="B192" s="10" t="s">
        <v>14</v>
      </c>
      <c r="C192" s="122" t="s">
        <v>113</v>
      </c>
      <c r="D192" s="11">
        <v>42989</v>
      </c>
      <c r="E192" s="10">
        <v>10</v>
      </c>
      <c r="F192" s="10"/>
      <c r="G192" s="10"/>
      <c r="H192" s="17">
        <v>2</v>
      </c>
      <c r="I192" s="17"/>
      <c r="J192" s="17"/>
      <c r="K192" s="10">
        <f t="shared" si="13"/>
        <v>140</v>
      </c>
      <c r="L192" s="30">
        <v>140</v>
      </c>
      <c r="M192" s="10">
        <f>K192-L192</f>
        <v>0</v>
      </c>
      <c r="N192" s="10"/>
      <c r="O192" s="127"/>
      <c r="P192" s="5">
        <f>E192*14</f>
        <v>140</v>
      </c>
      <c r="Q192" s="5">
        <f>F192*13</f>
        <v>0</v>
      </c>
      <c r="R192" s="5">
        <f>G192*11</f>
        <v>0</v>
      </c>
      <c r="S192" s="5">
        <f t="shared" si="16"/>
        <v>140</v>
      </c>
      <c r="T192" s="8">
        <f>H192*14</f>
        <v>28</v>
      </c>
      <c r="U192" s="8">
        <f>I192*13</f>
        <v>0</v>
      </c>
      <c r="V192" s="8">
        <f>J192*11</f>
        <v>0</v>
      </c>
    </row>
    <row r="193" spans="1:22" x14ac:dyDescent="0.2">
      <c r="A193" s="10" t="s">
        <v>83</v>
      </c>
      <c r="B193" s="10" t="s">
        <v>59</v>
      </c>
      <c r="C193" s="122" t="s">
        <v>113</v>
      </c>
      <c r="D193" s="11">
        <v>42989</v>
      </c>
      <c r="E193" s="10">
        <v>10</v>
      </c>
      <c r="F193" s="10"/>
      <c r="G193" s="10"/>
      <c r="H193" s="17">
        <v>1</v>
      </c>
      <c r="I193" s="17"/>
      <c r="J193" s="17"/>
      <c r="K193" s="10">
        <f t="shared" si="13"/>
        <v>140</v>
      </c>
      <c r="L193" s="30">
        <v>140</v>
      </c>
      <c r="M193" s="10">
        <f>K193-L193</f>
        <v>0</v>
      </c>
      <c r="N193" s="10"/>
      <c r="O193" s="127"/>
      <c r="P193" s="5">
        <f>E193*14</f>
        <v>140</v>
      </c>
      <c r="Q193" s="5">
        <f>F193*13</f>
        <v>0</v>
      </c>
      <c r="R193" s="5">
        <f>G193*11</f>
        <v>0</v>
      </c>
      <c r="S193" s="5">
        <f t="shared" si="16"/>
        <v>140</v>
      </c>
      <c r="T193" s="8">
        <f>H193*14</f>
        <v>14</v>
      </c>
      <c r="U193" s="8">
        <f>I193*13</f>
        <v>0</v>
      </c>
      <c r="V193" s="8">
        <f>J193*11</f>
        <v>0</v>
      </c>
    </row>
    <row r="194" spans="1:22" x14ac:dyDescent="0.2">
      <c r="A194" s="10" t="s">
        <v>83</v>
      </c>
      <c r="B194" s="10" t="s">
        <v>15</v>
      </c>
      <c r="C194" s="122" t="s">
        <v>113</v>
      </c>
      <c r="D194" s="11">
        <v>42989</v>
      </c>
      <c r="E194" s="10"/>
      <c r="F194" s="10">
        <v>10</v>
      </c>
      <c r="G194" s="10"/>
      <c r="H194" s="17"/>
      <c r="I194" s="17">
        <v>1</v>
      </c>
      <c r="J194" s="17"/>
      <c r="K194" s="10">
        <f t="shared" si="13"/>
        <v>130</v>
      </c>
      <c r="L194" s="30">
        <v>130</v>
      </c>
      <c r="M194" s="10">
        <f>K194-L194</f>
        <v>0</v>
      </c>
      <c r="N194" s="10"/>
      <c r="O194" s="127"/>
      <c r="P194" s="5">
        <f>E194*14</f>
        <v>0</v>
      </c>
      <c r="Q194" s="5">
        <f>F194*13</f>
        <v>130</v>
      </c>
      <c r="R194" s="5">
        <f>G194*11</f>
        <v>0</v>
      </c>
      <c r="S194" s="5">
        <f t="shared" si="16"/>
        <v>130</v>
      </c>
      <c r="T194" s="8">
        <f>H194*14</f>
        <v>0</v>
      </c>
      <c r="U194" s="8">
        <f>I194*13</f>
        <v>13</v>
      </c>
      <c r="V194" s="8">
        <f>J194*11</f>
        <v>0</v>
      </c>
    </row>
    <row r="195" spans="1:22" x14ac:dyDescent="0.2">
      <c r="A195" s="10" t="s">
        <v>83</v>
      </c>
      <c r="B195" s="10" t="s">
        <v>18</v>
      </c>
      <c r="C195" s="122" t="s">
        <v>113</v>
      </c>
      <c r="D195" s="11">
        <v>42989</v>
      </c>
      <c r="E195" s="10">
        <v>30</v>
      </c>
      <c r="F195" s="10">
        <v>20</v>
      </c>
      <c r="G195" s="10"/>
      <c r="H195" s="17"/>
      <c r="I195" s="17">
        <v>10</v>
      </c>
      <c r="J195" s="17"/>
      <c r="K195" s="10">
        <f t="shared" si="13"/>
        <v>680</v>
      </c>
      <c r="L195" s="30">
        <v>680</v>
      </c>
      <c r="M195" s="10">
        <f>K195-L195</f>
        <v>0</v>
      </c>
      <c r="N195" s="10"/>
      <c r="O195" s="127"/>
      <c r="P195" s="5">
        <f>E195*14</f>
        <v>420</v>
      </c>
      <c r="Q195" s="5">
        <f>F195*13</f>
        <v>260</v>
      </c>
      <c r="R195" s="5">
        <f>G195*11</f>
        <v>0</v>
      </c>
      <c r="S195" s="5">
        <f t="shared" si="16"/>
        <v>680</v>
      </c>
      <c r="T195" s="8">
        <f>H195*14</f>
        <v>0</v>
      </c>
      <c r="U195" s="8">
        <f>I195*13</f>
        <v>130</v>
      </c>
      <c r="V195" s="8">
        <f>J195*11</f>
        <v>0</v>
      </c>
    </row>
    <row r="196" spans="1:22" x14ac:dyDescent="0.2">
      <c r="A196" s="10" t="s">
        <v>83</v>
      </c>
      <c r="B196" s="10" t="s">
        <v>24</v>
      </c>
      <c r="C196" s="122" t="s">
        <v>113</v>
      </c>
      <c r="D196" s="11">
        <v>43019</v>
      </c>
      <c r="E196" s="10"/>
      <c r="F196" s="10">
        <v>20</v>
      </c>
      <c r="G196" s="10"/>
      <c r="H196" s="17"/>
      <c r="I196" s="17">
        <v>2</v>
      </c>
      <c r="J196" s="17"/>
      <c r="K196" s="10">
        <f t="shared" si="13"/>
        <v>260</v>
      </c>
      <c r="L196" s="30">
        <v>260</v>
      </c>
      <c r="M196" s="10">
        <f>K196-L196</f>
        <v>0</v>
      </c>
      <c r="N196" s="10"/>
      <c r="O196" s="127"/>
      <c r="P196" s="5">
        <f>E196*14</f>
        <v>0</v>
      </c>
      <c r="Q196" s="5">
        <f>F196*13</f>
        <v>260</v>
      </c>
      <c r="R196" s="5">
        <f>G196*11</f>
        <v>0</v>
      </c>
      <c r="S196" s="5">
        <f t="shared" si="16"/>
        <v>260</v>
      </c>
      <c r="T196" s="8">
        <f>H196*14</f>
        <v>0</v>
      </c>
      <c r="U196" s="8">
        <f>I196*13</f>
        <v>26</v>
      </c>
      <c r="V196" s="8">
        <f>J196*11</f>
        <v>0</v>
      </c>
    </row>
    <row r="197" spans="1:22" x14ac:dyDescent="0.2">
      <c r="A197" s="10" t="s">
        <v>83</v>
      </c>
      <c r="B197" s="10" t="s">
        <v>59</v>
      </c>
      <c r="C197" s="122" t="s">
        <v>112</v>
      </c>
      <c r="D197" s="11">
        <v>43050</v>
      </c>
      <c r="E197" s="10">
        <v>10</v>
      </c>
      <c r="F197" s="10"/>
      <c r="G197" s="10"/>
      <c r="H197" s="17">
        <v>1</v>
      </c>
      <c r="I197" s="17"/>
      <c r="J197" s="17"/>
      <c r="K197" s="10">
        <f t="shared" si="13"/>
        <v>140</v>
      </c>
      <c r="L197" s="30">
        <v>140</v>
      </c>
      <c r="M197" s="10">
        <f>K197-L197</f>
        <v>0</v>
      </c>
      <c r="N197" s="10"/>
      <c r="O197" s="127"/>
      <c r="P197" s="5">
        <f>E197*14</f>
        <v>140</v>
      </c>
      <c r="Q197" s="5">
        <f>F197*13</f>
        <v>0</v>
      </c>
      <c r="R197" s="5">
        <f>G197*11</f>
        <v>0</v>
      </c>
      <c r="S197" s="5">
        <f t="shared" si="16"/>
        <v>140</v>
      </c>
      <c r="T197" s="8">
        <f>H197*14</f>
        <v>14</v>
      </c>
      <c r="U197" s="8">
        <f>I197*13</f>
        <v>0</v>
      </c>
      <c r="V197" s="8">
        <f>J197*11</f>
        <v>0</v>
      </c>
    </row>
    <row r="198" spans="1:22" x14ac:dyDescent="0.2">
      <c r="A198" s="10" t="s">
        <v>83</v>
      </c>
      <c r="B198" s="10" t="s">
        <v>15</v>
      </c>
      <c r="C198" s="122" t="s">
        <v>113</v>
      </c>
      <c r="D198" s="11">
        <v>43050</v>
      </c>
      <c r="E198" s="10">
        <v>20</v>
      </c>
      <c r="F198" s="10">
        <v>30</v>
      </c>
      <c r="G198" s="10"/>
      <c r="H198" s="17"/>
      <c r="I198" s="17">
        <v>10</v>
      </c>
      <c r="J198" s="17"/>
      <c r="K198" s="10">
        <f t="shared" si="13"/>
        <v>670</v>
      </c>
      <c r="L198" s="30">
        <v>670</v>
      </c>
      <c r="M198" s="10">
        <f>K198-L198</f>
        <v>0</v>
      </c>
      <c r="N198" s="10"/>
      <c r="O198" s="127"/>
      <c r="P198" s="5">
        <f>E198*14</f>
        <v>280</v>
      </c>
      <c r="Q198" s="5">
        <f>F198*13</f>
        <v>390</v>
      </c>
      <c r="R198" s="5">
        <f>G198*11</f>
        <v>0</v>
      </c>
      <c r="S198" s="5">
        <f t="shared" si="16"/>
        <v>670</v>
      </c>
      <c r="T198" s="8">
        <f>H198*14</f>
        <v>0</v>
      </c>
      <c r="U198" s="8">
        <f>I198*13</f>
        <v>130</v>
      </c>
      <c r="V198" s="8">
        <f>J198*11</f>
        <v>0</v>
      </c>
    </row>
    <row r="199" spans="1:22" x14ac:dyDescent="0.2">
      <c r="A199" s="10" t="s">
        <v>83</v>
      </c>
      <c r="B199" s="10" t="s">
        <v>15</v>
      </c>
      <c r="C199" s="122" t="s">
        <v>113</v>
      </c>
      <c r="D199" s="11">
        <v>43050</v>
      </c>
      <c r="E199" s="10"/>
      <c r="F199" s="10">
        <v>10</v>
      </c>
      <c r="G199" s="10"/>
      <c r="H199" s="17"/>
      <c r="I199" s="17">
        <v>1</v>
      </c>
      <c r="J199" s="17"/>
      <c r="K199" s="10">
        <f t="shared" si="13"/>
        <v>130</v>
      </c>
      <c r="L199" s="30">
        <v>130</v>
      </c>
      <c r="M199" s="10">
        <f>K199-L199</f>
        <v>0</v>
      </c>
      <c r="N199" s="10"/>
      <c r="O199" s="127"/>
      <c r="P199" s="5">
        <f>E199*14</f>
        <v>0</v>
      </c>
      <c r="Q199" s="5">
        <f>F199*13</f>
        <v>130</v>
      </c>
      <c r="R199" s="5">
        <f>G199*11</f>
        <v>0</v>
      </c>
      <c r="S199" s="5">
        <f t="shared" si="16"/>
        <v>130</v>
      </c>
      <c r="T199" s="8">
        <f>H199*14</f>
        <v>0</v>
      </c>
      <c r="U199" s="8">
        <f>I199*13</f>
        <v>13</v>
      </c>
      <c r="V199" s="8">
        <f>J199*11</f>
        <v>0</v>
      </c>
    </row>
    <row r="200" spans="1:22" x14ac:dyDescent="0.2">
      <c r="A200" s="10" t="s">
        <v>83</v>
      </c>
      <c r="B200" s="10" t="s">
        <v>59</v>
      </c>
      <c r="C200" s="122" t="s">
        <v>112</v>
      </c>
      <c r="D200" s="11">
        <v>43050</v>
      </c>
      <c r="E200" s="10"/>
      <c r="F200" s="10">
        <v>10</v>
      </c>
      <c r="G200" s="10"/>
      <c r="H200" s="17"/>
      <c r="I200" s="17">
        <v>1</v>
      </c>
      <c r="J200" s="17"/>
      <c r="K200" s="10">
        <f t="shared" si="13"/>
        <v>130</v>
      </c>
      <c r="L200" s="30">
        <v>130</v>
      </c>
      <c r="M200" s="10">
        <f>K200-L200</f>
        <v>0</v>
      </c>
      <c r="N200" s="10"/>
      <c r="O200" s="127"/>
      <c r="P200" s="5">
        <f>E200*14</f>
        <v>0</v>
      </c>
      <c r="Q200" s="5">
        <f>F200*13</f>
        <v>130</v>
      </c>
      <c r="R200" s="5">
        <f>G200*11</f>
        <v>0</v>
      </c>
      <c r="S200" s="5">
        <f t="shared" si="16"/>
        <v>130</v>
      </c>
      <c r="T200" s="8">
        <f>H200*14</f>
        <v>0</v>
      </c>
      <c r="U200" s="8">
        <f>I200*13</f>
        <v>13</v>
      </c>
      <c r="V200" s="8">
        <f>J200*11</f>
        <v>0</v>
      </c>
    </row>
    <row r="201" spans="1:22" x14ac:dyDescent="0.2">
      <c r="A201" s="10" t="s">
        <v>83</v>
      </c>
      <c r="B201" s="31" t="s">
        <v>7</v>
      </c>
      <c r="C201" s="122" t="s">
        <v>113</v>
      </c>
      <c r="D201" s="11">
        <v>43080</v>
      </c>
      <c r="E201" s="10">
        <v>50</v>
      </c>
      <c r="F201" s="10"/>
      <c r="G201" s="10"/>
      <c r="H201" s="17">
        <v>10</v>
      </c>
      <c r="I201" s="17"/>
      <c r="J201" s="17"/>
      <c r="K201" s="10">
        <f t="shared" si="13"/>
        <v>700</v>
      </c>
      <c r="L201" s="30">
        <v>700</v>
      </c>
      <c r="M201" s="10">
        <f>K201-L201</f>
        <v>0</v>
      </c>
      <c r="N201" s="10"/>
      <c r="O201" s="127"/>
      <c r="P201" s="5">
        <f>E201*14</f>
        <v>700</v>
      </c>
      <c r="Q201" s="5">
        <f>F201*13</f>
        <v>0</v>
      </c>
      <c r="R201" s="5">
        <f>G201*11</f>
        <v>0</v>
      </c>
      <c r="S201" s="5">
        <f t="shared" si="16"/>
        <v>700</v>
      </c>
      <c r="T201" s="8">
        <f>H201*14</f>
        <v>140</v>
      </c>
      <c r="U201" s="8">
        <f>I201*13</f>
        <v>0</v>
      </c>
      <c r="V201" s="8">
        <f>J201*11</f>
        <v>0</v>
      </c>
    </row>
    <row r="202" spans="1:22" x14ac:dyDescent="0.2">
      <c r="A202" s="10" t="s">
        <v>83</v>
      </c>
      <c r="B202" s="10" t="s">
        <v>15</v>
      </c>
      <c r="C202" s="122" t="s">
        <v>112</v>
      </c>
      <c r="D202" s="11">
        <v>43080</v>
      </c>
      <c r="E202" s="10">
        <v>10</v>
      </c>
      <c r="F202" s="10"/>
      <c r="G202" s="10"/>
      <c r="H202" s="17">
        <v>1</v>
      </c>
      <c r="I202" s="17"/>
      <c r="J202" s="17"/>
      <c r="K202" s="10">
        <f t="shared" si="13"/>
        <v>140</v>
      </c>
      <c r="L202" s="30">
        <v>140</v>
      </c>
      <c r="M202" s="10">
        <f>K202-L202</f>
        <v>0</v>
      </c>
      <c r="N202" s="10"/>
      <c r="O202" s="127"/>
      <c r="P202" s="5">
        <f>E202*14</f>
        <v>140</v>
      </c>
      <c r="Q202" s="5">
        <f>F202*13</f>
        <v>0</v>
      </c>
      <c r="R202" s="5">
        <f>G202*11</f>
        <v>0</v>
      </c>
      <c r="S202" s="5">
        <f t="shared" si="16"/>
        <v>140</v>
      </c>
      <c r="T202" s="8">
        <f>H202*14</f>
        <v>14</v>
      </c>
      <c r="U202" s="8">
        <f>I202*13</f>
        <v>0</v>
      </c>
      <c r="V202" s="8">
        <f>J202*11</f>
        <v>0</v>
      </c>
    </row>
    <row r="203" spans="1:22" x14ac:dyDescent="0.2">
      <c r="A203" s="10" t="s">
        <v>83</v>
      </c>
      <c r="B203" s="15" t="s">
        <v>36</v>
      </c>
      <c r="C203" s="122" t="s">
        <v>113</v>
      </c>
      <c r="D203" s="11">
        <v>43080</v>
      </c>
      <c r="E203" s="10">
        <v>20</v>
      </c>
      <c r="F203" s="10"/>
      <c r="G203" s="10"/>
      <c r="H203" s="17">
        <v>2</v>
      </c>
      <c r="I203" s="17"/>
      <c r="J203" s="17"/>
      <c r="K203" s="10">
        <f t="shared" ref="K203:K252" si="17">S203</f>
        <v>280</v>
      </c>
      <c r="L203" s="30">
        <v>280</v>
      </c>
      <c r="M203" s="10">
        <f>K203-L203</f>
        <v>0</v>
      </c>
      <c r="N203" s="10"/>
      <c r="O203" s="127"/>
      <c r="P203" s="5">
        <f>E203*14</f>
        <v>280</v>
      </c>
      <c r="Q203" s="5">
        <f>F203*13</f>
        <v>0</v>
      </c>
      <c r="R203" s="5">
        <f>G203*11</f>
        <v>0</v>
      </c>
      <c r="S203" s="5">
        <f t="shared" si="16"/>
        <v>280</v>
      </c>
      <c r="T203" s="8">
        <f>H203*14</f>
        <v>28</v>
      </c>
      <c r="U203" s="8">
        <f>I203*13</f>
        <v>0</v>
      </c>
      <c r="V203" s="8">
        <f>J203*11</f>
        <v>0</v>
      </c>
    </row>
    <row r="204" spans="1:22" x14ac:dyDescent="0.2">
      <c r="A204" s="10" t="s">
        <v>83</v>
      </c>
      <c r="B204" s="10" t="s">
        <v>15</v>
      </c>
      <c r="C204" s="122" t="s">
        <v>113</v>
      </c>
      <c r="D204" s="11">
        <v>43080</v>
      </c>
      <c r="E204" s="10">
        <v>20</v>
      </c>
      <c r="F204" s="10">
        <v>30</v>
      </c>
      <c r="G204" s="10"/>
      <c r="H204" s="17"/>
      <c r="I204" s="17">
        <v>10</v>
      </c>
      <c r="J204" s="17"/>
      <c r="K204" s="10">
        <f t="shared" si="17"/>
        <v>670</v>
      </c>
      <c r="L204" s="30">
        <v>670</v>
      </c>
      <c r="M204" s="10">
        <f>K204-L204</f>
        <v>0</v>
      </c>
      <c r="N204" s="10"/>
      <c r="O204" s="127"/>
      <c r="P204" s="5">
        <f>E204*14</f>
        <v>280</v>
      </c>
      <c r="Q204" s="5">
        <f>F204*13</f>
        <v>390</v>
      </c>
      <c r="R204" s="5">
        <f>G204*11</f>
        <v>0</v>
      </c>
      <c r="S204" s="5">
        <f t="shared" si="16"/>
        <v>670</v>
      </c>
      <c r="T204" s="8">
        <f>H204*14</f>
        <v>0</v>
      </c>
      <c r="U204" s="8">
        <f>I204*13</f>
        <v>130</v>
      </c>
      <c r="V204" s="8">
        <f>J204*11</f>
        <v>0</v>
      </c>
    </row>
    <row r="205" spans="1:22" x14ac:dyDescent="0.2">
      <c r="A205" s="10" t="s">
        <v>83</v>
      </c>
      <c r="B205" s="10" t="s">
        <v>68</v>
      </c>
      <c r="C205" s="122" t="s">
        <v>113</v>
      </c>
      <c r="D205" s="11" t="s">
        <v>87</v>
      </c>
      <c r="E205" s="10"/>
      <c r="F205" s="10">
        <v>10</v>
      </c>
      <c r="G205" s="10"/>
      <c r="H205" s="17"/>
      <c r="I205" s="17">
        <v>1</v>
      </c>
      <c r="J205" s="17"/>
      <c r="K205" s="10">
        <f t="shared" si="17"/>
        <v>130</v>
      </c>
      <c r="L205" s="30">
        <v>130</v>
      </c>
      <c r="M205" s="10">
        <f>K205-L205</f>
        <v>0</v>
      </c>
      <c r="N205" s="10"/>
      <c r="O205" s="127"/>
      <c r="P205" s="5">
        <f>E205*14</f>
        <v>0</v>
      </c>
      <c r="Q205" s="5">
        <f>F205*13</f>
        <v>130</v>
      </c>
      <c r="R205" s="5">
        <f>G205*11</f>
        <v>0</v>
      </c>
      <c r="S205" s="5">
        <f t="shared" si="16"/>
        <v>130</v>
      </c>
      <c r="T205" s="8">
        <f>H205*14</f>
        <v>0</v>
      </c>
      <c r="U205" s="8">
        <f>I205*13</f>
        <v>13</v>
      </c>
      <c r="V205" s="8">
        <f>J205*11</f>
        <v>0</v>
      </c>
    </row>
    <row r="206" spans="1:22" x14ac:dyDescent="0.2">
      <c r="A206" s="10" t="s">
        <v>83</v>
      </c>
      <c r="B206" s="10" t="s">
        <v>15</v>
      </c>
      <c r="C206" s="122" t="s">
        <v>113</v>
      </c>
      <c r="D206" s="11" t="s">
        <v>88</v>
      </c>
      <c r="E206" s="10">
        <v>20</v>
      </c>
      <c r="F206" s="10">
        <v>30</v>
      </c>
      <c r="G206" s="10"/>
      <c r="H206" s="17"/>
      <c r="I206" s="17">
        <v>10</v>
      </c>
      <c r="J206" s="17"/>
      <c r="K206" s="10">
        <f t="shared" si="17"/>
        <v>670</v>
      </c>
      <c r="L206" s="30">
        <v>670</v>
      </c>
      <c r="M206" s="10">
        <f>K206-L206</f>
        <v>0</v>
      </c>
      <c r="N206" s="10"/>
      <c r="O206" s="127"/>
      <c r="P206" s="5">
        <f>E206*14</f>
        <v>280</v>
      </c>
      <c r="Q206" s="5">
        <f>F206*13</f>
        <v>390</v>
      </c>
      <c r="R206" s="5">
        <f>G206*11</f>
        <v>0</v>
      </c>
      <c r="S206" s="5">
        <f t="shared" si="16"/>
        <v>670</v>
      </c>
      <c r="T206" s="8">
        <f>H206*14</f>
        <v>0</v>
      </c>
      <c r="U206" s="8">
        <f>I206*13</f>
        <v>130</v>
      </c>
      <c r="V206" s="8">
        <f>J206*11</f>
        <v>0</v>
      </c>
    </row>
    <row r="207" spans="1:22" x14ac:dyDescent="0.2">
      <c r="A207" s="10" t="s">
        <v>83</v>
      </c>
      <c r="B207" s="10" t="s">
        <v>59</v>
      </c>
      <c r="C207" s="122" t="s">
        <v>112</v>
      </c>
      <c r="D207" s="11" t="s">
        <v>88</v>
      </c>
      <c r="E207" s="10">
        <v>10</v>
      </c>
      <c r="F207" s="10"/>
      <c r="G207" s="10"/>
      <c r="H207" s="17">
        <v>1</v>
      </c>
      <c r="I207" s="17"/>
      <c r="J207" s="17"/>
      <c r="K207" s="10">
        <f t="shared" si="17"/>
        <v>140</v>
      </c>
      <c r="L207" s="30">
        <v>140</v>
      </c>
      <c r="M207" s="10">
        <f>K207-L207</f>
        <v>0</v>
      </c>
      <c r="N207" s="10"/>
      <c r="O207" s="127"/>
      <c r="P207" s="5">
        <f>E207*14</f>
        <v>140</v>
      </c>
      <c r="Q207" s="5">
        <f>F207*13</f>
        <v>0</v>
      </c>
      <c r="R207" s="5">
        <f>G207*11</f>
        <v>0</v>
      </c>
      <c r="S207" s="5">
        <f t="shared" si="16"/>
        <v>140</v>
      </c>
      <c r="T207" s="8">
        <f>H207*14</f>
        <v>14</v>
      </c>
      <c r="U207" s="8">
        <f>I207*13</f>
        <v>0</v>
      </c>
      <c r="V207" s="8">
        <f>J207*11</f>
        <v>0</v>
      </c>
    </row>
    <row r="208" spans="1:22" x14ac:dyDescent="0.2">
      <c r="A208" s="10" t="s">
        <v>83</v>
      </c>
      <c r="B208" s="10" t="s">
        <v>59</v>
      </c>
      <c r="C208" s="122" t="s">
        <v>112</v>
      </c>
      <c r="D208" s="11" t="s">
        <v>88</v>
      </c>
      <c r="E208" s="10">
        <v>10</v>
      </c>
      <c r="F208" s="10"/>
      <c r="G208" s="10"/>
      <c r="H208" s="17">
        <v>1</v>
      </c>
      <c r="I208" s="17"/>
      <c r="J208" s="17"/>
      <c r="K208" s="10">
        <f t="shared" si="17"/>
        <v>140</v>
      </c>
      <c r="L208" s="30">
        <v>140</v>
      </c>
      <c r="M208" s="10">
        <f>K208-L208</f>
        <v>0</v>
      </c>
      <c r="N208" s="10"/>
      <c r="O208" s="127"/>
      <c r="P208" s="5">
        <f>E208*14</f>
        <v>140</v>
      </c>
      <c r="Q208" s="5">
        <f>F208*13</f>
        <v>0</v>
      </c>
      <c r="R208" s="5">
        <f>G208*11</f>
        <v>0</v>
      </c>
      <c r="S208" s="5">
        <f t="shared" si="16"/>
        <v>140</v>
      </c>
      <c r="T208" s="8">
        <f>H208*14</f>
        <v>14</v>
      </c>
      <c r="U208" s="8">
        <f>I208*13</f>
        <v>0</v>
      </c>
      <c r="V208" s="8">
        <f>J208*11</f>
        <v>0</v>
      </c>
    </row>
    <row r="209" spans="1:22" x14ac:dyDescent="0.2">
      <c r="A209" s="10" t="s">
        <v>83</v>
      </c>
      <c r="B209" s="10" t="s">
        <v>15</v>
      </c>
      <c r="C209" s="122" t="s">
        <v>113</v>
      </c>
      <c r="D209" s="11" t="s">
        <v>88</v>
      </c>
      <c r="E209" s="10"/>
      <c r="F209" s="10">
        <v>10</v>
      </c>
      <c r="G209" s="10"/>
      <c r="H209" s="17"/>
      <c r="I209" s="17">
        <v>1</v>
      </c>
      <c r="J209" s="17"/>
      <c r="K209" s="10">
        <f t="shared" si="17"/>
        <v>130</v>
      </c>
      <c r="L209" s="30">
        <v>130</v>
      </c>
      <c r="M209" s="10">
        <f>K209-L209</f>
        <v>0</v>
      </c>
      <c r="N209" s="10"/>
      <c r="O209" s="127"/>
      <c r="P209" s="5">
        <f>E209*14</f>
        <v>0</v>
      </c>
      <c r="Q209" s="5">
        <f>F209*13</f>
        <v>130</v>
      </c>
      <c r="R209" s="5">
        <f>G209*11</f>
        <v>0</v>
      </c>
      <c r="S209" s="5">
        <f t="shared" si="16"/>
        <v>130</v>
      </c>
      <c r="T209" s="8">
        <f>H209*14</f>
        <v>0</v>
      </c>
      <c r="U209" s="8">
        <f>I209*13</f>
        <v>13</v>
      </c>
      <c r="V209" s="8">
        <f>J209*11</f>
        <v>0</v>
      </c>
    </row>
    <row r="210" spans="1:22" x14ac:dyDescent="0.45">
      <c r="A210" s="10" t="s">
        <v>83</v>
      </c>
      <c r="B210" s="44" t="s">
        <v>7</v>
      </c>
      <c r="C210" s="122" t="s">
        <v>114</v>
      </c>
      <c r="D210" s="11" t="s">
        <v>89</v>
      </c>
      <c r="E210" s="10">
        <v>50</v>
      </c>
      <c r="F210" s="10"/>
      <c r="G210" s="10"/>
      <c r="H210" s="17">
        <v>10</v>
      </c>
      <c r="I210" s="17"/>
      <c r="J210" s="17"/>
      <c r="K210" s="10">
        <f t="shared" si="17"/>
        <v>700</v>
      </c>
      <c r="L210" s="30">
        <v>700</v>
      </c>
      <c r="M210" s="10">
        <f>K210-L210</f>
        <v>0</v>
      </c>
      <c r="N210" s="10"/>
      <c r="O210" s="127"/>
      <c r="P210" s="5">
        <f>E210*14</f>
        <v>700</v>
      </c>
      <c r="Q210" s="5">
        <f>F210*13</f>
        <v>0</v>
      </c>
      <c r="R210" s="5">
        <f>G210*11</f>
        <v>0</v>
      </c>
      <c r="S210" s="5">
        <f t="shared" si="16"/>
        <v>700</v>
      </c>
      <c r="T210" s="8">
        <f>H210*14</f>
        <v>140</v>
      </c>
      <c r="U210" s="8">
        <f>I210*13</f>
        <v>0</v>
      </c>
      <c r="V210" s="8">
        <f>J210*11</f>
        <v>0</v>
      </c>
    </row>
    <row r="211" spans="1:22" x14ac:dyDescent="0.2">
      <c r="A211" s="10" t="s">
        <v>83</v>
      </c>
      <c r="B211" s="10" t="s">
        <v>15</v>
      </c>
      <c r="C211" s="122" t="s">
        <v>113</v>
      </c>
      <c r="D211" s="11" t="s">
        <v>89</v>
      </c>
      <c r="E211" s="10">
        <v>100</v>
      </c>
      <c r="F211" s="10"/>
      <c r="G211" s="10"/>
      <c r="H211" s="17">
        <v>20</v>
      </c>
      <c r="I211" s="17"/>
      <c r="J211" s="17"/>
      <c r="K211" s="10">
        <f t="shared" si="17"/>
        <v>1400</v>
      </c>
      <c r="L211" s="30">
        <v>1400</v>
      </c>
      <c r="M211" s="10">
        <f>K211-L211</f>
        <v>0</v>
      </c>
      <c r="N211" s="10"/>
      <c r="O211" s="127"/>
      <c r="P211" s="5">
        <f>E211*14</f>
        <v>1400</v>
      </c>
      <c r="Q211" s="5">
        <f>F211*13</f>
        <v>0</v>
      </c>
      <c r="R211" s="5">
        <f>G211*11</f>
        <v>0</v>
      </c>
      <c r="S211" s="5">
        <f t="shared" si="16"/>
        <v>1400</v>
      </c>
      <c r="T211" s="8">
        <f>H211*14</f>
        <v>280</v>
      </c>
      <c r="U211" s="8">
        <f>I211*13</f>
        <v>0</v>
      </c>
      <c r="V211" s="8">
        <f>J211*11</f>
        <v>0</v>
      </c>
    </row>
    <row r="212" spans="1:22" x14ac:dyDescent="0.2">
      <c r="A212" s="10" t="s">
        <v>83</v>
      </c>
      <c r="B212" s="10" t="s">
        <v>15</v>
      </c>
      <c r="C212" s="122" t="s">
        <v>113</v>
      </c>
      <c r="D212" s="11" t="s">
        <v>89</v>
      </c>
      <c r="E212" s="10">
        <v>20</v>
      </c>
      <c r="F212" s="10">
        <v>30</v>
      </c>
      <c r="G212" s="10"/>
      <c r="H212" s="17"/>
      <c r="I212" s="17">
        <v>10</v>
      </c>
      <c r="J212" s="17"/>
      <c r="K212" s="10">
        <f t="shared" si="17"/>
        <v>670</v>
      </c>
      <c r="L212" s="30">
        <v>670</v>
      </c>
      <c r="M212" s="10">
        <f>K212-L212</f>
        <v>0</v>
      </c>
      <c r="N212" s="10"/>
      <c r="O212" s="127"/>
      <c r="P212" s="5">
        <f>E212*14</f>
        <v>280</v>
      </c>
      <c r="Q212" s="5">
        <f>F212*13</f>
        <v>390</v>
      </c>
      <c r="R212" s="5">
        <f>G212*11</f>
        <v>0</v>
      </c>
      <c r="S212" s="5">
        <f t="shared" si="16"/>
        <v>670</v>
      </c>
      <c r="T212" s="8">
        <f>H212*14</f>
        <v>0</v>
      </c>
      <c r="U212" s="8">
        <f>I212*13</f>
        <v>130</v>
      </c>
      <c r="V212" s="8">
        <f>J212*11</f>
        <v>0</v>
      </c>
    </row>
    <row r="213" spans="1:22" x14ac:dyDescent="0.2">
      <c r="A213" s="10" t="s">
        <v>83</v>
      </c>
      <c r="B213" s="10" t="s">
        <v>68</v>
      </c>
      <c r="C213" s="122" t="s">
        <v>113</v>
      </c>
      <c r="D213" s="11" t="s">
        <v>90</v>
      </c>
      <c r="E213" s="10"/>
      <c r="F213" s="10"/>
      <c r="G213" s="10">
        <v>5</v>
      </c>
      <c r="H213" s="17"/>
      <c r="I213" s="17"/>
      <c r="J213" s="17">
        <v>2</v>
      </c>
      <c r="K213" s="10">
        <f t="shared" si="17"/>
        <v>55</v>
      </c>
      <c r="L213" s="30">
        <v>55</v>
      </c>
      <c r="M213" s="10">
        <f>K213-L213</f>
        <v>0</v>
      </c>
      <c r="N213" s="10"/>
      <c r="O213" s="127"/>
      <c r="P213" s="5">
        <f>E213*14</f>
        <v>0</v>
      </c>
      <c r="Q213" s="5">
        <f>F213*13</f>
        <v>0</v>
      </c>
      <c r="R213" s="5">
        <f>G213*11</f>
        <v>55</v>
      </c>
      <c r="S213" s="5">
        <f t="shared" si="16"/>
        <v>55</v>
      </c>
      <c r="T213" s="8">
        <f>H213*14</f>
        <v>0</v>
      </c>
      <c r="U213" s="8">
        <f>I213*13</f>
        <v>0</v>
      </c>
      <c r="V213" s="8">
        <f>J213*11</f>
        <v>22</v>
      </c>
    </row>
    <row r="214" spans="1:22" x14ac:dyDescent="0.2">
      <c r="A214" s="10" t="s">
        <v>83</v>
      </c>
      <c r="B214" s="10" t="s">
        <v>15</v>
      </c>
      <c r="C214" s="122" t="s">
        <v>113</v>
      </c>
      <c r="D214" s="11" t="s">
        <v>90</v>
      </c>
      <c r="E214" s="10"/>
      <c r="F214" s="10">
        <v>10</v>
      </c>
      <c r="G214" s="10"/>
      <c r="H214" s="17"/>
      <c r="I214" s="17">
        <v>1</v>
      </c>
      <c r="J214" s="17"/>
      <c r="K214" s="10">
        <f t="shared" si="17"/>
        <v>130</v>
      </c>
      <c r="L214" s="30">
        <v>130</v>
      </c>
      <c r="M214" s="10">
        <f>K214-L214</f>
        <v>0</v>
      </c>
      <c r="N214" s="10"/>
      <c r="O214" s="127"/>
      <c r="P214" s="5">
        <f>E214*14</f>
        <v>0</v>
      </c>
      <c r="Q214" s="5">
        <f>F214*13</f>
        <v>130</v>
      </c>
      <c r="R214" s="5">
        <f>G214*11</f>
        <v>0</v>
      </c>
      <c r="S214" s="5">
        <f t="shared" si="16"/>
        <v>130</v>
      </c>
      <c r="T214" s="8">
        <f>H214*14</f>
        <v>0</v>
      </c>
      <c r="U214" s="8">
        <f>I214*13</f>
        <v>13</v>
      </c>
      <c r="V214" s="8">
        <f>J214*11</f>
        <v>0</v>
      </c>
    </row>
    <row r="215" spans="1:22" x14ac:dyDescent="0.2">
      <c r="A215" s="10" t="s">
        <v>83</v>
      </c>
      <c r="B215" s="10" t="s">
        <v>59</v>
      </c>
      <c r="C215" s="122" t="s">
        <v>112</v>
      </c>
      <c r="D215" s="11" t="s">
        <v>91</v>
      </c>
      <c r="E215" s="10">
        <v>10</v>
      </c>
      <c r="F215" s="10"/>
      <c r="G215" s="10"/>
      <c r="H215" s="17">
        <v>1</v>
      </c>
      <c r="I215" s="17"/>
      <c r="J215" s="17"/>
      <c r="K215" s="10">
        <f t="shared" si="17"/>
        <v>140</v>
      </c>
      <c r="L215" s="30">
        <v>140</v>
      </c>
      <c r="M215" s="10">
        <f>K215-L215</f>
        <v>0</v>
      </c>
      <c r="N215" s="10"/>
      <c r="O215" s="127"/>
      <c r="P215" s="5">
        <f>E215*14</f>
        <v>140</v>
      </c>
      <c r="Q215" s="5">
        <f>F215*13</f>
        <v>0</v>
      </c>
      <c r="R215" s="5">
        <f>G215*11</f>
        <v>0</v>
      </c>
      <c r="S215" s="5">
        <f t="shared" si="16"/>
        <v>140</v>
      </c>
      <c r="T215" s="8">
        <f>H215*14</f>
        <v>14</v>
      </c>
      <c r="U215" s="8">
        <f>I215*13</f>
        <v>0</v>
      </c>
      <c r="V215" s="8">
        <f>J215*11</f>
        <v>0</v>
      </c>
    </row>
    <row r="216" spans="1:22" x14ac:dyDescent="0.45">
      <c r="A216" s="10" t="s">
        <v>83</v>
      </c>
      <c r="B216" s="9" t="s">
        <v>15</v>
      </c>
      <c r="C216" s="122" t="s">
        <v>112</v>
      </c>
      <c r="D216" s="11" t="s">
        <v>91</v>
      </c>
      <c r="E216" s="10">
        <v>10</v>
      </c>
      <c r="F216" s="10"/>
      <c r="G216" s="10"/>
      <c r="H216" s="17">
        <v>1</v>
      </c>
      <c r="I216" s="17"/>
      <c r="J216" s="17"/>
      <c r="K216" s="10">
        <f t="shared" si="17"/>
        <v>140</v>
      </c>
      <c r="L216" s="30">
        <v>140</v>
      </c>
      <c r="M216" s="10">
        <f>K216-L216</f>
        <v>0</v>
      </c>
      <c r="N216" s="10"/>
      <c r="O216" s="127"/>
      <c r="P216" s="5">
        <f>E216*14</f>
        <v>140</v>
      </c>
      <c r="Q216" s="5">
        <f>F216*13</f>
        <v>0</v>
      </c>
      <c r="R216" s="5">
        <f>G216*11</f>
        <v>0</v>
      </c>
      <c r="S216" s="5">
        <f t="shared" si="16"/>
        <v>140</v>
      </c>
      <c r="T216" s="8">
        <f>H216*14</f>
        <v>14</v>
      </c>
      <c r="U216" s="8">
        <f>I216*13</f>
        <v>0</v>
      </c>
      <c r="V216" s="8">
        <f>J216*11</f>
        <v>0</v>
      </c>
    </row>
    <row r="217" spans="1:22" x14ac:dyDescent="0.2">
      <c r="A217" s="10" t="s">
        <v>83</v>
      </c>
      <c r="B217" s="10" t="s">
        <v>77</v>
      </c>
      <c r="C217" s="122" t="s">
        <v>112</v>
      </c>
      <c r="D217" s="11" t="s">
        <v>91</v>
      </c>
      <c r="E217" s="10">
        <v>10</v>
      </c>
      <c r="F217" s="10"/>
      <c r="G217" s="10"/>
      <c r="H217" s="17">
        <v>1</v>
      </c>
      <c r="I217" s="17"/>
      <c r="J217" s="17"/>
      <c r="K217" s="10">
        <f t="shared" si="17"/>
        <v>140</v>
      </c>
      <c r="L217" s="30">
        <v>140</v>
      </c>
      <c r="M217" s="10">
        <f>K217-L217</f>
        <v>0</v>
      </c>
      <c r="N217" s="10"/>
      <c r="O217" s="127"/>
      <c r="P217" s="5">
        <f>E217*14</f>
        <v>140</v>
      </c>
      <c r="Q217" s="5">
        <f>F217*13</f>
        <v>0</v>
      </c>
      <c r="R217" s="5">
        <f>G217*11</f>
        <v>0</v>
      </c>
      <c r="S217" s="5">
        <f t="shared" si="16"/>
        <v>140</v>
      </c>
      <c r="T217" s="8">
        <f>H217*14</f>
        <v>14</v>
      </c>
      <c r="U217" s="8">
        <f>I217*13</f>
        <v>0</v>
      </c>
      <c r="V217" s="8">
        <f>J217*11</f>
        <v>0</v>
      </c>
    </row>
    <row r="218" spans="1:22" x14ac:dyDescent="0.2">
      <c r="A218" s="10" t="s">
        <v>83</v>
      </c>
      <c r="B218" s="10" t="s">
        <v>15</v>
      </c>
      <c r="C218" s="122" t="s">
        <v>113</v>
      </c>
      <c r="D218" s="11" t="s">
        <v>91</v>
      </c>
      <c r="E218" s="10">
        <v>20</v>
      </c>
      <c r="F218" s="10">
        <v>30</v>
      </c>
      <c r="G218" s="10"/>
      <c r="H218" s="17"/>
      <c r="I218" s="17">
        <v>10</v>
      </c>
      <c r="J218" s="17"/>
      <c r="K218" s="10">
        <f t="shared" si="17"/>
        <v>670</v>
      </c>
      <c r="L218" s="30">
        <v>670</v>
      </c>
      <c r="M218" s="10">
        <f>K218-L218</f>
        <v>0</v>
      </c>
      <c r="N218" s="10"/>
      <c r="O218" s="127"/>
      <c r="P218" s="5">
        <f>E218*14</f>
        <v>280</v>
      </c>
      <c r="Q218" s="5">
        <f>F218*13</f>
        <v>390</v>
      </c>
      <c r="R218" s="5">
        <f>G218*11</f>
        <v>0</v>
      </c>
      <c r="S218" s="5">
        <f t="shared" si="16"/>
        <v>670</v>
      </c>
      <c r="T218" s="8">
        <f>H218*14</f>
        <v>0</v>
      </c>
      <c r="U218" s="8">
        <f>I218*13</f>
        <v>130</v>
      </c>
      <c r="V218" s="8">
        <f>J218*11</f>
        <v>0</v>
      </c>
    </row>
    <row r="219" spans="1:22" x14ac:dyDescent="0.2">
      <c r="A219" s="10" t="s">
        <v>83</v>
      </c>
      <c r="B219" s="15" t="s">
        <v>59</v>
      </c>
      <c r="C219" s="122" t="s">
        <v>112</v>
      </c>
      <c r="D219" s="11" t="s">
        <v>91</v>
      </c>
      <c r="E219" s="10">
        <v>10</v>
      </c>
      <c r="F219" s="10"/>
      <c r="G219" s="10"/>
      <c r="H219" s="17">
        <v>1</v>
      </c>
      <c r="I219" s="17"/>
      <c r="J219" s="17"/>
      <c r="K219" s="10">
        <f t="shared" si="17"/>
        <v>140</v>
      </c>
      <c r="L219" s="30">
        <v>140</v>
      </c>
      <c r="M219" s="10">
        <f>K219-L219</f>
        <v>0</v>
      </c>
      <c r="N219" s="10"/>
      <c r="O219" s="127"/>
      <c r="P219" s="5">
        <f>E219*14</f>
        <v>140</v>
      </c>
      <c r="Q219" s="5">
        <f>F219*13</f>
        <v>0</v>
      </c>
      <c r="R219" s="5">
        <f>G219*11</f>
        <v>0</v>
      </c>
      <c r="S219" s="5">
        <f t="shared" si="16"/>
        <v>140</v>
      </c>
      <c r="T219" s="8">
        <f>H219*14</f>
        <v>14</v>
      </c>
      <c r="U219" s="8">
        <f>I219*13</f>
        <v>0</v>
      </c>
      <c r="V219" s="8">
        <f>J219*11</f>
        <v>0</v>
      </c>
    </row>
    <row r="220" spans="1:22" x14ac:dyDescent="0.2">
      <c r="A220" s="10" t="s">
        <v>83</v>
      </c>
      <c r="B220" s="15" t="s">
        <v>59</v>
      </c>
      <c r="C220" s="122" t="s">
        <v>112</v>
      </c>
      <c r="D220" s="11" t="s">
        <v>91</v>
      </c>
      <c r="E220" s="10">
        <v>20</v>
      </c>
      <c r="F220" s="10"/>
      <c r="G220" s="10"/>
      <c r="H220" s="17">
        <v>2</v>
      </c>
      <c r="I220" s="17"/>
      <c r="J220" s="17"/>
      <c r="K220" s="10">
        <f t="shared" si="17"/>
        <v>280</v>
      </c>
      <c r="L220" s="30">
        <v>280</v>
      </c>
      <c r="M220" s="10">
        <f>K220-L220</f>
        <v>0</v>
      </c>
      <c r="N220" s="10"/>
      <c r="O220" s="127"/>
      <c r="P220" s="5">
        <f>E220*14</f>
        <v>280</v>
      </c>
      <c r="Q220" s="5">
        <f>F220*13</f>
        <v>0</v>
      </c>
      <c r="R220" s="5">
        <f>G220*11</f>
        <v>0</v>
      </c>
      <c r="S220" s="5">
        <f t="shared" si="16"/>
        <v>280</v>
      </c>
      <c r="T220" s="8">
        <f>H220*14</f>
        <v>28</v>
      </c>
      <c r="U220" s="8">
        <f>I220*13</f>
        <v>0</v>
      </c>
      <c r="V220" s="8">
        <f>J220*11</f>
        <v>0</v>
      </c>
    </row>
    <row r="221" spans="1:22" x14ac:dyDescent="0.2">
      <c r="A221" s="10" t="s">
        <v>83</v>
      </c>
      <c r="B221" s="10" t="s">
        <v>15</v>
      </c>
      <c r="C221" s="122" t="s">
        <v>113</v>
      </c>
      <c r="D221" s="11" t="s">
        <v>92</v>
      </c>
      <c r="E221" s="10"/>
      <c r="F221" s="10">
        <v>10</v>
      </c>
      <c r="G221" s="10"/>
      <c r="H221" s="17"/>
      <c r="I221" s="17">
        <v>1</v>
      </c>
      <c r="J221" s="17"/>
      <c r="K221" s="10">
        <f t="shared" si="17"/>
        <v>130</v>
      </c>
      <c r="L221" s="30">
        <v>130</v>
      </c>
      <c r="M221" s="10">
        <f>K221-L221</f>
        <v>0</v>
      </c>
      <c r="N221" s="10"/>
      <c r="O221" s="127"/>
      <c r="P221" s="5">
        <f>E221*14</f>
        <v>0</v>
      </c>
      <c r="Q221" s="5">
        <f>F221*13</f>
        <v>130</v>
      </c>
      <c r="R221" s="5">
        <f>G221*11</f>
        <v>0</v>
      </c>
      <c r="S221" s="5">
        <f t="shared" si="16"/>
        <v>130</v>
      </c>
      <c r="T221" s="8">
        <f>H221*14</f>
        <v>0</v>
      </c>
      <c r="U221" s="8">
        <f>I221*13</f>
        <v>13</v>
      </c>
      <c r="V221" s="8">
        <f>J221*11</f>
        <v>0</v>
      </c>
    </row>
    <row r="222" spans="1:22" x14ac:dyDescent="0.2">
      <c r="A222" s="10" t="s">
        <v>83</v>
      </c>
      <c r="B222" s="10" t="s">
        <v>68</v>
      </c>
      <c r="C222" s="122" t="s">
        <v>113</v>
      </c>
      <c r="D222" s="11" t="s">
        <v>92</v>
      </c>
      <c r="E222" s="10">
        <v>10</v>
      </c>
      <c r="F222" s="10"/>
      <c r="G222" s="10"/>
      <c r="H222" s="17">
        <v>1</v>
      </c>
      <c r="I222" s="17"/>
      <c r="J222" s="17"/>
      <c r="K222" s="10">
        <f t="shared" si="17"/>
        <v>140</v>
      </c>
      <c r="L222" s="30">
        <v>140</v>
      </c>
      <c r="M222" s="10">
        <f>K222-L222</f>
        <v>0</v>
      </c>
      <c r="N222" s="10"/>
      <c r="O222" s="127"/>
      <c r="P222" s="5">
        <f>E222*14</f>
        <v>140</v>
      </c>
      <c r="Q222" s="5">
        <f>F222*13</f>
        <v>0</v>
      </c>
      <c r="R222" s="5">
        <f>G222*11</f>
        <v>0</v>
      </c>
      <c r="S222" s="5">
        <f t="shared" si="16"/>
        <v>140</v>
      </c>
      <c r="T222" s="8">
        <f>H222*14</f>
        <v>14</v>
      </c>
      <c r="U222" s="8">
        <f>I222*13</f>
        <v>0</v>
      </c>
      <c r="V222" s="8">
        <f>J222*11</f>
        <v>0</v>
      </c>
    </row>
    <row r="223" spans="1:22" x14ac:dyDescent="0.2">
      <c r="A223" s="10" t="s">
        <v>83</v>
      </c>
      <c r="B223" s="10" t="s">
        <v>77</v>
      </c>
      <c r="C223" s="122" t="s">
        <v>112</v>
      </c>
      <c r="D223" s="11" t="s">
        <v>92</v>
      </c>
      <c r="E223" s="10">
        <v>10</v>
      </c>
      <c r="F223" s="10"/>
      <c r="G223" s="10"/>
      <c r="H223" s="17">
        <v>1</v>
      </c>
      <c r="I223" s="17"/>
      <c r="J223" s="17"/>
      <c r="K223" s="10">
        <f t="shared" si="17"/>
        <v>140</v>
      </c>
      <c r="L223" s="30">
        <v>140</v>
      </c>
      <c r="M223" s="10">
        <f>K223-L223</f>
        <v>0</v>
      </c>
      <c r="N223" s="10"/>
      <c r="O223" s="127"/>
      <c r="P223" s="5">
        <f>E223*14</f>
        <v>140</v>
      </c>
      <c r="Q223" s="5">
        <f>F223*13</f>
        <v>0</v>
      </c>
      <c r="R223" s="5">
        <f>G223*11</f>
        <v>0</v>
      </c>
      <c r="S223" s="5">
        <f t="shared" si="16"/>
        <v>140</v>
      </c>
      <c r="T223" s="8">
        <f>H223*14</f>
        <v>14</v>
      </c>
      <c r="U223" s="8">
        <f>I223*13</f>
        <v>0</v>
      </c>
      <c r="V223" s="8">
        <f>J223*11</f>
        <v>0</v>
      </c>
    </row>
    <row r="224" spans="1:22" x14ac:dyDescent="0.2">
      <c r="A224" s="10" t="s">
        <v>83</v>
      </c>
      <c r="B224" s="10" t="s">
        <v>15</v>
      </c>
      <c r="C224" s="122" t="s">
        <v>113</v>
      </c>
      <c r="D224" s="11" t="s">
        <v>93</v>
      </c>
      <c r="E224" s="10">
        <v>20</v>
      </c>
      <c r="F224" s="10">
        <v>30</v>
      </c>
      <c r="G224" s="10"/>
      <c r="H224" s="17"/>
      <c r="I224" s="17">
        <v>10</v>
      </c>
      <c r="J224" s="17"/>
      <c r="K224" s="10">
        <f t="shared" si="17"/>
        <v>670</v>
      </c>
      <c r="L224" s="30">
        <v>670</v>
      </c>
      <c r="M224" s="10">
        <f>K224-L224</f>
        <v>0</v>
      </c>
      <c r="N224" s="10"/>
      <c r="O224" s="127"/>
      <c r="P224" s="5">
        <f>E224*14</f>
        <v>280</v>
      </c>
      <c r="Q224" s="5">
        <f>F224*13</f>
        <v>390</v>
      </c>
      <c r="R224" s="5">
        <f>G224*11</f>
        <v>0</v>
      </c>
      <c r="S224" s="5">
        <f t="shared" si="16"/>
        <v>670</v>
      </c>
      <c r="T224" s="8">
        <f>H224*14</f>
        <v>0</v>
      </c>
      <c r="U224" s="8">
        <f>I224*13</f>
        <v>130</v>
      </c>
      <c r="V224" s="8">
        <f>J224*11</f>
        <v>0</v>
      </c>
    </row>
    <row r="225" spans="1:22" x14ac:dyDescent="0.2">
      <c r="A225" s="10" t="s">
        <v>83</v>
      </c>
      <c r="B225" s="10" t="s">
        <v>15</v>
      </c>
      <c r="C225" s="122" t="s">
        <v>113</v>
      </c>
      <c r="D225" s="11" t="s">
        <v>94</v>
      </c>
      <c r="E225" s="10">
        <v>20</v>
      </c>
      <c r="F225" s="10">
        <v>30</v>
      </c>
      <c r="G225" s="10"/>
      <c r="H225" s="17"/>
      <c r="I225" s="17">
        <v>10</v>
      </c>
      <c r="J225" s="17"/>
      <c r="K225" s="10">
        <f t="shared" si="17"/>
        <v>670</v>
      </c>
      <c r="L225" s="30">
        <v>670</v>
      </c>
      <c r="M225" s="10">
        <f>K225-L225</f>
        <v>0</v>
      </c>
      <c r="N225" s="10"/>
      <c r="O225" s="127"/>
      <c r="P225" s="5">
        <f>E225*14</f>
        <v>280</v>
      </c>
      <c r="Q225" s="5">
        <f>F225*13</f>
        <v>390</v>
      </c>
      <c r="R225" s="5">
        <f>G225*11</f>
        <v>0</v>
      </c>
      <c r="S225" s="5">
        <f t="shared" si="16"/>
        <v>670</v>
      </c>
      <c r="T225" s="8">
        <f>H225*14</f>
        <v>0</v>
      </c>
      <c r="U225" s="8">
        <f>I225*13</f>
        <v>130</v>
      </c>
      <c r="V225" s="8">
        <f>J225*11</f>
        <v>0</v>
      </c>
    </row>
    <row r="226" spans="1:22" x14ac:dyDescent="0.2">
      <c r="A226" s="10" t="s">
        <v>83</v>
      </c>
      <c r="B226" s="10" t="s">
        <v>68</v>
      </c>
      <c r="C226" s="122" t="s">
        <v>113</v>
      </c>
      <c r="D226" s="11" t="s">
        <v>94</v>
      </c>
      <c r="E226" s="10">
        <v>10</v>
      </c>
      <c r="F226" s="10">
        <v>10</v>
      </c>
      <c r="G226" s="10"/>
      <c r="H226" s="17">
        <v>1</v>
      </c>
      <c r="I226" s="17">
        <v>1</v>
      </c>
      <c r="J226" s="17"/>
      <c r="K226" s="10">
        <f t="shared" si="17"/>
        <v>270</v>
      </c>
      <c r="L226" s="30">
        <v>270</v>
      </c>
      <c r="M226" s="10">
        <f>K226-L226</f>
        <v>0</v>
      </c>
      <c r="N226" s="10"/>
      <c r="O226" s="127"/>
      <c r="P226" s="5">
        <f>E226*14</f>
        <v>140</v>
      </c>
      <c r="Q226" s="5">
        <f>F226*13</f>
        <v>130</v>
      </c>
      <c r="R226" s="5">
        <f>G226*11</f>
        <v>0</v>
      </c>
      <c r="S226" s="5">
        <f t="shared" si="16"/>
        <v>270</v>
      </c>
      <c r="T226" s="8">
        <f>H226*14</f>
        <v>14</v>
      </c>
      <c r="U226" s="8">
        <f>I226*13</f>
        <v>13</v>
      </c>
      <c r="V226" s="8">
        <f>J226*11</f>
        <v>0</v>
      </c>
    </row>
    <row r="227" spans="1:22" x14ac:dyDescent="0.2">
      <c r="A227" s="10" t="s">
        <v>83</v>
      </c>
      <c r="B227" s="10" t="s">
        <v>15</v>
      </c>
      <c r="C227" s="122" t="s">
        <v>113</v>
      </c>
      <c r="D227" s="11" t="s">
        <v>95</v>
      </c>
      <c r="E227" s="10">
        <v>20</v>
      </c>
      <c r="F227" s="10">
        <v>30</v>
      </c>
      <c r="G227" s="10"/>
      <c r="H227" s="17"/>
      <c r="I227" s="17">
        <v>10</v>
      </c>
      <c r="J227" s="17"/>
      <c r="K227" s="10">
        <f t="shared" si="17"/>
        <v>670</v>
      </c>
      <c r="L227" s="30">
        <v>670</v>
      </c>
      <c r="M227" s="10">
        <f>K227-L227</f>
        <v>0</v>
      </c>
      <c r="N227" s="10"/>
      <c r="O227" s="127"/>
      <c r="P227" s="5">
        <f>E227*14</f>
        <v>280</v>
      </c>
      <c r="Q227" s="5">
        <f>F227*13</f>
        <v>390</v>
      </c>
      <c r="R227" s="5">
        <f>G227*11</f>
        <v>0</v>
      </c>
      <c r="S227" s="5">
        <f t="shared" si="16"/>
        <v>670</v>
      </c>
      <c r="T227" s="8">
        <f>H227*14</f>
        <v>0</v>
      </c>
      <c r="U227" s="8">
        <f>I227*13</f>
        <v>130</v>
      </c>
      <c r="V227" s="8">
        <f>J227*11</f>
        <v>0</v>
      </c>
    </row>
    <row r="228" spans="1:22" x14ac:dyDescent="0.45">
      <c r="A228" s="10" t="s">
        <v>83</v>
      </c>
      <c r="B228" s="44" t="s">
        <v>7</v>
      </c>
      <c r="C228" s="122" t="s">
        <v>114</v>
      </c>
      <c r="D228" s="11" t="s">
        <v>95</v>
      </c>
      <c r="E228" s="10">
        <v>50</v>
      </c>
      <c r="F228" s="10"/>
      <c r="G228" s="10"/>
      <c r="H228" s="17">
        <v>10</v>
      </c>
      <c r="I228" s="17"/>
      <c r="J228" s="17"/>
      <c r="K228" s="10">
        <f t="shared" si="17"/>
        <v>700</v>
      </c>
      <c r="L228" s="30">
        <v>700</v>
      </c>
      <c r="M228" s="10">
        <f>K228-L228</f>
        <v>0</v>
      </c>
      <c r="N228" s="10"/>
      <c r="O228" s="127"/>
      <c r="P228" s="5">
        <f>E228*14</f>
        <v>700</v>
      </c>
      <c r="Q228" s="5">
        <f>F228*13</f>
        <v>0</v>
      </c>
      <c r="R228" s="5">
        <f>G228*11</f>
        <v>0</v>
      </c>
      <c r="S228" s="5">
        <f t="shared" si="16"/>
        <v>700</v>
      </c>
      <c r="T228" s="8">
        <f>H228*14</f>
        <v>140</v>
      </c>
      <c r="U228" s="8">
        <f>I228*13</f>
        <v>0</v>
      </c>
      <c r="V228" s="8">
        <f>J228*11</f>
        <v>0</v>
      </c>
    </row>
    <row r="229" spans="1:22" x14ac:dyDescent="0.2">
      <c r="A229" s="10" t="s">
        <v>83</v>
      </c>
      <c r="B229" s="10" t="s">
        <v>77</v>
      </c>
      <c r="C229" s="122" t="s">
        <v>112</v>
      </c>
      <c r="D229" s="11" t="s">
        <v>95</v>
      </c>
      <c r="E229" s="10">
        <v>50</v>
      </c>
      <c r="F229" s="10"/>
      <c r="G229" s="10"/>
      <c r="H229" s="17">
        <v>10</v>
      </c>
      <c r="I229" s="17"/>
      <c r="J229" s="17"/>
      <c r="K229" s="10">
        <f t="shared" si="17"/>
        <v>700</v>
      </c>
      <c r="L229" s="30">
        <v>700</v>
      </c>
      <c r="M229" s="10">
        <f>K229-L229</f>
        <v>0</v>
      </c>
      <c r="N229" s="10"/>
      <c r="O229" s="127"/>
      <c r="P229" s="5">
        <f>E229*14</f>
        <v>700</v>
      </c>
      <c r="Q229" s="5">
        <f>F229*13</f>
        <v>0</v>
      </c>
      <c r="R229" s="5">
        <f>G229*11</f>
        <v>0</v>
      </c>
      <c r="S229" s="5">
        <f t="shared" si="16"/>
        <v>700</v>
      </c>
      <c r="T229" s="8">
        <f>H229*14</f>
        <v>140</v>
      </c>
      <c r="U229" s="8">
        <f>I229*13</f>
        <v>0</v>
      </c>
      <c r="V229" s="8">
        <f>J229*11</f>
        <v>0</v>
      </c>
    </row>
    <row r="230" spans="1:22" x14ac:dyDescent="0.2">
      <c r="A230" s="10" t="s">
        <v>83</v>
      </c>
      <c r="B230" s="10" t="s">
        <v>15</v>
      </c>
      <c r="C230" s="122" t="s">
        <v>113</v>
      </c>
      <c r="D230" s="11" t="s">
        <v>95</v>
      </c>
      <c r="E230" s="10"/>
      <c r="F230" s="10">
        <v>10</v>
      </c>
      <c r="G230" s="10"/>
      <c r="H230" s="17"/>
      <c r="I230" s="17">
        <v>1</v>
      </c>
      <c r="J230" s="17"/>
      <c r="K230" s="10">
        <f t="shared" si="17"/>
        <v>130</v>
      </c>
      <c r="L230" s="30">
        <v>130</v>
      </c>
      <c r="M230" s="10">
        <f>K230-L230</f>
        <v>0</v>
      </c>
      <c r="N230" s="10"/>
      <c r="O230" s="127"/>
      <c r="P230" s="5">
        <f>E230*14</f>
        <v>0</v>
      </c>
      <c r="Q230" s="5">
        <f>F230*13</f>
        <v>130</v>
      </c>
      <c r="R230" s="5">
        <f>G230*11</f>
        <v>0</v>
      </c>
      <c r="S230" s="5">
        <f t="shared" si="16"/>
        <v>130</v>
      </c>
      <c r="T230" s="8">
        <f>H230*14</f>
        <v>0</v>
      </c>
      <c r="U230" s="8">
        <f>I230*13</f>
        <v>13</v>
      </c>
      <c r="V230" s="8">
        <f>J230*11</f>
        <v>0</v>
      </c>
    </row>
    <row r="231" spans="1:22" x14ac:dyDescent="0.2">
      <c r="A231" s="10" t="s">
        <v>83</v>
      </c>
      <c r="B231" s="10" t="s">
        <v>77</v>
      </c>
      <c r="C231" s="122" t="s">
        <v>112</v>
      </c>
      <c r="D231" s="11" t="s">
        <v>96</v>
      </c>
      <c r="E231" s="10">
        <v>6</v>
      </c>
      <c r="F231" s="10">
        <v>4</v>
      </c>
      <c r="G231" s="10"/>
      <c r="H231" s="17"/>
      <c r="I231" s="17">
        <v>1</v>
      </c>
      <c r="J231" s="17"/>
      <c r="K231" s="10">
        <f t="shared" si="17"/>
        <v>136</v>
      </c>
      <c r="L231" s="30">
        <v>136</v>
      </c>
      <c r="M231" s="10">
        <f>K231-L231</f>
        <v>0</v>
      </c>
      <c r="N231" s="10"/>
      <c r="O231" s="127"/>
      <c r="P231" s="5">
        <f>E231*14</f>
        <v>84</v>
      </c>
      <c r="Q231" s="5">
        <f>F231*13</f>
        <v>52</v>
      </c>
      <c r="R231" s="5">
        <f>G231*11</f>
        <v>0</v>
      </c>
      <c r="S231" s="5">
        <f t="shared" si="16"/>
        <v>136</v>
      </c>
      <c r="T231" s="8">
        <f>H231*14</f>
        <v>0</v>
      </c>
      <c r="U231" s="8">
        <f>I231*13</f>
        <v>13</v>
      </c>
      <c r="V231" s="8">
        <f>J231*11</f>
        <v>0</v>
      </c>
    </row>
    <row r="232" spans="1:22" x14ac:dyDescent="0.2">
      <c r="A232" s="10" t="s">
        <v>83</v>
      </c>
      <c r="B232" s="10" t="s">
        <v>15</v>
      </c>
      <c r="C232" s="122" t="s">
        <v>112</v>
      </c>
      <c r="D232" s="11" t="s">
        <v>96</v>
      </c>
      <c r="E232" s="10">
        <v>10</v>
      </c>
      <c r="F232" s="10"/>
      <c r="G232" s="10"/>
      <c r="H232" s="17">
        <v>1</v>
      </c>
      <c r="I232" s="17"/>
      <c r="J232" s="17"/>
      <c r="K232" s="10">
        <f t="shared" si="17"/>
        <v>140</v>
      </c>
      <c r="L232" s="30">
        <v>140</v>
      </c>
      <c r="M232" s="10">
        <f>K232-L232</f>
        <v>0</v>
      </c>
      <c r="N232" s="10"/>
      <c r="O232" s="127"/>
      <c r="P232" s="5">
        <f>E232*14</f>
        <v>140</v>
      </c>
      <c r="Q232" s="5">
        <f>F232*13</f>
        <v>0</v>
      </c>
      <c r="R232" s="5">
        <f>G232*11</f>
        <v>0</v>
      </c>
      <c r="S232" s="5">
        <f t="shared" si="16"/>
        <v>140</v>
      </c>
      <c r="T232" s="8">
        <f>H232*14</f>
        <v>14</v>
      </c>
      <c r="U232" s="8">
        <f>I232*13</f>
        <v>0</v>
      </c>
      <c r="V232" s="8">
        <f>J232*11</f>
        <v>0</v>
      </c>
    </row>
    <row r="233" spans="1:22" x14ac:dyDescent="0.2">
      <c r="A233" s="10" t="s">
        <v>83</v>
      </c>
      <c r="B233" s="10" t="s">
        <v>15</v>
      </c>
      <c r="C233" s="122" t="s">
        <v>113</v>
      </c>
      <c r="D233" s="11" t="s">
        <v>96</v>
      </c>
      <c r="E233" s="10"/>
      <c r="F233" s="10">
        <v>10</v>
      </c>
      <c r="G233" s="10"/>
      <c r="H233" s="17"/>
      <c r="I233" s="17">
        <v>1</v>
      </c>
      <c r="J233" s="17"/>
      <c r="K233" s="10">
        <f t="shared" si="17"/>
        <v>130</v>
      </c>
      <c r="L233" s="30">
        <v>130</v>
      </c>
      <c r="M233" s="10">
        <f>K233-L233</f>
        <v>0</v>
      </c>
      <c r="N233" s="10"/>
      <c r="O233" s="127"/>
      <c r="P233" s="5">
        <f>E233*14</f>
        <v>0</v>
      </c>
      <c r="Q233" s="5">
        <f>F233*13</f>
        <v>130</v>
      </c>
      <c r="R233" s="5">
        <f>G233*11</f>
        <v>0</v>
      </c>
      <c r="S233" s="5">
        <f t="shared" si="16"/>
        <v>130</v>
      </c>
      <c r="T233" s="8">
        <f>H233*14</f>
        <v>0</v>
      </c>
      <c r="U233" s="8">
        <f>I233*13</f>
        <v>13</v>
      </c>
      <c r="V233" s="8">
        <f>J233*11</f>
        <v>0</v>
      </c>
    </row>
    <row r="234" spans="1:22" x14ac:dyDescent="0.2">
      <c r="A234" s="10" t="s">
        <v>83</v>
      </c>
      <c r="B234" s="10" t="s">
        <v>84</v>
      </c>
      <c r="C234" s="122" t="s">
        <v>112</v>
      </c>
      <c r="D234" s="11" t="s">
        <v>97</v>
      </c>
      <c r="E234" s="10">
        <v>11</v>
      </c>
      <c r="F234" s="10"/>
      <c r="G234" s="10"/>
      <c r="H234" s="17">
        <v>1</v>
      </c>
      <c r="I234" s="17"/>
      <c r="J234" s="17"/>
      <c r="K234" s="10">
        <f t="shared" si="17"/>
        <v>154</v>
      </c>
      <c r="L234" s="30">
        <v>154</v>
      </c>
      <c r="M234" s="10">
        <f>K234-L234</f>
        <v>0</v>
      </c>
      <c r="N234" s="10"/>
      <c r="O234" s="127"/>
      <c r="P234" s="5">
        <f>E234*14</f>
        <v>154</v>
      </c>
      <c r="Q234" s="5">
        <f>F234*13</f>
        <v>0</v>
      </c>
      <c r="R234" s="5">
        <f>G234*11</f>
        <v>0</v>
      </c>
      <c r="S234" s="5">
        <f t="shared" si="16"/>
        <v>154</v>
      </c>
      <c r="T234" s="8">
        <f>H234*14</f>
        <v>14</v>
      </c>
      <c r="U234" s="8">
        <f>I234*13</f>
        <v>0</v>
      </c>
      <c r="V234" s="8">
        <f>J234*11</f>
        <v>0</v>
      </c>
    </row>
    <row r="235" spans="1:22" x14ac:dyDescent="0.2">
      <c r="A235" s="10" t="s">
        <v>83</v>
      </c>
      <c r="B235" s="10" t="s">
        <v>84</v>
      </c>
      <c r="C235" s="122" t="s">
        <v>114</v>
      </c>
      <c r="D235" s="11" t="s">
        <v>97</v>
      </c>
      <c r="E235" s="10">
        <v>16</v>
      </c>
      <c r="F235" s="10"/>
      <c r="G235" s="10"/>
      <c r="H235" s="17">
        <v>2</v>
      </c>
      <c r="I235" s="17"/>
      <c r="J235" s="17"/>
      <c r="K235" s="10">
        <f t="shared" si="17"/>
        <v>224</v>
      </c>
      <c r="L235" s="30">
        <v>224</v>
      </c>
      <c r="M235" s="10">
        <f>K235-L235</f>
        <v>0</v>
      </c>
      <c r="N235" s="10"/>
      <c r="O235" s="127"/>
      <c r="P235" s="5">
        <f>E235*14</f>
        <v>224</v>
      </c>
      <c r="Q235" s="5">
        <f>F235*13</f>
        <v>0</v>
      </c>
      <c r="R235" s="5">
        <f>G235*11</f>
        <v>0</v>
      </c>
      <c r="S235" s="5">
        <f t="shared" si="16"/>
        <v>224</v>
      </c>
      <c r="T235" s="8">
        <f>H235*14</f>
        <v>28</v>
      </c>
      <c r="U235" s="8">
        <f>I235*13</f>
        <v>0</v>
      </c>
      <c r="V235" s="8">
        <f>J235*11</f>
        <v>0</v>
      </c>
    </row>
    <row r="236" spans="1:22" x14ac:dyDescent="0.2">
      <c r="A236" s="10" t="s">
        <v>83</v>
      </c>
      <c r="B236" s="10" t="s">
        <v>77</v>
      </c>
      <c r="C236" s="122" t="s">
        <v>113</v>
      </c>
      <c r="D236" s="11" t="s">
        <v>97</v>
      </c>
      <c r="E236" s="10">
        <v>10</v>
      </c>
      <c r="F236" s="10">
        <v>10</v>
      </c>
      <c r="G236" s="10"/>
      <c r="H236" s="17"/>
      <c r="I236" s="17">
        <v>4</v>
      </c>
      <c r="J236" s="17"/>
      <c r="K236" s="10">
        <f t="shared" si="17"/>
        <v>270</v>
      </c>
      <c r="L236" s="30">
        <v>270</v>
      </c>
      <c r="M236" s="10">
        <f>K236-L236</f>
        <v>0</v>
      </c>
      <c r="N236" s="10"/>
      <c r="O236" s="127"/>
      <c r="P236" s="5">
        <f>E236*14</f>
        <v>140</v>
      </c>
      <c r="Q236" s="5">
        <f>F236*13</f>
        <v>130</v>
      </c>
      <c r="R236" s="5">
        <f>G236*11</f>
        <v>0</v>
      </c>
      <c r="S236" s="5">
        <f t="shared" si="16"/>
        <v>270</v>
      </c>
      <c r="T236" s="8">
        <f>H236*14</f>
        <v>0</v>
      </c>
      <c r="U236" s="8">
        <f>I236*13</f>
        <v>52</v>
      </c>
      <c r="V236" s="8">
        <f>J236*11</f>
        <v>0</v>
      </c>
    </row>
    <row r="237" spans="1:22" x14ac:dyDescent="0.2">
      <c r="A237" s="10" t="s">
        <v>83</v>
      </c>
      <c r="B237" s="10" t="s">
        <v>15</v>
      </c>
      <c r="C237" s="122" t="s">
        <v>113</v>
      </c>
      <c r="D237" s="11" t="s">
        <v>97</v>
      </c>
      <c r="E237" s="10">
        <v>18</v>
      </c>
      <c r="F237" s="10">
        <v>30</v>
      </c>
      <c r="G237" s="10"/>
      <c r="H237" s="17"/>
      <c r="I237" s="17">
        <v>10</v>
      </c>
      <c r="J237" s="17"/>
      <c r="K237" s="10">
        <f t="shared" si="17"/>
        <v>642</v>
      </c>
      <c r="L237" s="30">
        <v>642</v>
      </c>
      <c r="M237" s="10">
        <f>K237-L237</f>
        <v>0</v>
      </c>
      <c r="N237" s="10"/>
      <c r="O237" s="127"/>
      <c r="P237" s="5">
        <f>E237*14</f>
        <v>252</v>
      </c>
      <c r="Q237" s="5">
        <f>F237*13</f>
        <v>390</v>
      </c>
      <c r="R237" s="5">
        <f>G237*11</f>
        <v>0</v>
      </c>
      <c r="S237" s="5">
        <f t="shared" si="16"/>
        <v>642</v>
      </c>
      <c r="T237" s="8">
        <f>H237*14</f>
        <v>0</v>
      </c>
      <c r="U237" s="8">
        <f>I237*13</f>
        <v>130</v>
      </c>
      <c r="V237" s="8">
        <f>J237*11</f>
        <v>0</v>
      </c>
    </row>
    <row r="238" spans="1:22" x14ac:dyDescent="0.2">
      <c r="A238" s="10" t="s">
        <v>83</v>
      </c>
      <c r="B238" s="10" t="s">
        <v>24</v>
      </c>
      <c r="C238" s="122" t="s">
        <v>113</v>
      </c>
      <c r="D238" s="11" t="s">
        <v>97</v>
      </c>
      <c r="E238" s="10"/>
      <c r="F238" s="10">
        <v>20</v>
      </c>
      <c r="G238" s="10"/>
      <c r="H238" s="17"/>
      <c r="I238" s="17">
        <v>4</v>
      </c>
      <c r="J238" s="17"/>
      <c r="K238" s="10">
        <f t="shared" si="17"/>
        <v>260</v>
      </c>
      <c r="L238" s="30">
        <v>260</v>
      </c>
      <c r="M238" s="10">
        <f>K238-L238</f>
        <v>0</v>
      </c>
      <c r="N238" s="10"/>
      <c r="O238" s="127"/>
      <c r="P238" s="5">
        <f>E238*14</f>
        <v>0</v>
      </c>
      <c r="Q238" s="5">
        <f>F238*13</f>
        <v>260</v>
      </c>
      <c r="R238" s="5">
        <f>G238*11</f>
        <v>0</v>
      </c>
      <c r="S238" s="5">
        <f t="shared" ref="S238:S291" si="18">SUM(P238:R238)</f>
        <v>260</v>
      </c>
      <c r="T238" s="8">
        <f>H238*14</f>
        <v>0</v>
      </c>
      <c r="U238" s="8">
        <f>I238*13</f>
        <v>52</v>
      </c>
      <c r="V238" s="8">
        <f>J238*11</f>
        <v>0</v>
      </c>
    </row>
    <row r="239" spans="1:22" x14ac:dyDescent="0.2">
      <c r="A239" s="10" t="s">
        <v>83</v>
      </c>
      <c r="B239" s="10" t="s">
        <v>77</v>
      </c>
      <c r="C239" s="122" t="s">
        <v>113</v>
      </c>
      <c r="D239" s="11" t="s">
        <v>97</v>
      </c>
      <c r="E239" s="10">
        <v>1</v>
      </c>
      <c r="F239" s="10"/>
      <c r="G239" s="10"/>
      <c r="H239" s="17">
        <v>1</v>
      </c>
      <c r="I239" s="17"/>
      <c r="J239" s="17"/>
      <c r="K239" s="10">
        <f t="shared" si="17"/>
        <v>14</v>
      </c>
      <c r="L239" s="30">
        <v>14</v>
      </c>
      <c r="M239" s="10">
        <f>K239-L239</f>
        <v>0</v>
      </c>
      <c r="N239" s="10"/>
      <c r="O239" s="127"/>
      <c r="P239" s="5">
        <f>E239*14</f>
        <v>14</v>
      </c>
      <c r="Q239" s="5">
        <f>F239*13</f>
        <v>0</v>
      </c>
      <c r="R239" s="5">
        <f>G239*11</f>
        <v>0</v>
      </c>
      <c r="S239" s="5">
        <f t="shared" si="18"/>
        <v>14</v>
      </c>
      <c r="T239" s="8">
        <f>H239*14</f>
        <v>14</v>
      </c>
      <c r="U239" s="8">
        <f>I239*13</f>
        <v>0</v>
      </c>
      <c r="V239" s="8">
        <f>J239*11</f>
        <v>0</v>
      </c>
    </row>
    <row r="240" spans="1:22" x14ac:dyDescent="0.2">
      <c r="A240" s="10" t="s">
        <v>83</v>
      </c>
      <c r="B240" s="10" t="s">
        <v>15</v>
      </c>
      <c r="C240" s="122" t="s">
        <v>113</v>
      </c>
      <c r="D240" s="11" t="s">
        <v>98</v>
      </c>
      <c r="E240" s="10">
        <v>20</v>
      </c>
      <c r="F240" s="10"/>
      <c r="G240" s="10"/>
      <c r="H240" s="17">
        <v>4</v>
      </c>
      <c r="I240" s="17"/>
      <c r="J240" s="17"/>
      <c r="K240" s="10">
        <f t="shared" si="17"/>
        <v>280</v>
      </c>
      <c r="L240" s="30">
        <v>280</v>
      </c>
      <c r="M240" s="10">
        <f>K240-L240</f>
        <v>0</v>
      </c>
      <c r="N240" s="10"/>
      <c r="O240" s="127"/>
      <c r="P240" s="5">
        <f>E240*14</f>
        <v>280</v>
      </c>
      <c r="Q240" s="5">
        <f>F240*13</f>
        <v>0</v>
      </c>
      <c r="R240" s="5">
        <f>G240*11</f>
        <v>0</v>
      </c>
      <c r="S240" s="5">
        <f t="shared" si="18"/>
        <v>280</v>
      </c>
      <c r="T240" s="8">
        <f>H240*14</f>
        <v>56</v>
      </c>
      <c r="U240" s="8">
        <f>I240*13</f>
        <v>0</v>
      </c>
      <c r="V240" s="8">
        <f>J240*11</f>
        <v>0</v>
      </c>
    </row>
    <row r="241" spans="1:22" ht="19.5" thickBot="1" x14ac:dyDescent="0.25">
      <c r="A241" s="10" t="s">
        <v>83</v>
      </c>
      <c r="B241" s="10" t="s">
        <v>15</v>
      </c>
      <c r="C241" s="122" t="s">
        <v>113</v>
      </c>
      <c r="D241" s="11" t="s">
        <v>98</v>
      </c>
      <c r="E241" s="10"/>
      <c r="F241" s="10">
        <v>10</v>
      </c>
      <c r="G241" s="10"/>
      <c r="H241" s="17"/>
      <c r="I241" s="17">
        <v>2</v>
      </c>
      <c r="J241" s="17"/>
      <c r="K241" s="10">
        <f t="shared" si="17"/>
        <v>130</v>
      </c>
      <c r="L241" s="30">
        <v>130</v>
      </c>
      <c r="M241" s="10">
        <f>K241-L241</f>
        <v>0</v>
      </c>
      <c r="N241" s="10"/>
      <c r="O241" s="127"/>
      <c r="P241" s="5">
        <f>E241*14</f>
        <v>0</v>
      </c>
      <c r="Q241" s="5">
        <f>F241*13</f>
        <v>130</v>
      </c>
      <c r="R241" s="5">
        <f>G241*11</f>
        <v>0</v>
      </c>
      <c r="S241" s="5">
        <f t="shared" si="18"/>
        <v>130</v>
      </c>
      <c r="T241" s="8">
        <f>H241*14</f>
        <v>0</v>
      </c>
      <c r="U241" s="8">
        <f>I241*13</f>
        <v>26</v>
      </c>
      <c r="V241" s="8">
        <f>J241*11</f>
        <v>0</v>
      </c>
    </row>
    <row r="242" spans="1:22" ht="19.5" thickTop="1" x14ac:dyDescent="0.2">
      <c r="A242" s="33" t="s">
        <v>83</v>
      </c>
      <c r="B242" s="33" t="s">
        <v>77</v>
      </c>
      <c r="C242" s="163" t="s">
        <v>113</v>
      </c>
      <c r="D242" s="34" t="s">
        <v>99</v>
      </c>
      <c r="E242" s="33"/>
      <c r="F242" s="33"/>
      <c r="G242" s="33">
        <v>50</v>
      </c>
      <c r="H242" s="36"/>
      <c r="I242" s="36"/>
      <c r="J242" s="36">
        <v>50</v>
      </c>
      <c r="K242" s="33">
        <f t="shared" si="17"/>
        <v>550</v>
      </c>
      <c r="L242" s="68">
        <v>550</v>
      </c>
      <c r="M242" s="33">
        <f>K242-L242</f>
        <v>0</v>
      </c>
      <c r="N242" s="33"/>
      <c r="O242" s="127"/>
      <c r="P242" s="5">
        <f>E242*14</f>
        <v>0</v>
      </c>
      <c r="Q242" s="5">
        <f>F242*13</f>
        <v>0</v>
      </c>
      <c r="R242" s="5">
        <f>G242*11</f>
        <v>550</v>
      </c>
      <c r="S242" s="5">
        <f t="shared" si="18"/>
        <v>550</v>
      </c>
      <c r="T242" s="8">
        <f>H242*14</f>
        <v>0</v>
      </c>
      <c r="U242" s="8">
        <f>I242*13</f>
        <v>0</v>
      </c>
      <c r="V242" s="8">
        <f>J242*11</f>
        <v>550</v>
      </c>
    </row>
    <row r="243" spans="1:22" x14ac:dyDescent="0.2">
      <c r="A243" s="10" t="s">
        <v>83</v>
      </c>
      <c r="B243" s="10" t="s">
        <v>77</v>
      </c>
      <c r="C243" s="122" t="s">
        <v>113</v>
      </c>
      <c r="D243" s="11" t="s">
        <v>99</v>
      </c>
      <c r="E243" s="10">
        <v>20</v>
      </c>
      <c r="F243" s="10"/>
      <c r="G243" s="10"/>
      <c r="H243" s="17">
        <v>4</v>
      </c>
      <c r="I243" s="17"/>
      <c r="J243" s="17"/>
      <c r="K243" s="10">
        <f t="shared" si="17"/>
        <v>280</v>
      </c>
      <c r="L243" s="30">
        <v>280</v>
      </c>
      <c r="M243" s="10">
        <f>K243-L243</f>
        <v>0</v>
      </c>
      <c r="N243" s="10"/>
      <c r="O243" s="127"/>
      <c r="P243" s="5">
        <f>E243*14</f>
        <v>280</v>
      </c>
      <c r="Q243" s="5">
        <f>F243*13</f>
        <v>0</v>
      </c>
      <c r="R243" s="5">
        <f>G243*11</f>
        <v>0</v>
      </c>
      <c r="S243" s="5">
        <f t="shared" si="18"/>
        <v>280</v>
      </c>
      <c r="T243" s="8">
        <f>H243*14</f>
        <v>56</v>
      </c>
      <c r="U243" s="8">
        <f>I243*13</f>
        <v>0</v>
      </c>
      <c r="V243" s="8">
        <f>J243*11</f>
        <v>0</v>
      </c>
    </row>
    <row r="244" spans="1:22" x14ac:dyDescent="0.2">
      <c r="A244" s="10" t="s">
        <v>83</v>
      </c>
      <c r="B244" s="10" t="s">
        <v>15</v>
      </c>
      <c r="C244" s="122" t="s">
        <v>113</v>
      </c>
      <c r="D244" s="11" t="s">
        <v>99</v>
      </c>
      <c r="E244" s="10">
        <v>22</v>
      </c>
      <c r="F244" s="10">
        <v>30</v>
      </c>
      <c r="G244" s="10"/>
      <c r="H244" s="17"/>
      <c r="I244" s="17">
        <v>10</v>
      </c>
      <c r="J244" s="17"/>
      <c r="K244" s="10">
        <f t="shared" si="17"/>
        <v>698</v>
      </c>
      <c r="L244" s="30">
        <v>698</v>
      </c>
      <c r="M244" s="10">
        <f>K244-L244</f>
        <v>0</v>
      </c>
      <c r="N244" s="10"/>
      <c r="O244" s="127"/>
      <c r="P244" s="5">
        <f>E244*14</f>
        <v>308</v>
      </c>
      <c r="Q244" s="5">
        <f>F244*13</f>
        <v>390</v>
      </c>
      <c r="R244" s="5">
        <f>G244*11</f>
        <v>0</v>
      </c>
      <c r="S244" s="5">
        <f t="shared" si="18"/>
        <v>698</v>
      </c>
      <c r="T244" s="8">
        <f>H244*14</f>
        <v>0</v>
      </c>
      <c r="U244" s="8">
        <f>I244*13</f>
        <v>130</v>
      </c>
      <c r="V244" s="8">
        <f>J244*11</f>
        <v>0</v>
      </c>
    </row>
    <row r="245" spans="1:22" x14ac:dyDescent="0.2">
      <c r="A245" s="62" t="s">
        <v>83</v>
      </c>
      <c r="B245" s="60" t="s">
        <v>15</v>
      </c>
      <c r="C245" s="122" t="s">
        <v>113</v>
      </c>
      <c r="D245" s="11" t="s">
        <v>99</v>
      </c>
      <c r="E245" s="10">
        <v>10</v>
      </c>
      <c r="F245" s="10"/>
      <c r="G245" s="10">
        <v>5</v>
      </c>
      <c r="H245" s="17">
        <v>2</v>
      </c>
      <c r="I245" s="17"/>
      <c r="J245" s="17">
        <v>2</v>
      </c>
      <c r="K245" s="10">
        <f t="shared" si="17"/>
        <v>195</v>
      </c>
      <c r="L245" s="30">
        <v>195</v>
      </c>
      <c r="M245" s="10">
        <f>K245-L245</f>
        <v>0</v>
      </c>
      <c r="N245" s="10"/>
      <c r="O245" s="127"/>
      <c r="P245" s="5">
        <f>E245*14</f>
        <v>140</v>
      </c>
      <c r="Q245" s="5">
        <f>F245*13</f>
        <v>0</v>
      </c>
      <c r="R245" s="5">
        <f>G245*11</f>
        <v>55</v>
      </c>
      <c r="S245" s="5">
        <f t="shared" si="18"/>
        <v>195</v>
      </c>
      <c r="T245" s="8">
        <f>H245*14</f>
        <v>28</v>
      </c>
      <c r="U245" s="8">
        <f>I245*13</f>
        <v>0</v>
      </c>
      <c r="V245" s="8">
        <f>J245*11</f>
        <v>22</v>
      </c>
    </row>
    <row r="246" spans="1:22" x14ac:dyDescent="0.2">
      <c r="A246" s="62" t="s">
        <v>83</v>
      </c>
      <c r="B246" s="62" t="s">
        <v>59</v>
      </c>
      <c r="C246" s="122" t="s">
        <v>113</v>
      </c>
      <c r="D246" s="11" t="s">
        <v>99</v>
      </c>
      <c r="E246" s="10">
        <v>10</v>
      </c>
      <c r="F246" s="10"/>
      <c r="G246" s="10"/>
      <c r="H246" s="17">
        <v>1</v>
      </c>
      <c r="I246" s="17"/>
      <c r="J246" s="17"/>
      <c r="K246" s="10">
        <f t="shared" si="17"/>
        <v>140</v>
      </c>
      <c r="L246" s="30">
        <v>140</v>
      </c>
      <c r="M246" s="10">
        <f>K246-L246</f>
        <v>0</v>
      </c>
      <c r="N246" s="10"/>
      <c r="O246" s="127"/>
      <c r="P246" s="5">
        <f>E246*14</f>
        <v>140</v>
      </c>
      <c r="Q246" s="5">
        <f>F246*13</f>
        <v>0</v>
      </c>
      <c r="R246" s="5">
        <f>G246*11</f>
        <v>0</v>
      </c>
      <c r="S246" s="5">
        <f t="shared" si="18"/>
        <v>140</v>
      </c>
      <c r="T246" s="8">
        <f>H246*14</f>
        <v>14</v>
      </c>
      <c r="U246" s="8">
        <f>I246*13</f>
        <v>0</v>
      </c>
      <c r="V246" s="8">
        <f>J246*11</f>
        <v>0</v>
      </c>
    </row>
    <row r="247" spans="1:22" x14ac:dyDescent="0.2">
      <c r="A247" s="63" t="s">
        <v>83</v>
      </c>
      <c r="B247" s="31" t="s">
        <v>7</v>
      </c>
      <c r="C247" s="122" t="s">
        <v>113</v>
      </c>
      <c r="D247" s="11" t="s">
        <v>104</v>
      </c>
      <c r="E247" s="10">
        <v>50</v>
      </c>
      <c r="F247" s="10"/>
      <c r="G247" s="10"/>
      <c r="H247" s="17">
        <v>10</v>
      </c>
      <c r="I247" s="17"/>
      <c r="J247" s="17"/>
      <c r="K247" s="10">
        <f t="shared" si="17"/>
        <v>700</v>
      </c>
      <c r="L247" s="30">
        <v>700</v>
      </c>
      <c r="M247" s="10">
        <f>K247-L247</f>
        <v>0</v>
      </c>
      <c r="N247" s="10"/>
      <c r="O247" s="127"/>
      <c r="P247" s="5">
        <f>E247*14</f>
        <v>700</v>
      </c>
      <c r="Q247" s="5">
        <f>F247*13</f>
        <v>0</v>
      </c>
      <c r="R247" s="5">
        <f>G247*11</f>
        <v>0</v>
      </c>
      <c r="S247" s="5">
        <f t="shared" si="18"/>
        <v>700</v>
      </c>
      <c r="T247" s="8">
        <f>H247*14</f>
        <v>140</v>
      </c>
      <c r="U247" s="8">
        <f>I247*13</f>
        <v>0</v>
      </c>
      <c r="V247" s="8">
        <f>J247*11</f>
        <v>0</v>
      </c>
    </row>
    <row r="248" spans="1:22" x14ac:dyDescent="0.2">
      <c r="A248" s="64" t="s">
        <v>83</v>
      </c>
      <c r="B248" s="64" t="s">
        <v>15</v>
      </c>
      <c r="C248" s="122" t="s">
        <v>113</v>
      </c>
      <c r="D248" s="11" t="s">
        <v>104</v>
      </c>
      <c r="E248" s="10"/>
      <c r="F248" s="10">
        <v>10</v>
      </c>
      <c r="G248" s="10"/>
      <c r="H248" s="17"/>
      <c r="I248" s="17">
        <v>2</v>
      </c>
      <c r="J248" s="17"/>
      <c r="K248" s="10">
        <f t="shared" si="17"/>
        <v>130</v>
      </c>
      <c r="L248" s="30">
        <v>130</v>
      </c>
      <c r="M248" s="10">
        <f>K248-L248</f>
        <v>0</v>
      </c>
      <c r="N248" s="10"/>
      <c r="O248" s="127"/>
      <c r="P248" s="5">
        <f>E248*14</f>
        <v>0</v>
      </c>
      <c r="Q248" s="5">
        <f>F248*13</f>
        <v>130</v>
      </c>
      <c r="R248" s="5">
        <f>G248*11</f>
        <v>0</v>
      </c>
      <c r="S248" s="5">
        <f t="shared" si="18"/>
        <v>130</v>
      </c>
      <c r="T248" s="8">
        <f>H248*14</f>
        <v>0</v>
      </c>
      <c r="U248" s="8">
        <f>I248*13</f>
        <v>26</v>
      </c>
      <c r="V248" s="8">
        <f>J248*11</f>
        <v>0</v>
      </c>
    </row>
    <row r="249" spans="1:22" x14ac:dyDescent="0.2">
      <c r="A249" s="64" t="s">
        <v>83</v>
      </c>
      <c r="B249" s="64" t="s">
        <v>15</v>
      </c>
      <c r="C249" s="122" t="s">
        <v>113</v>
      </c>
      <c r="D249" s="11" t="s">
        <v>104</v>
      </c>
      <c r="E249" s="10">
        <v>20</v>
      </c>
      <c r="F249" s="10">
        <v>30</v>
      </c>
      <c r="G249" s="10"/>
      <c r="H249" s="17"/>
      <c r="I249" s="17">
        <v>10</v>
      </c>
      <c r="J249" s="17"/>
      <c r="K249" s="10">
        <f t="shared" si="17"/>
        <v>670</v>
      </c>
      <c r="L249" s="30">
        <v>670</v>
      </c>
      <c r="M249" s="10">
        <f>K249-L249</f>
        <v>0</v>
      </c>
      <c r="N249" s="10"/>
      <c r="O249" s="127"/>
      <c r="P249" s="5">
        <f>E249*14</f>
        <v>280</v>
      </c>
      <c r="Q249" s="5">
        <f>F249*13</f>
        <v>390</v>
      </c>
      <c r="R249" s="5">
        <f>G249*11</f>
        <v>0</v>
      </c>
      <c r="S249" s="5">
        <f t="shared" si="18"/>
        <v>670</v>
      </c>
      <c r="T249" s="8">
        <f>H249*14</f>
        <v>0</v>
      </c>
      <c r="U249" s="8">
        <f>I249*13</f>
        <v>130</v>
      </c>
      <c r="V249" s="8">
        <f>J249*11</f>
        <v>0</v>
      </c>
    </row>
    <row r="250" spans="1:22" x14ac:dyDescent="0.45">
      <c r="A250" s="65" t="s">
        <v>83</v>
      </c>
      <c r="B250" s="44" t="s">
        <v>7</v>
      </c>
      <c r="C250" s="122" t="s">
        <v>114</v>
      </c>
      <c r="D250" s="11" t="s">
        <v>106</v>
      </c>
      <c r="E250" s="10">
        <v>50</v>
      </c>
      <c r="F250" s="10"/>
      <c r="G250" s="10"/>
      <c r="H250" s="17">
        <v>10</v>
      </c>
      <c r="I250" s="17"/>
      <c r="J250" s="17"/>
      <c r="K250" s="10">
        <f t="shared" si="17"/>
        <v>700</v>
      </c>
      <c r="L250" s="10"/>
      <c r="M250" s="10">
        <f>K250-L250</f>
        <v>700</v>
      </c>
      <c r="N250" s="10"/>
      <c r="O250" s="127"/>
      <c r="P250" s="5">
        <f>E250*14</f>
        <v>700</v>
      </c>
      <c r="Q250" s="5">
        <f>F250*13</f>
        <v>0</v>
      </c>
      <c r="R250" s="5">
        <f>G250*11</f>
        <v>0</v>
      </c>
      <c r="S250" s="5">
        <f t="shared" si="18"/>
        <v>700</v>
      </c>
      <c r="T250" s="8">
        <f>H250*14</f>
        <v>140</v>
      </c>
      <c r="U250" s="8">
        <f>I250*13</f>
        <v>0</v>
      </c>
      <c r="V250" s="8">
        <f>J250*11</f>
        <v>0</v>
      </c>
    </row>
    <row r="251" spans="1:22" x14ac:dyDescent="0.2">
      <c r="A251" s="65" t="s">
        <v>83</v>
      </c>
      <c r="B251" s="65" t="s">
        <v>15</v>
      </c>
      <c r="C251" s="122" t="s">
        <v>113</v>
      </c>
      <c r="D251" s="11" t="s">
        <v>106</v>
      </c>
      <c r="E251" s="10">
        <v>20</v>
      </c>
      <c r="F251" s="10">
        <v>30</v>
      </c>
      <c r="G251" s="10"/>
      <c r="H251" s="17"/>
      <c r="I251" s="17">
        <v>10</v>
      </c>
      <c r="J251" s="17"/>
      <c r="K251" s="10">
        <f t="shared" si="17"/>
        <v>670</v>
      </c>
      <c r="L251" s="30">
        <v>670</v>
      </c>
      <c r="M251" s="10">
        <f>K251-L251</f>
        <v>0</v>
      </c>
      <c r="N251" s="10"/>
      <c r="O251" s="127"/>
      <c r="P251" s="5">
        <f>E251*14</f>
        <v>280</v>
      </c>
      <c r="Q251" s="5">
        <f>F251*13</f>
        <v>390</v>
      </c>
      <c r="R251" s="5">
        <f>G251*11</f>
        <v>0</v>
      </c>
      <c r="S251" s="5">
        <f t="shared" si="18"/>
        <v>670</v>
      </c>
      <c r="T251" s="8">
        <f>H251*14</f>
        <v>0</v>
      </c>
      <c r="U251" s="8">
        <f>I251*13</f>
        <v>130</v>
      </c>
      <c r="V251" s="8">
        <f>J251*11</f>
        <v>0</v>
      </c>
    </row>
    <row r="252" spans="1:22" x14ac:dyDescent="0.2">
      <c r="A252" s="66" t="s">
        <v>83</v>
      </c>
      <c r="B252" s="66" t="s">
        <v>59</v>
      </c>
      <c r="C252" s="122" t="s">
        <v>114</v>
      </c>
      <c r="D252" s="11" t="s">
        <v>107</v>
      </c>
      <c r="E252" s="10">
        <v>10</v>
      </c>
      <c r="F252" s="10"/>
      <c r="G252" s="10"/>
      <c r="H252" s="17">
        <v>2</v>
      </c>
      <c r="I252" s="17"/>
      <c r="J252" s="17"/>
      <c r="K252" s="10">
        <f t="shared" si="17"/>
        <v>140</v>
      </c>
      <c r="L252" s="10"/>
      <c r="M252" s="10">
        <f>K252-L252</f>
        <v>140</v>
      </c>
      <c r="N252" s="10"/>
      <c r="O252" s="127"/>
      <c r="P252" s="5">
        <f>E252*14</f>
        <v>140</v>
      </c>
      <c r="Q252" s="5">
        <f>F252*13</f>
        <v>0</v>
      </c>
      <c r="R252" s="5">
        <f>G252*11</f>
        <v>0</v>
      </c>
      <c r="S252" s="5">
        <f t="shared" si="18"/>
        <v>140</v>
      </c>
      <c r="T252" s="8">
        <f>H252*14</f>
        <v>28</v>
      </c>
      <c r="U252" s="8">
        <f>I252*13</f>
        <v>0</v>
      </c>
      <c r="V252" s="8">
        <f>J252*11</f>
        <v>0</v>
      </c>
    </row>
    <row r="253" spans="1:22" x14ac:dyDescent="0.2">
      <c r="A253" s="66" t="s">
        <v>83</v>
      </c>
      <c r="B253" s="66" t="s">
        <v>15</v>
      </c>
      <c r="C253" s="122" t="s">
        <v>113</v>
      </c>
      <c r="D253" s="11" t="s">
        <v>107</v>
      </c>
      <c r="E253" s="10"/>
      <c r="F253" s="10">
        <v>10</v>
      </c>
      <c r="G253" s="10"/>
      <c r="H253" s="17"/>
      <c r="I253" s="17">
        <v>2</v>
      </c>
      <c r="J253" s="17"/>
      <c r="K253" s="10">
        <f t="shared" ref="K253:K308" si="19">S253</f>
        <v>130</v>
      </c>
      <c r="L253" s="30">
        <v>130</v>
      </c>
      <c r="M253" s="10">
        <f>K253-L253</f>
        <v>0</v>
      </c>
      <c r="N253" s="10"/>
      <c r="O253" s="127"/>
      <c r="P253" s="5">
        <f>E253*14</f>
        <v>0</v>
      </c>
      <c r="Q253" s="5">
        <f>F253*13</f>
        <v>130</v>
      </c>
      <c r="R253" s="5">
        <f>G253*11</f>
        <v>0</v>
      </c>
      <c r="S253" s="5">
        <f t="shared" si="18"/>
        <v>130</v>
      </c>
      <c r="T253" s="8">
        <f>H253*14</f>
        <v>0</v>
      </c>
      <c r="U253" s="8">
        <f>I253*13</f>
        <v>26</v>
      </c>
      <c r="V253" s="8">
        <f>J253*11</f>
        <v>0</v>
      </c>
    </row>
    <row r="254" spans="1:22" x14ac:dyDescent="0.2">
      <c r="A254" s="67" t="s">
        <v>108</v>
      </c>
      <c r="B254" s="67" t="s">
        <v>15</v>
      </c>
      <c r="C254" s="122" t="s">
        <v>113</v>
      </c>
      <c r="D254" s="11">
        <v>42778</v>
      </c>
      <c r="E254" s="10">
        <v>20</v>
      </c>
      <c r="F254" s="10">
        <v>30</v>
      </c>
      <c r="G254" s="10"/>
      <c r="H254" s="17"/>
      <c r="I254" s="17">
        <v>2</v>
      </c>
      <c r="J254" s="17"/>
      <c r="K254" s="10">
        <f t="shared" si="19"/>
        <v>670</v>
      </c>
      <c r="L254" s="30">
        <v>670</v>
      </c>
      <c r="M254" s="10">
        <f>K254-L254</f>
        <v>0</v>
      </c>
      <c r="N254" s="10"/>
      <c r="O254" s="127"/>
      <c r="P254" s="5">
        <f>E254*14</f>
        <v>280</v>
      </c>
      <c r="Q254" s="5">
        <f>F254*13</f>
        <v>390</v>
      </c>
      <c r="R254" s="5">
        <f>G254*11</f>
        <v>0</v>
      </c>
      <c r="S254" s="5">
        <f t="shared" si="18"/>
        <v>670</v>
      </c>
      <c r="T254" s="8">
        <f>H254*14</f>
        <v>0</v>
      </c>
      <c r="U254" s="8">
        <f>I254*13</f>
        <v>26</v>
      </c>
      <c r="V254" s="8">
        <f>J254*11</f>
        <v>0</v>
      </c>
    </row>
    <row r="255" spans="1:22" x14ac:dyDescent="0.45">
      <c r="A255" s="67" t="s">
        <v>108</v>
      </c>
      <c r="B255" s="44" t="s">
        <v>7</v>
      </c>
      <c r="C255" s="122" t="s">
        <v>113</v>
      </c>
      <c r="D255" s="11">
        <v>42778</v>
      </c>
      <c r="E255" s="10"/>
      <c r="F255" s="10">
        <v>100</v>
      </c>
      <c r="G255" s="10"/>
      <c r="H255" s="17"/>
      <c r="I255" s="17"/>
      <c r="J255" s="17"/>
      <c r="K255" s="10">
        <f t="shared" si="19"/>
        <v>1170</v>
      </c>
      <c r="L255" s="10"/>
      <c r="M255" s="10">
        <f>K255-L255</f>
        <v>1170</v>
      </c>
      <c r="N255" s="10"/>
      <c r="O255" s="127"/>
      <c r="P255" s="5">
        <f>E255*12.6</f>
        <v>0</v>
      </c>
      <c r="Q255" s="5">
        <f>F255*11.7</f>
        <v>1170</v>
      </c>
      <c r="R255" s="5">
        <f>G255*9.9</f>
        <v>0</v>
      </c>
      <c r="S255" s="5">
        <f t="shared" si="18"/>
        <v>1170</v>
      </c>
      <c r="T255" s="8">
        <f>H255*14</f>
        <v>0</v>
      </c>
      <c r="U255" s="8">
        <f>I255*13</f>
        <v>0</v>
      </c>
      <c r="V255" s="8">
        <f>J255*11</f>
        <v>0</v>
      </c>
    </row>
    <row r="256" spans="1:22" x14ac:dyDescent="0.2">
      <c r="A256" s="69" t="s">
        <v>108</v>
      </c>
      <c r="B256" s="69" t="s">
        <v>59</v>
      </c>
      <c r="C256" s="122" t="s">
        <v>112</v>
      </c>
      <c r="D256" s="11">
        <v>42778</v>
      </c>
      <c r="E256" s="10">
        <v>20</v>
      </c>
      <c r="F256" s="10">
        <v>20</v>
      </c>
      <c r="G256" s="10"/>
      <c r="H256" s="17"/>
      <c r="I256" s="17"/>
      <c r="J256" s="17"/>
      <c r="K256" s="10">
        <f t="shared" si="19"/>
        <v>540</v>
      </c>
      <c r="L256" s="30">
        <v>540</v>
      </c>
      <c r="M256" s="10">
        <f>K256-L256</f>
        <v>0</v>
      </c>
      <c r="N256" s="10"/>
      <c r="O256" s="127"/>
      <c r="P256" s="5">
        <f>E256*14</f>
        <v>280</v>
      </c>
      <c r="Q256" s="5">
        <f>F256*13</f>
        <v>260</v>
      </c>
      <c r="R256" s="5">
        <f>G256*11</f>
        <v>0</v>
      </c>
      <c r="S256" s="5">
        <f t="shared" si="18"/>
        <v>540</v>
      </c>
      <c r="T256" s="8">
        <f>H256*14</f>
        <v>0</v>
      </c>
      <c r="U256" s="8">
        <f>I256*13</f>
        <v>0</v>
      </c>
      <c r="V256" s="8">
        <f>J256*11</f>
        <v>0</v>
      </c>
    </row>
    <row r="257" spans="1:22" x14ac:dyDescent="0.2">
      <c r="A257" s="70" t="s">
        <v>108</v>
      </c>
      <c r="B257" s="10" t="s">
        <v>77</v>
      </c>
      <c r="C257" s="122" t="s">
        <v>113</v>
      </c>
      <c r="D257" s="11">
        <v>42778</v>
      </c>
      <c r="E257" s="10"/>
      <c r="F257" s="10">
        <v>50</v>
      </c>
      <c r="G257" s="10"/>
      <c r="H257" s="17"/>
      <c r="I257" s="17">
        <v>10</v>
      </c>
      <c r="J257" s="17"/>
      <c r="K257" s="10">
        <f t="shared" si="19"/>
        <v>650</v>
      </c>
      <c r="L257" s="30">
        <v>650</v>
      </c>
      <c r="M257" s="10">
        <f>K257-L257</f>
        <v>0</v>
      </c>
      <c r="N257" s="10"/>
      <c r="O257" s="127"/>
      <c r="P257" s="5">
        <f>E257*14</f>
        <v>0</v>
      </c>
      <c r="Q257" s="5">
        <f>F257*13</f>
        <v>650</v>
      </c>
      <c r="R257" s="5">
        <f>G257*11</f>
        <v>0</v>
      </c>
      <c r="S257" s="5">
        <f t="shared" si="18"/>
        <v>650</v>
      </c>
      <c r="T257" s="8">
        <f>H257*14</f>
        <v>0</v>
      </c>
      <c r="U257" s="8">
        <f>I257*13</f>
        <v>130</v>
      </c>
      <c r="V257" s="8">
        <f>J257*11</f>
        <v>0</v>
      </c>
    </row>
    <row r="258" spans="1:22" x14ac:dyDescent="0.2">
      <c r="A258" s="71" t="s">
        <v>108</v>
      </c>
      <c r="B258" s="71" t="s">
        <v>15</v>
      </c>
      <c r="C258" s="122" t="s">
        <v>113</v>
      </c>
      <c r="D258" s="11">
        <v>42778</v>
      </c>
      <c r="E258" s="10"/>
      <c r="F258" s="10">
        <v>10</v>
      </c>
      <c r="G258" s="10"/>
      <c r="H258" s="17"/>
      <c r="I258" s="17">
        <v>2</v>
      </c>
      <c r="J258" s="17"/>
      <c r="K258" s="10">
        <f t="shared" si="19"/>
        <v>130</v>
      </c>
      <c r="L258" s="30">
        <v>130</v>
      </c>
      <c r="M258" s="10">
        <f>K258-L258</f>
        <v>0</v>
      </c>
      <c r="N258" s="10"/>
      <c r="O258" s="127"/>
      <c r="P258" s="5">
        <f>E258*14</f>
        <v>0</v>
      </c>
      <c r="Q258" s="5">
        <f>F258*13</f>
        <v>130</v>
      </c>
      <c r="R258" s="5">
        <f>G258*11</f>
        <v>0</v>
      </c>
      <c r="S258" s="5">
        <f t="shared" si="18"/>
        <v>130</v>
      </c>
      <c r="T258" s="8">
        <f>H258*14</f>
        <v>0</v>
      </c>
      <c r="U258" s="8">
        <f>I258*13</f>
        <v>26</v>
      </c>
      <c r="V258" s="8">
        <f>J258*11</f>
        <v>0</v>
      </c>
    </row>
    <row r="259" spans="1:22" x14ac:dyDescent="0.2">
      <c r="A259" s="71" t="s">
        <v>108</v>
      </c>
      <c r="B259" s="71" t="s">
        <v>15</v>
      </c>
      <c r="C259" s="122" t="s">
        <v>113</v>
      </c>
      <c r="D259" s="11">
        <v>42778</v>
      </c>
      <c r="E259" s="10"/>
      <c r="F259" s="10">
        <v>10</v>
      </c>
      <c r="G259" s="10"/>
      <c r="H259" s="17"/>
      <c r="I259" s="17">
        <v>2</v>
      </c>
      <c r="J259" s="17"/>
      <c r="K259" s="10">
        <f t="shared" si="19"/>
        <v>130</v>
      </c>
      <c r="L259" s="30">
        <v>130</v>
      </c>
      <c r="M259" s="10">
        <f>K259-L259</f>
        <v>0</v>
      </c>
      <c r="N259" s="10"/>
      <c r="O259" s="127"/>
      <c r="P259" s="5">
        <f>E259*14</f>
        <v>0</v>
      </c>
      <c r="Q259" s="5">
        <f>F259*13</f>
        <v>130</v>
      </c>
      <c r="R259" s="5">
        <f>G259*11</f>
        <v>0</v>
      </c>
      <c r="S259" s="5">
        <f t="shared" si="18"/>
        <v>130</v>
      </c>
      <c r="T259" s="8">
        <f>H259*14</f>
        <v>0</v>
      </c>
      <c r="U259" s="8">
        <f>I259*13</f>
        <v>26</v>
      </c>
      <c r="V259" s="8">
        <f>J259*11</f>
        <v>0</v>
      </c>
    </row>
    <row r="260" spans="1:22" x14ac:dyDescent="0.2">
      <c r="A260" s="71" t="s">
        <v>108</v>
      </c>
      <c r="B260" s="71" t="s">
        <v>68</v>
      </c>
      <c r="C260" s="122" t="s">
        <v>113</v>
      </c>
      <c r="D260" s="11">
        <v>42778</v>
      </c>
      <c r="E260" s="10"/>
      <c r="F260" s="10">
        <v>10</v>
      </c>
      <c r="G260" s="10"/>
      <c r="H260" s="17"/>
      <c r="I260" s="17">
        <v>2</v>
      </c>
      <c r="J260" s="17"/>
      <c r="K260" s="10">
        <f t="shared" si="19"/>
        <v>130</v>
      </c>
      <c r="L260" s="30">
        <v>130</v>
      </c>
      <c r="M260" s="10">
        <f>K260-L260</f>
        <v>0</v>
      </c>
      <c r="N260" s="10"/>
      <c r="O260" s="127"/>
      <c r="P260" s="5">
        <f>E260*14</f>
        <v>0</v>
      </c>
      <c r="Q260" s="5">
        <f>F260*13</f>
        <v>130</v>
      </c>
      <c r="R260" s="5">
        <f>G260*11</f>
        <v>0</v>
      </c>
      <c r="S260" s="5">
        <f t="shared" si="18"/>
        <v>130</v>
      </c>
      <c r="T260" s="8">
        <f>H260*14</f>
        <v>0</v>
      </c>
      <c r="U260" s="8">
        <f>I260*13</f>
        <v>26</v>
      </c>
      <c r="V260" s="8">
        <f>J260*11</f>
        <v>0</v>
      </c>
    </row>
    <row r="261" spans="1:22" x14ac:dyDescent="0.45">
      <c r="A261" s="71" t="s">
        <v>108</v>
      </c>
      <c r="B261" s="44" t="s">
        <v>7</v>
      </c>
      <c r="C261" s="122" t="s">
        <v>113</v>
      </c>
      <c r="D261" s="11">
        <v>42778</v>
      </c>
      <c r="E261" s="10"/>
      <c r="F261" s="10">
        <v>50</v>
      </c>
      <c r="G261" s="10">
        <v>50</v>
      </c>
      <c r="H261" s="17"/>
      <c r="I261" s="17"/>
      <c r="J261" s="17"/>
      <c r="K261" s="10">
        <f t="shared" si="19"/>
        <v>1080</v>
      </c>
      <c r="L261" s="10"/>
      <c r="M261" s="10">
        <f>K261-L261</f>
        <v>1080</v>
      </c>
      <c r="N261" s="10"/>
      <c r="O261" s="127"/>
      <c r="P261" s="5">
        <f>E261*12.6</f>
        <v>0</v>
      </c>
      <c r="Q261" s="5">
        <f>F261*11.7</f>
        <v>585</v>
      </c>
      <c r="R261" s="5">
        <f>G261*9.9</f>
        <v>495</v>
      </c>
      <c r="S261" s="5">
        <f t="shared" si="18"/>
        <v>1080</v>
      </c>
      <c r="T261" s="8">
        <f>H261*14</f>
        <v>0</v>
      </c>
      <c r="U261" s="8">
        <f>I261*13</f>
        <v>0</v>
      </c>
      <c r="V261" s="8">
        <f>J261*11</f>
        <v>0</v>
      </c>
    </row>
    <row r="262" spans="1:22" x14ac:dyDescent="0.2">
      <c r="A262" s="72" t="s">
        <v>108</v>
      </c>
      <c r="B262" s="72" t="s">
        <v>15</v>
      </c>
      <c r="C262" s="122" t="s">
        <v>113</v>
      </c>
      <c r="D262" s="11">
        <v>42806</v>
      </c>
      <c r="E262" s="10"/>
      <c r="F262" s="10">
        <v>10</v>
      </c>
      <c r="G262" s="10"/>
      <c r="H262" s="17"/>
      <c r="I262" s="17">
        <v>2</v>
      </c>
      <c r="J262" s="17"/>
      <c r="K262" s="10">
        <f t="shared" si="19"/>
        <v>130</v>
      </c>
      <c r="L262" s="30">
        <v>130</v>
      </c>
      <c r="M262" s="10">
        <f>K262-L262</f>
        <v>0</v>
      </c>
      <c r="N262" s="10"/>
      <c r="O262" s="127"/>
      <c r="P262" s="5">
        <f>E262*14</f>
        <v>0</v>
      </c>
      <c r="Q262" s="5">
        <f>F262*13</f>
        <v>130</v>
      </c>
      <c r="R262" s="5">
        <f>G262*11</f>
        <v>0</v>
      </c>
      <c r="S262" s="5">
        <f t="shared" si="18"/>
        <v>130</v>
      </c>
      <c r="T262" s="8">
        <f>H262*14</f>
        <v>0</v>
      </c>
      <c r="U262" s="8">
        <f>I262*13</f>
        <v>26</v>
      </c>
      <c r="V262" s="8">
        <f>J262*11</f>
        <v>0</v>
      </c>
    </row>
    <row r="263" spans="1:22" x14ac:dyDescent="0.2">
      <c r="A263" s="72" t="s">
        <v>108</v>
      </c>
      <c r="B263" s="72" t="s">
        <v>15</v>
      </c>
      <c r="C263" s="122" t="s">
        <v>113</v>
      </c>
      <c r="D263" s="11">
        <v>42806</v>
      </c>
      <c r="E263" s="10">
        <v>20</v>
      </c>
      <c r="F263" s="10">
        <v>30</v>
      </c>
      <c r="G263" s="10"/>
      <c r="H263" s="17"/>
      <c r="I263" s="17">
        <v>18</v>
      </c>
      <c r="J263" s="17"/>
      <c r="K263" s="10">
        <f t="shared" si="19"/>
        <v>670</v>
      </c>
      <c r="L263" s="30">
        <v>670</v>
      </c>
      <c r="M263" s="10">
        <f>K263-L263</f>
        <v>0</v>
      </c>
      <c r="N263" s="10"/>
      <c r="O263" s="127"/>
      <c r="P263" s="5">
        <f>E263*14</f>
        <v>280</v>
      </c>
      <c r="Q263" s="5">
        <f>F263*13</f>
        <v>390</v>
      </c>
      <c r="R263" s="5">
        <f>G263*11</f>
        <v>0</v>
      </c>
      <c r="S263" s="5">
        <f t="shared" si="18"/>
        <v>670</v>
      </c>
      <c r="T263" s="8">
        <f>H263*14</f>
        <v>0</v>
      </c>
      <c r="U263" s="8">
        <f>I263*13</f>
        <v>234</v>
      </c>
      <c r="V263" s="8">
        <f>J263*11</f>
        <v>0</v>
      </c>
    </row>
    <row r="264" spans="1:22" x14ac:dyDescent="0.45">
      <c r="A264" s="72" t="s">
        <v>108</v>
      </c>
      <c r="B264" s="44" t="s">
        <v>7</v>
      </c>
      <c r="C264" s="122" t="s">
        <v>113</v>
      </c>
      <c r="D264" s="11">
        <v>42837</v>
      </c>
      <c r="E264" s="10"/>
      <c r="F264" s="10"/>
      <c r="G264" s="10">
        <v>50</v>
      </c>
      <c r="H264" s="17"/>
      <c r="I264" s="17"/>
      <c r="J264" s="17"/>
      <c r="K264" s="10">
        <f t="shared" si="19"/>
        <v>495</v>
      </c>
      <c r="L264" s="10"/>
      <c r="M264" s="10">
        <f>K264-L264</f>
        <v>495</v>
      </c>
      <c r="N264" s="10"/>
      <c r="O264" s="127"/>
      <c r="P264" s="5">
        <f>E264*12.6</f>
        <v>0</v>
      </c>
      <c r="Q264" s="5">
        <f>F264*11.7</f>
        <v>0</v>
      </c>
      <c r="R264" s="5">
        <f>G264*9.9</f>
        <v>495</v>
      </c>
      <c r="S264" s="5">
        <f t="shared" si="18"/>
        <v>495</v>
      </c>
      <c r="T264" s="8">
        <f>H264*14</f>
        <v>0</v>
      </c>
      <c r="U264" s="8">
        <f>I264*13</f>
        <v>0</v>
      </c>
      <c r="V264" s="8">
        <f>J264*11</f>
        <v>0</v>
      </c>
    </row>
    <row r="265" spans="1:22" x14ac:dyDescent="0.2">
      <c r="A265" s="73" t="s">
        <v>108</v>
      </c>
      <c r="B265" s="73" t="s">
        <v>59</v>
      </c>
      <c r="C265" s="122" t="s">
        <v>112</v>
      </c>
      <c r="D265" s="11">
        <v>42837</v>
      </c>
      <c r="E265" s="10">
        <v>10</v>
      </c>
      <c r="F265" s="10"/>
      <c r="G265" s="10"/>
      <c r="H265" s="17">
        <v>1</v>
      </c>
      <c r="I265" s="17"/>
      <c r="J265" s="17"/>
      <c r="K265" s="10">
        <f t="shared" si="19"/>
        <v>140</v>
      </c>
      <c r="L265" s="30">
        <v>140</v>
      </c>
      <c r="M265" s="10">
        <f>K265-L265</f>
        <v>0</v>
      </c>
      <c r="N265" s="10"/>
      <c r="O265" s="127"/>
      <c r="P265" s="5">
        <f>E265*14</f>
        <v>140</v>
      </c>
      <c r="Q265" s="5">
        <f>F265*13</f>
        <v>0</v>
      </c>
      <c r="R265" s="5">
        <f>G265*11</f>
        <v>0</v>
      </c>
      <c r="S265" s="5">
        <f t="shared" si="18"/>
        <v>140</v>
      </c>
      <c r="T265" s="8">
        <f>H265*14</f>
        <v>14</v>
      </c>
      <c r="U265" s="8">
        <f>I265*13</f>
        <v>0</v>
      </c>
      <c r="V265" s="8">
        <f>J265*11</f>
        <v>0</v>
      </c>
    </row>
    <row r="266" spans="1:22" x14ac:dyDescent="0.2">
      <c r="A266" s="74" t="s">
        <v>108</v>
      </c>
      <c r="B266" s="74" t="s">
        <v>77</v>
      </c>
      <c r="C266" s="122" t="s">
        <v>113</v>
      </c>
      <c r="D266" s="11">
        <v>42837</v>
      </c>
      <c r="E266" s="10"/>
      <c r="F266" s="10">
        <v>20</v>
      </c>
      <c r="G266" s="10"/>
      <c r="H266" s="17"/>
      <c r="I266" s="17">
        <v>4</v>
      </c>
      <c r="J266" s="17"/>
      <c r="K266" s="10">
        <f t="shared" si="19"/>
        <v>260</v>
      </c>
      <c r="L266" s="30">
        <v>260</v>
      </c>
      <c r="M266" s="10">
        <f>K266-L266</f>
        <v>0</v>
      </c>
      <c r="N266" s="10"/>
      <c r="O266" s="127"/>
      <c r="P266" s="5">
        <f>E266*14</f>
        <v>0</v>
      </c>
      <c r="Q266" s="5">
        <f>F266*13</f>
        <v>260</v>
      </c>
      <c r="R266" s="5">
        <f>G266*11</f>
        <v>0</v>
      </c>
      <c r="S266" s="5">
        <f t="shared" si="18"/>
        <v>260</v>
      </c>
      <c r="T266" s="8">
        <f>H266*14</f>
        <v>0</v>
      </c>
      <c r="U266" s="8">
        <f>I266*13</f>
        <v>52</v>
      </c>
      <c r="V266" s="8">
        <f>J266*11</f>
        <v>0</v>
      </c>
    </row>
    <row r="267" spans="1:22" x14ac:dyDescent="0.2">
      <c r="A267" s="75" t="s">
        <v>108</v>
      </c>
      <c r="B267" s="75" t="s">
        <v>15</v>
      </c>
      <c r="C267" s="122" t="s">
        <v>113</v>
      </c>
      <c r="D267" s="11">
        <v>42837</v>
      </c>
      <c r="E267" s="10">
        <v>20</v>
      </c>
      <c r="F267" s="10">
        <v>30</v>
      </c>
      <c r="G267" s="10"/>
      <c r="H267" s="17"/>
      <c r="I267" s="17">
        <v>10</v>
      </c>
      <c r="J267" s="17"/>
      <c r="K267" s="10">
        <f t="shared" si="19"/>
        <v>670</v>
      </c>
      <c r="L267" s="30">
        <v>670</v>
      </c>
      <c r="M267" s="10">
        <f>K267-L267</f>
        <v>0</v>
      </c>
      <c r="N267" s="10"/>
      <c r="O267" s="127"/>
      <c r="P267" s="5">
        <f>E267*14</f>
        <v>280</v>
      </c>
      <c r="Q267" s="5">
        <f>F267*13</f>
        <v>390</v>
      </c>
      <c r="R267" s="5">
        <f>G267*11</f>
        <v>0</v>
      </c>
      <c r="S267" s="5">
        <f t="shared" si="18"/>
        <v>670</v>
      </c>
      <c r="T267" s="8">
        <f>H267*14</f>
        <v>0</v>
      </c>
      <c r="U267" s="8">
        <f>I267*13</f>
        <v>130</v>
      </c>
      <c r="V267" s="8">
        <f>J267*11</f>
        <v>0</v>
      </c>
    </row>
    <row r="268" spans="1:22" x14ac:dyDescent="0.2">
      <c r="A268" s="75" t="s">
        <v>108</v>
      </c>
      <c r="B268" s="75" t="s">
        <v>15</v>
      </c>
      <c r="C268" s="122" t="s">
        <v>113</v>
      </c>
      <c r="D268" s="11">
        <v>42837</v>
      </c>
      <c r="E268" s="10"/>
      <c r="F268" s="10">
        <v>10</v>
      </c>
      <c r="G268" s="10"/>
      <c r="H268" s="17"/>
      <c r="I268" s="17">
        <v>2</v>
      </c>
      <c r="J268" s="17"/>
      <c r="K268" s="10">
        <f t="shared" si="19"/>
        <v>130</v>
      </c>
      <c r="L268" s="30">
        <v>130</v>
      </c>
      <c r="M268" s="10">
        <f>K268-L268</f>
        <v>0</v>
      </c>
      <c r="N268" s="10"/>
      <c r="O268" s="127"/>
      <c r="P268" s="5">
        <f>E268*14</f>
        <v>0</v>
      </c>
      <c r="Q268" s="5">
        <f>F268*13</f>
        <v>130</v>
      </c>
      <c r="R268" s="5">
        <f>G268*11</f>
        <v>0</v>
      </c>
      <c r="S268" s="5">
        <f t="shared" si="18"/>
        <v>130</v>
      </c>
      <c r="T268" s="8">
        <f>H268*14</f>
        <v>0</v>
      </c>
      <c r="U268" s="8">
        <f>I268*13</f>
        <v>26</v>
      </c>
      <c r="V268" s="8">
        <f>J268*11</f>
        <v>0</v>
      </c>
    </row>
    <row r="269" spans="1:22" x14ac:dyDescent="0.2">
      <c r="A269" s="76" t="s">
        <v>108</v>
      </c>
      <c r="B269" s="10" t="s">
        <v>77</v>
      </c>
      <c r="C269" s="122" t="s">
        <v>113</v>
      </c>
      <c r="D269" s="11">
        <v>42867</v>
      </c>
      <c r="E269" s="10"/>
      <c r="F269" s="10"/>
      <c r="G269" s="10">
        <v>25</v>
      </c>
      <c r="H269" s="17"/>
      <c r="I269" s="17"/>
      <c r="J269" s="17">
        <v>25</v>
      </c>
      <c r="K269" s="10">
        <f>S269</f>
        <v>275</v>
      </c>
      <c r="L269" s="30">
        <v>275</v>
      </c>
      <c r="M269" s="10">
        <f>K269-L269</f>
        <v>0</v>
      </c>
      <c r="N269" s="10"/>
      <c r="O269" s="127"/>
      <c r="P269" s="5">
        <f>E269*14</f>
        <v>0</v>
      </c>
      <c r="Q269" s="5">
        <f>F269*13</f>
        <v>0</v>
      </c>
      <c r="R269" s="5">
        <f>G269*11</f>
        <v>275</v>
      </c>
      <c r="S269" s="5">
        <f t="shared" si="18"/>
        <v>275</v>
      </c>
      <c r="T269" s="8">
        <f>H269*14</f>
        <v>0</v>
      </c>
      <c r="U269" s="8">
        <f>I269*13</f>
        <v>0</v>
      </c>
      <c r="V269" s="8">
        <f>J269*11</f>
        <v>275</v>
      </c>
    </row>
    <row r="270" spans="1:22" x14ac:dyDescent="0.2">
      <c r="A270" s="77" t="s">
        <v>108</v>
      </c>
      <c r="B270" s="77" t="s">
        <v>68</v>
      </c>
      <c r="C270" s="122" t="s">
        <v>113</v>
      </c>
      <c r="D270" s="11">
        <v>42867</v>
      </c>
      <c r="E270" s="10"/>
      <c r="F270" s="10">
        <v>10</v>
      </c>
      <c r="G270" s="10"/>
      <c r="H270" s="17"/>
      <c r="I270" s="17">
        <v>2</v>
      </c>
      <c r="J270" s="17"/>
      <c r="K270" s="10">
        <f t="shared" si="19"/>
        <v>130</v>
      </c>
      <c r="L270" s="30">
        <v>130</v>
      </c>
      <c r="M270" s="10">
        <f>K270-L270</f>
        <v>0</v>
      </c>
      <c r="N270" s="10"/>
      <c r="O270" s="127"/>
      <c r="P270" s="5">
        <f>E270*14</f>
        <v>0</v>
      </c>
      <c r="Q270" s="5">
        <f>F270*13</f>
        <v>130</v>
      </c>
      <c r="R270" s="5">
        <f>G270*11</f>
        <v>0</v>
      </c>
      <c r="S270" s="5">
        <f t="shared" si="18"/>
        <v>130</v>
      </c>
      <c r="T270" s="8">
        <f>H270*14</f>
        <v>0</v>
      </c>
      <c r="U270" s="8">
        <f>I270*13</f>
        <v>26</v>
      </c>
      <c r="V270" s="8">
        <f>J270*11</f>
        <v>0</v>
      </c>
    </row>
    <row r="271" spans="1:22" x14ac:dyDescent="0.2">
      <c r="A271" s="77" t="s">
        <v>108</v>
      </c>
      <c r="B271" s="77" t="s">
        <v>15</v>
      </c>
      <c r="C271" s="122" t="s">
        <v>113</v>
      </c>
      <c r="D271" s="11">
        <v>42898</v>
      </c>
      <c r="E271" s="10">
        <v>20</v>
      </c>
      <c r="F271" s="10">
        <v>30</v>
      </c>
      <c r="G271" s="10"/>
      <c r="H271" s="17"/>
      <c r="I271" s="17">
        <v>10</v>
      </c>
      <c r="J271" s="17"/>
      <c r="K271" s="10">
        <f t="shared" si="19"/>
        <v>670</v>
      </c>
      <c r="L271" s="30">
        <v>670</v>
      </c>
      <c r="M271" s="10">
        <f>K271-L271</f>
        <v>0</v>
      </c>
      <c r="N271" s="10"/>
      <c r="O271" s="127"/>
      <c r="P271" s="5">
        <f>E271*14</f>
        <v>280</v>
      </c>
      <c r="Q271" s="5">
        <f>F271*13</f>
        <v>390</v>
      </c>
      <c r="R271" s="5">
        <f>G271*11</f>
        <v>0</v>
      </c>
      <c r="S271" s="5">
        <f t="shared" si="18"/>
        <v>670</v>
      </c>
      <c r="T271" s="8">
        <f>H271*14</f>
        <v>0</v>
      </c>
      <c r="U271" s="8">
        <f>I271*13</f>
        <v>130</v>
      </c>
      <c r="V271" s="8">
        <f>J271*11</f>
        <v>0</v>
      </c>
    </row>
    <row r="272" spans="1:22" x14ac:dyDescent="0.45">
      <c r="A272" s="77" t="s">
        <v>108</v>
      </c>
      <c r="B272" s="44" t="s">
        <v>7</v>
      </c>
      <c r="C272" s="122" t="s">
        <v>114</v>
      </c>
      <c r="D272" s="11">
        <v>42898</v>
      </c>
      <c r="E272" s="10">
        <v>50</v>
      </c>
      <c r="F272" s="10"/>
      <c r="G272" s="10"/>
      <c r="H272" s="17">
        <v>10</v>
      </c>
      <c r="I272" s="17"/>
      <c r="J272" s="17"/>
      <c r="K272" s="10">
        <f t="shared" si="19"/>
        <v>700</v>
      </c>
      <c r="L272" s="10"/>
      <c r="M272" s="10">
        <f>K272-L272</f>
        <v>700</v>
      </c>
      <c r="N272" s="10"/>
      <c r="O272" s="127"/>
      <c r="P272" s="5">
        <f>E272*14</f>
        <v>700</v>
      </c>
      <c r="Q272" s="5">
        <f>F272*13</f>
        <v>0</v>
      </c>
      <c r="R272" s="5">
        <f>G272*11</f>
        <v>0</v>
      </c>
      <c r="S272" s="5">
        <f t="shared" si="18"/>
        <v>700</v>
      </c>
      <c r="T272" s="8">
        <f>H272*14</f>
        <v>140</v>
      </c>
      <c r="U272" s="8">
        <f>I272*13</f>
        <v>0</v>
      </c>
      <c r="V272" s="8">
        <f>J272*11</f>
        <v>0</v>
      </c>
    </row>
    <row r="273" spans="1:22" x14ac:dyDescent="0.2">
      <c r="A273" s="78" t="s">
        <v>108</v>
      </c>
      <c r="B273" s="78" t="s">
        <v>68</v>
      </c>
      <c r="C273" s="122" t="s">
        <v>113</v>
      </c>
      <c r="D273" s="11">
        <v>42898</v>
      </c>
      <c r="E273" s="10"/>
      <c r="F273" s="10">
        <v>10</v>
      </c>
      <c r="G273" s="10"/>
      <c r="H273" s="17"/>
      <c r="I273" s="17">
        <v>2</v>
      </c>
      <c r="J273" s="17"/>
      <c r="K273" s="10">
        <f t="shared" si="19"/>
        <v>130</v>
      </c>
      <c r="L273" s="30">
        <v>130</v>
      </c>
      <c r="M273" s="10">
        <f>K273-L273</f>
        <v>0</v>
      </c>
      <c r="N273" s="10"/>
      <c r="O273" s="127"/>
      <c r="P273" s="5">
        <f>E273*14</f>
        <v>0</v>
      </c>
      <c r="Q273" s="5">
        <f>F273*13</f>
        <v>130</v>
      </c>
      <c r="R273" s="5">
        <f>G273*11</f>
        <v>0</v>
      </c>
      <c r="S273" s="5">
        <f t="shared" si="18"/>
        <v>130</v>
      </c>
      <c r="T273" s="8">
        <f>H273*14</f>
        <v>0</v>
      </c>
      <c r="U273" s="8">
        <f>I273*13</f>
        <v>26</v>
      </c>
      <c r="V273" s="8">
        <f>J273*11</f>
        <v>0</v>
      </c>
    </row>
    <row r="274" spans="1:22" x14ac:dyDescent="0.2">
      <c r="A274" s="78" t="s">
        <v>108</v>
      </c>
      <c r="B274" s="78" t="s">
        <v>59</v>
      </c>
      <c r="C274" s="122" t="s">
        <v>112</v>
      </c>
      <c r="D274" s="11">
        <v>42898</v>
      </c>
      <c r="E274" s="10">
        <v>10</v>
      </c>
      <c r="F274" s="10"/>
      <c r="G274" s="10"/>
      <c r="H274" s="17">
        <v>2</v>
      </c>
      <c r="I274" s="17"/>
      <c r="J274" s="17"/>
      <c r="K274" s="10">
        <f t="shared" si="19"/>
        <v>140</v>
      </c>
      <c r="L274" s="30">
        <v>140</v>
      </c>
      <c r="M274" s="10">
        <f>K274-L274</f>
        <v>0</v>
      </c>
      <c r="N274" s="10"/>
      <c r="O274" s="127"/>
      <c r="P274" s="5">
        <f>E274*14</f>
        <v>140</v>
      </c>
      <c r="Q274" s="5">
        <f>F274*13</f>
        <v>0</v>
      </c>
      <c r="R274" s="5">
        <f>G274*11</f>
        <v>0</v>
      </c>
      <c r="S274" s="5">
        <f t="shared" si="18"/>
        <v>140</v>
      </c>
      <c r="T274" s="8">
        <f>H274*14</f>
        <v>28</v>
      </c>
      <c r="U274" s="8">
        <f>I274*13</f>
        <v>0</v>
      </c>
      <c r="V274" s="8">
        <f>J274*11</f>
        <v>0</v>
      </c>
    </row>
    <row r="275" spans="1:22" x14ac:dyDescent="0.2">
      <c r="A275" s="79" t="s">
        <v>108</v>
      </c>
      <c r="B275" s="79" t="s">
        <v>59</v>
      </c>
      <c r="C275" s="122" t="s">
        <v>112</v>
      </c>
      <c r="D275" s="11">
        <v>42898</v>
      </c>
      <c r="E275" s="10">
        <v>10</v>
      </c>
      <c r="F275" s="10"/>
      <c r="G275" s="10"/>
      <c r="H275" s="17">
        <v>2</v>
      </c>
      <c r="I275" s="17"/>
      <c r="J275" s="17"/>
      <c r="K275" s="10">
        <f t="shared" si="19"/>
        <v>140</v>
      </c>
      <c r="L275" s="30">
        <v>140</v>
      </c>
      <c r="M275" s="10">
        <f>K275-L275</f>
        <v>0</v>
      </c>
      <c r="N275" s="10"/>
      <c r="O275" s="127"/>
      <c r="P275" s="5">
        <f>E275*14</f>
        <v>140</v>
      </c>
      <c r="Q275" s="5">
        <f>F275*13</f>
        <v>0</v>
      </c>
      <c r="R275" s="5">
        <f>G275*11</f>
        <v>0</v>
      </c>
      <c r="S275" s="5">
        <f t="shared" si="18"/>
        <v>140</v>
      </c>
      <c r="T275" s="8">
        <f>H275*14</f>
        <v>28</v>
      </c>
      <c r="U275" s="8">
        <f>I275*13</f>
        <v>0</v>
      </c>
      <c r="V275" s="8">
        <f>J275*11</f>
        <v>0</v>
      </c>
    </row>
    <row r="276" spans="1:22" x14ac:dyDescent="0.2">
      <c r="A276" s="80" t="s">
        <v>108</v>
      </c>
      <c r="B276" s="80" t="s">
        <v>17</v>
      </c>
      <c r="C276" s="122" t="s">
        <v>113</v>
      </c>
      <c r="D276" s="11">
        <v>42928</v>
      </c>
      <c r="E276" s="10"/>
      <c r="F276" s="10">
        <v>50</v>
      </c>
      <c r="G276" s="10"/>
      <c r="H276" s="17"/>
      <c r="I276" s="17">
        <v>10</v>
      </c>
      <c r="J276" s="17"/>
      <c r="K276" s="10">
        <f t="shared" si="19"/>
        <v>650</v>
      </c>
      <c r="L276" s="30">
        <v>650</v>
      </c>
      <c r="M276" s="10">
        <f>K276-L276</f>
        <v>0</v>
      </c>
      <c r="N276" s="10"/>
      <c r="O276" s="127"/>
      <c r="P276" s="5">
        <f>E276*14</f>
        <v>0</v>
      </c>
      <c r="Q276" s="5">
        <f>F276*13</f>
        <v>650</v>
      </c>
      <c r="R276" s="5">
        <f>G276*11</f>
        <v>0</v>
      </c>
      <c r="S276" s="5">
        <f t="shared" si="18"/>
        <v>650</v>
      </c>
      <c r="T276" s="8">
        <f>H276*14</f>
        <v>0</v>
      </c>
      <c r="U276" s="8">
        <f>I276*13</f>
        <v>130</v>
      </c>
      <c r="V276" s="8">
        <f>J276*11</f>
        <v>0</v>
      </c>
    </row>
    <row r="277" spans="1:22" x14ac:dyDescent="0.45">
      <c r="A277" s="80" t="s">
        <v>108</v>
      </c>
      <c r="B277" s="44" t="s">
        <v>7</v>
      </c>
      <c r="C277" s="122" t="s">
        <v>113</v>
      </c>
      <c r="D277" s="11">
        <v>42928</v>
      </c>
      <c r="E277" s="10"/>
      <c r="F277" s="10">
        <v>200</v>
      </c>
      <c r="G277" s="10"/>
      <c r="H277" s="17"/>
      <c r="I277" s="17"/>
      <c r="J277" s="17"/>
      <c r="K277" s="10">
        <f t="shared" si="19"/>
        <v>2340</v>
      </c>
      <c r="L277" s="10"/>
      <c r="M277" s="10">
        <f>K277-L277</f>
        <v>2340</v>
      </c>
      <c r="N277" s="10"/>
      <c r="O277" s="127"/>
      <c r="P277" s="5">
        <f>E277*12.6</f>
        <v>0</v>
      </c>
      <c r="Q277" s="5">
        <f>F277*11.7</f>
        <v>2340</v>
      </c>
      <c r="R277" s="5">
        <f>G277*9.9</f>
        <v>0</v>
      </c>
      <c r="S277" s="5">
        <f t="shared" si="18"/>
        <v>2340</v>
      </c>
      <c r="T277" s="8">
        <f>H277*14</f>
        <v>0</v>
      </c>
      <c r="U277" s="8">
        <f>I277*13</f>
        <v>0</v>
      </c>
      <c r="V277" s="8">
        <f>J277*11</f>
        <v>0</v>
      </c>
    </row>
    <row r="278" spans="1:22" x14ac:dyDescent="0.2">
      <c r="A278" s="80" t="s">
        <v>108</v>
      </c>
      <c r="B278" s="80" t="s">
        <v>15</v>
      </c>
      <c r="C278" s="122" t="s">
        <v>113</v>
      </c>
      <c r="D278" s="11">
        <v>42928</v>
      </c>
      <c r="E278" s="10"/>
      <c r="F278" s="10">
        <v>10</v>
      </c>
      <c r="G278" s="10"/>
      <c r="H278" s="17"/>
      <c r="I278" s="17">
        <v>2</v>
      </c>
      <c r="J278" s="17"/>
      <c r="K278" s="10">
        <f t="shared" si="19"/>
        <v>130</v>
      </c>
      <c r="L278" s="30">
        <v>130</v>
      </c>
      <c r="M278" s="10">
        <f>K278-L278</f>
        <v>0</v>
      </c>
      <c r="N278" s="10"/>
      <c r="O278" s="127"/>
      <c r="P278" s="5">
        <f>E278*14</f>
        <v>0</v>
      </c>
      <c r="Q278" s="5">
        <f>F278*13</f>
        <v>130</v>
      </c>
      <c r="R278" s="5">
        <f>G278*11</f>
        <v>0</v>
      </c>
      <c r="S278" s="5">
        <f t="shared" si="18"/>
        <v>130</v>
      </c>
      <c r="T278" s="8">
        <f>H278*14</f>
        <v>0</v>
      </c>
      <c r="U278" s="8">
        <f>I278*13</f>
        <v>26</v>
      </c>
      <c r="V278" s="8">
        <f>J278*11</f>
        <v>0</v>
      </c>
    </row>
    <row r="279" spans="1:22" x14ac:dyDescent="0.2">
      <c r="A279" s="81" t="s">
        <v>108</v>
      </c>
      <c r="B279" s="81" t="s">
        <v>77</v>
      </c>
      <c r="C279" s="122" t="s">
        <v>113</v>
      </c>
      <c r="D279" s="11">
        <v>42928</v>
      </c>
      <c r="E279" s="10"/>
      <c r="F279" s="10">
        <v>20</v>
      </c>
      <c r="G279" s="10"/>
      <c r="H279" s="17"/>
      <c r="I279" s="17">
        <v>4</v>
      </c>
      <c r="J279" s="17"/>
      <c r="K279" s="10">
        <f t="shared" si="19"/>
        <v>260</v>
      </c>
      <c r="L279" s="30">
        <v>260</v>
      </c>
      <c r="M279" s="10">
        <f>K279-L279</f>
        <v>0</v>
      </c>
      <c r="N279" s="10"/>
      <c r="O279" s="127"/>
      <c r="P279" s="5">
        <f>E279*14</f>
        <v>0</v>
      </c>
      <c r="Q279" s="5">
        <f>F279*13</f>
        <v>260</v>
      </c>
      <c r="R279" s="5">
        <f>G279*11</f>
        <v>0</v>
      </c>
      <c r="S279" s="5">
        <f t="shared" si="18"/>
        <v>260</v>
      </c>
      <c r="T279" s="8">
        <f>H279*14</f>
        <v>0</v>
      </c>
      <c r="U279" s="8">
        <f>I279*13</f>
        <v>52</v>
      </c>
      <c r="V279" s="8">
        <f>J279*11</f>
        <v>0</v>
      </c>
    </row>
    <row r="280" spans="1:22" x14ac:dyDescent="0.2">
      <c r="A280" s="82" t="s">
        <v>108</v>
      </c>
      <c r="B280" s="82" t="s">
        <v>15</v>
      </c>
      <c r="C280" s="122" t="s">
        <v>113</v>
      </c>
      <c r="D280" s="11">
        <v>42959</v>
      </c>
      <c r="E280" s="10">
        <v>20</v>
      </c>
      <c r="F280" s="10">
        <v>30</v>
      </c>
      <c r="G280" s="10"/>
      <c r="H280" s="17"/>
      <c r="I280" s="17">
        <v>10</v>
      </c>
      <c r="J280" s="17"/>
      <c r="K280" s="10">
        <f t="shared" si="19"/>
        <v>670</v>
      </c>
      <c r="L280" s="30">
        <v>670</v>
      </c>
      <c r="M280" s="10">
        <f>K280-L280</f>
        <v>0</v>
      </c>
      <c r="N280" s="10"/>
      <c r="O280" s="127"/>
      <c r="P280" s="5">
        <f>E280*14</f>
        <v>280</v>
      </c>
      <c r="Q280" s="5">
        <f>F280*13</f>
        <v>390</v>
      </c>
      <c r="R280" s="5">
        <f>G280*11</f>
        <v>0</v>
      </c>
      <c r="S280" s="5">
        <f t="shared" si="18"/>
        <v>670</v>
      </c>
      <c r="T280" s="8">
        <f>H280*14</f>
        <v>0</v>
      </c>
      <c r="U280" s="8">
        <f>I280*13</f>
        <v>130</v>
      </c>
      <c r="V280" s="8">
        <f>J280*11</f>
        <v>0</v>
      </c>
    </row>
    <row r="281" spans="1:22" x14ac:dyDescent="0.2">
      <c r="A281" s="83" t="s">
        <v>108</v>
      </c>
      <c r="B281" s="83" t="s">
        <v>24</v>
      </c>
      <c r="C281" s="122" t="s">
        <v>113</v>
      </c>
      <c r="D281" s="11">
        <v>42959</v>
      </c>
      <c r="E281" s="10"/>
      <c r="F281" s="10">
        <v>20</v>
      </c>
      <c r="G281" s="10"/>
      <c r="H281" s="17"/>
      <c r="I281" s="17">
        <v>4</v>
      </c>
      <c r="J281" s="17"/>
      <c r="K281" s="10">
        <f t="shared" si="19"/>
        <v>260</v>
      </c>
      <c r="L281" s="30">
        <v>260</v>
      </c>
      <c r="M281" s="10">
        <f>K281-L281</f>
        <v>0</v>
      </c>
      <c r="N281" s="10"/>
      <c r="O281" s="127"/>
      <c r="P281" s="5">
        <f>E281*14</f>
        <v>0</v>
      </c>
      <c r="Q281" s="5">
        <f>F281*13</f>
        <v>260</v>
      </c>
      <c r="R281" s="5">
        <f>G281*11</f>
        <v>0</v>
      </c>
      <c r="S281" s="5">
        <f t="shared" si="18"/>
        <v>260</v>
      </c>
      <c r="T281" s="8">
        <f>H281*14</f>
        <v>0</v>
      </c>
      <c r="U281" s="8">
        <f>I281*13</f>
        <v>52</v>
      </c>
      <c r="V281" s="8">
        <f>J281*11</f>
        <v>0</v>
      </c>
    </row>
    <row r="282" spans="1:22" x14ac:dyDescent="0.2">
      <c r="A282" s="83" t="s">
        <v>108</v>
      </c>
      <c r="B282" s="15" t="s">
        <v>59</v>
      </c>
      <c r="C282" s="122" t="s">
        <v>112</v>
      </c>
      <c r="D282" s="11">
        <v>42959</v>
      </c>
      <c r="E282" s="10">
        <v>10</v>
      </c>
      <c r="F282" s="10"/>
      <c r="G282" s="10">
        <v>5</v>
      </c>
      <c r="H282" s="17">
        <v>1</v>
      </c>
      <c r="I282" s="17"/>
      <c r="J282" s="17">
        <v>2</v>
      </c>
      <c r="K282" s="10">
        <f t="shared" si="19"/>
        <v>195</v>
      </c>
      <c r="L282" s="30">
        <v>195</v>
      </c>
      <c r="M282" s="10">
        <f>K282-L282</f>
        <v>0</v>
      </c>
      <c r="N282" s="10"/>
      <c r="O282" s="127"/>
      <c r="P282" s="5">
        <f>E282*14</f>
        <v>140</v>
      </c>
      <c r="Q282" s="5">
        <f>F282*13</f>
        <v>0</v>
      </c>
      <c r="R282" s="5">
        <f>G282*11</f>
        <v>55</v>
      </c>
      <c r="S282" s="5">
        <f t="shared" si="18"/>
        <v>195</v>
      </c>
      <c r="T282" s="8">
        <f>H282*14</f>
        <v>14</v>
      </c>
      <c r="U282" s="8">
        <f>I282*13</f>
        <v>0</v>
      </c>
      <c r="V282" s="8">
        <f>J282*11</f>
        <v>22</v>
      </c>
    </row>
    <row r="283" spans="1:22" x14ac:dyDescent="0.2">
      <c r="A283" s="84" t="s">
        <v>108</v>
      </c>
      <c r="B283" s="10" t="s">
        <v>68</v>
      </c>
      <c r="C283" s="122" t="s">
        <v>113</v>
      </c>
      <c r="D283" s="11">
        <v>42990</v>
      </c>
      <c r="E283" s="10">
        <v>10</v>
      </c>
      <c r="F283" s="10"/>
      <c r="G283" s="10"/>
      <c r="H283" s="17">
        <v>1</v>
      </c>
      <c r="I283" s="17"/>
      <c r="J283" s="17"/>
      <c r="K283" s="10">
        <f t="shared" si="19"/>
        <v>140</v>
      </c>
      <c r="L283" s="30">
        <v>140</v>
      </c>
      <c r="M283" s="10">
        <f>K283-L283</f>
        <v>0</v>
      </c>
      <c r="N283" s="10"/>
      <c r="O283" s="127"/>
      <c r="P283" s="5">
        <f>E283*14</f>
        <v>140</v>
      </c>
      <c r="Q283" s="5">
        <f>F283*13</f>
        <v>0</v>
      </c>
      <c r="R283" s="5">
        <f>G283*11</f>
        <v>0</v>
      </c>
      <c r="S283" s="5">
        <f t="shared" si="18"/>
        <v>140</v>
      </c>
      <c r="T283" s="8">
        <f>H283*14</f>
        <v>14</v>
      </c>
      <c r="U283" s="8">
        <f>I283*13</f>
        <v>0</v>
      </c>
      <c r="V283" s="8">
        <f>J283*11</f>
        <v>0</v>
      </c>
    </row>
    <row r="284" spans="1:22" x14ac:dyDescent="0.2">
      <c r="A284" s="84" t="s">
        <v>108</v>
      </c>
      <c r="B284" s="84" t="s">
        <v>68</v>
      </c>
      <c r="C284" s="122" t="s">
        <v>113</v>
      </c>
      <c r="D284" s="11">
        <v>42990</v>
      </c>
      <c r="E284" s="10">
        <v>10</v>
      </c>
      <c r="F284" s="10"/>
      <c r="G284" s="10"/>
      <c r="H284" s="17">
        <v>2</v>
      </c>
      <c r="I284" s="17"/>
      <c r="J284" s="17"/>
      <c r="K284" s="10">
        <f t="shared" si="19"/>
        <v>140</v>
      </c>
      <c r="L284" s="30">
        <v>140</v>
      </c>
      <c r="M284" s="10">
        <f>K284-L284</f>
        <v>0</v>
      </c>
      <c r="N284" s="10"/>
      <c r="O284" s="127"/>
      <c r="P284" s="5">
        <f>E284*14</f>
        <v>140</v>
      </c>
      <c r="Q284" s="5">
        <f>F284*13</f>
        <v>0</v>
      </c>
      <c r="R284" s="5">
        <f>G284*11</f>
        <v>0</v>
      </c>
      <c r="S284" s="5">
        <f t="shared" si="18"/>
        <v>140</v>
      </c>
      <c r="T284" s="8">
        <f>H284*14</f>
        <v>28</v>
      </c>
      <c r="U284" s="8">
        <f>I284*13</f>
        <v>0</v>
      </c>
      <c r="V284" s="8">
        <f>J284*11</f>
        <v>0</v>
      </c>
    </row>
    <row r="285" spans="1:22" x14ac:dyDescent="0.2">
      <c r="A285" s="84" t="s">
        <v>108</v>
      </c>
      <c r="B285" s="84" t="s">
        <v>15</v>
      </c>
      <c r="C285" s="122" t="s">
        <v>113</v>
      </c>
      <c r="D285" s="11">
        <v>42990</v>
      </c>
      <c r="E285" s="10"/>
      <c r="F285" s="10">
        <v>10</v>
      </c>
      <c r="G285" s="10"/>
      <c r="H285" s="17"/>
      <c r="I285" s="17">
        <v>2</v>
      </c>
      <c r="J285" s="17"/>
      <c r="K285" s="10">
        <f t="shared" si="19"/>
        <v>130</v>
      </c>
      <c r="L285" s="30">
        <v>130</v>
      </c>
      <c r="M285" s="10">
        <f>K285-L285</f>
        <v>0</v>
      </c>
      <c r="N285" s="10"/>
      <c r="O285" s="127"/>
      <c r="P285" s="5">
        <f>E285*14</f>
        <v>0</v>
      </c>
      <c r="Q285" s="5">
        <f>F285*13</f>
        <v>130</v>
      </c>
      <c r="R285" s="5">
        <f>G285*11</f>
        <v>0</v>
      </c>
      <c r="S285" s="5">
        <f t="shared" si="18"/>
        <v>130</v>
      </c>
      <c r="T285" s="8">
        <f>H285*14</f>
        <v>0</v>
      </c>
      <c r="U285" s="8">
        <f>I285*13</f>
        <v>26</v>
      </c>
      <c r="V285" s="8">
        <f>J285*11</f>
        <v>0</v>
      </c>
    </row>
    <row r="286" spans="1:22" x14ac:dyDescent="0.2">
      <c r="A286" s="85" t="s">
        <v>108</v>
      </c>
      <c r="B286" s="85" t="s">
        <v>77</v>
      </c>
      <c r="C286" s="122" t="s">
        <v>113</v>
      </c>
      <c r="D286" s="11">
        <v>42990</v>
      </c>
      <c r="E286" s="10">
        <v>30</v>
      </c>
      <c r="F286" s="10">
        <v>20</v>
      </c>
      <c r="G286" s="10"/>
      <c r="H286" s="17">
        <v>5</v>
      </c>
      <c r="I286" s="17">
        <v>5</v>
      </c>
      <c r="J286" s="17"/>
      <c r="K286" s="10">
        <f t="shared" si="19"/>
        <v>680</v>
      </c>
      <c r="L286" s="30">
        <v>680</v>
      </c>
      <c r="M286" s="10">
        <f>K286-L286</f>
        <v>0</v>
      </c>
      <c r="N286" s="10"/>
      <c r="O286" s="127"/>
      <c r="P286" s="5">
        <f>E286*14</f>
        <v>420</v>
      </c>
      <c r="Q286" s="5">
        <f>F286*13</f>
        <v>260</v>
      </c>
      <c r="R286" s="5">
        <f>G286*11</f>
        <v>0</v>
      </c>
      <c r="S286" s="5">
        <f t="shared" si="18"/>
        <v>680</v>
      </c>
      <c r="T286" s="8">
        <f>H286*14</f>
        <v>70</v>
      </c>
      <c r="U286" s="8">
        <f>I286*13</f>
        <v>65</v>
      </c>
      <c r="V286" s="8">
        <f>J286*11</f>
        <v>0</v>
      </c>
    </row>
    <row r="287" spans="1:22" x14ac:dyDescent="0.45">
      <c r="A287" s="86" t="s">
        <v>108</v>
      </c>
      <c r="B287" s="44" t="s">
        <v>7</v>
      </c>
      <c r="C287" s="122" t="s">
        <v>113</v>
      </c>
      <c r="D287" s="11">
        <v>43020</v>
      </c>
      <c r="E287" s="10"/>
      <c r="F287" s="10">
        <v>50</v>
      </c>
      <c r="G287" s="10">
        <v>50</v>
      </c>
      <c r="H287" s="17"/>
      <c r="I287" s="17"/>
      <c r="J287" s="17"/>
      <c r="K287" s="10">
        <f t="shared" si="19"/>
        <v>1080</v>
      </c>
      <c r="L287" s="10"/>
      <c r="M287" s="10">
        <f>K287-L287</f>
        <v>1080</v>
      </c>
      <c r="N287" s="10"/>
      <c r="O287" s="127"/>
      <c r="P287" s="5">
        <f>E287*14</f>
        <v>0</v>
      </c>
      <c r="Q287" s="5">
        <f>F287*11.7</f>
        <v>585</v>
      </c>
      <c r="R287" s="5">
        <f>G287*9.9</f>
        <v>495</v>
      </c>
      <c r="S287" s="5">
        <f t="shared" si="18"/>
        <v>1080</v>
      </c>
      <c r="T287" s="8">
        <f>H287*14</f>
        <v>0</v>
      </c>
      <c r="U287" s="8">
        <f>I287*13</f>
        <v>0</v>
      </c>
      <c r="V287" s="8">
        <f>J287*11</f>
        <v>0</v>
      </c>
    </row>
    <row r="288" spans="1:22" x14ac:dyDescent="0.2">
      <c r="A288" s="86" t="s">
        <v>108</v>
      </c>
      <c r="B288" s="86" t="s">
        <v>15</v>
      </c>
      <c r="C288" s="122" t="s">
        <v>113</v>
      </c>
      <c r="D288" s="11">
        <v>43020</v>
      </c>
      <c r="E288" s="10">
        <v>20</v>
      </c>
      <c r="F288" s="10">
        <v>30</v>
      </c>
      <c r="G288" s="10"/>
      <c r="H288" s="17"/>
      <c r="I288" s="17">
        <v>10</v>
      </c>
      <c r="J288" s="17"/>
      <c r="K288" s="10">
        <f t="shared" si="19"/>
        <v>670</v>
      </c>
      <c r="L288" s="30">
        <v>670</v>
      </c>
      <c r="M288" s="10">
        <f>K288-L288</f>
        <v>0</v>
      </c>
      <c r="N288" s="10"/>
      <c r="O288" s="127"/>
      <c r="P288" s="5">
        <f>E288*14</f>
        <v>280</v>
      </c>
      <c r="Q288" s="5">
        <f>F288*13</f>
        <v>390</v>
      </c>
      <c r="R288" s="5">
        <f>G288*11</f>
        <v>0</v>
      </c>
      <c r="S288" s="5">
        <f t="shared" si="18"/>
        <v>670</v>
      </c>
      <c r="T288" s="8">
        <f>H288*14</f>
        <v>0</v>
      </c>
      <c r="U288" s="8">
        <f>I288*13</f>
        <v>130</v>
      </c>
      <c r="V288" s="8">
        <f>J288*11</f>
        <v>0</v>
      </c>
    </row>
    <row r="289" spans="1:22" x14ac:dyDescent="0.2">
      <c r="A289" s="89" t="s">
        <v>108</v>
      </c>
      <c r="B289" s="89" t="s">
        <v>15</v>
      </c>
      <c r="C289" s="122" t="s">
        <v>113</v>
      </c>
      <c r="D289" s="11">
        <v>43020</v>
      </c>
      <c r="E289" s="10"/>
      <c r="F289" s="10">
        <v>10</v>
      </c>
      <c r="G289" s="10"/>
      <c r="H289" s="17"/>
      <c r="I289" s="17">
        <v>2</v>
      </c>
      <c r="J289" s="17"/>
      <c r="K289" s="10">
        <f t="shared" si="19"/>
        <v>130</v>
      </c>
      <c r="L289" s="30">
        <v>130</v>
      </c>
      <c r="M289" s="10">
        <f>K289-L289</f>
        <v>0</v>
      </c>
      <c r="N289" s="10"/>
      <c r="O289" s="127"/>
      <c r="P289" s="5">
        <f>E289*14</f>
        <v>0</v>
      </c>
      <c r="Q289" s="5">
        <f>F289*13</f>
        <v>130</v>
      </c>
      <c r="R289" s="5">
        <f>G289*11</f>
        <v>0</v>
      </c>
      <c r="S289" s="5">
        <f t="shared" si="18"/>
        <v>130</v>
      </c>
      <c r="T289" s="8">
        <f>H289*14</f>
        <v>0</v>
      </c>
      <c r="U289" s="8">
        <f>I289*13</f>
        <v>26</v>
      </c>
      <c r="V289" s="8">
        <f>J289*11</f>
        <v>0</v>
      </c>
    </row>
    <row r="290" spans="1:22" x14ac:dyDescent="0.2">
      <c r="A290" s="90" t="s">
        <v>108</v>
      </c>
      <c r="B290" s="90" t="s">
        <v>77</v>
      </c>
      <c r="C290" s="122" t="s">
        <v>113</v>
      </c>
      <c r="D290" s="11">
        <v>43051</v>
      </c>
      <c r="E290" s="10"/>
      <c r="F290" s="10">
        <v>20</v>
      </c>
      <c r="G290" s="10"/>
      <c r="H290" s="17"/>
      <c r="I290" s="17">
        <v>4</v>
      </c>
      <c r="J290" s="17"/>
      <c r="K290" s="10">
        <f t="shared" si="19"/>
        <v>260</v>
      </c>
      <c r="L290" s="30">
        <v>260</v>
      </c>
      <c r="M290" s="10">
        <f>K290-L290</f>
        <v>0</v>
      </c>
      <c r="N290" s="10"/>
      <c r="O290" s="127"/>
      <c r="P290" s="5">
        <f>E290*14</f>
        <v>0</v>
      </c>
      <c r="Q290" s="5">
        <f>F290*13</f>
        <v>260</v>
      </c>
      <c r="R290" s="5">
        <f>G290*11</f>
        <v>0</v>
      </c>
      <c r="S290" s="5">
        <f t="shared" si="18"/>
        <v>260</v>
      </c>
      <c r="T290" s="8">
        <f>H290*14</f>
        <v>0</v>
      </c>
      <c r="U290" s="8">
        <f>I290*13</f>
        <v>52</v>
      </c>
      <c r="V290" s="8">
        <f>J290*11</f>
        <v>0</v>
      </c>
    </row>
    <row r="291" spans="1:22" x14ac:dyDescent="0.2">
      <c r="A291" s="90" t="s">
        <v>108</v>
      </c>
      <c r="B291" s="90" t="s">
        <v>59</v>
      </c>
      <c r="C291" s="122" t="s">
        <v>113</v>
      </c>
      <c r="D291" s="11">
        <v>43051</v>
      </c>
      <c r="E291" s="10">
        <v>10</v>
      </c>
      <c r="F291" s="10"/>
      <c r="G291" s="10"/>
      <c r="H291" s="17">
        <v>1</v>
      </c>
      <c r="I291" s="17"/>
      <c r="J291" s="17"/>
      <c r="K291" s="10">
        <f t="shared" si="19"/>
        <v>140</v>
      </c>
      <c r="L291" s="30">
        <v>140</v>
      </c>
      <c r="M291" s="10">
        <f>K291-L291</f>
        <v>0</v>
      </c>
      <c r="N291" s="10"/>
      <c r="O291" s="127"/>
      <c r="P291" s="5">
        <f>E291*14</f>
        <v>140</v>
      </c>
      <c r="Q291" s="5">
        <f>F291*13</f>
        <v>0</v>
      </c>
      <c r="R291" s="5">
        <f>G291*11</f>
        <v>0</v>
      </c>
      <c r="S291" s="5">
        <f t="shared" si="18"/>
        <v>140</v>
      </c>
      <c r="T291" s="8">
        <f>H291*14</f>
        <v>14</v>
      </c>
      <c r="U291" s="8">
        <f>I291*13</f>
        <v>0</v>
      </c>
      <c r="V291" s="8">
        <f>J291*11</f>
        <v>0</v>
      </c>
    </row>
    <row r="292" spans="1:22" x14ac:dyDescent="0.45">
      <c r="A292" s="103" t="s">
        <v>108</v>
      </c>
      <c r="B292" s="44" t="s">
        <v>7</v>
      </c>
      <c r="C292" s="122" t="s">
        <v>113</v>
      </c>
      <c r="D292" s="11">
        <v>43081</v>
      </c>
      <c r="E292" s="10"/>
      <c r="F292" s="10">
        <v>100</v>
      </c>
      <c r="G292" s="10"/>
      <c r="H292" s="17"/>
      <c r="I292" s="17"/>
      <c r="J292" s="17"/>
      <c r="K292" s="10">
        <f t="shared" si="19"/>
        <v>1170</v>
      </c>
      <c r="L292" s="10"/>
      <c r="M292" s="10">
        <f>K292-L292</f>
        <v>1170</v>
      </c>
      <c r="N292" s="10"/>
      <c r="O292" s="127"/>
      <c r="P292" s="5">
        <f>E292*14</f>
        <v>0</v>
      </c>
      <c r="Q292" s="5">
        <f>F292*11.7</f>
        <v>1170</v>
      </c>
      <c r="R292" s="5">
        <f>G292*11</f>
        <v>0</v>
      </c>
      <c r="S292" s="5">
        <f t="shared" ref="S292:S349" si="20">SUM(P292:R292)</f>
        <v>1170</v>
      </c>
      <c r="T292" s="8">
        <f>H292*14</f>
        <v>0</v>
      </c>
      <c r="U292" s="8">
        <f>I292*13</f>
        <v>0</v>
      </c>
      <c r="V292" s="8">
        <f>J292*11</f>
        <v>0</v>
      </c>
    </row>
    <row r="293" spans="1:22" x14ac:dyDescent="0.2">
      <c r="A293" s="103" t="s">
        <v>108</v>
      </c>
      <c r="B293" s="103" t="s">
        <v>15</v>
      </c>
      <c r="C293" s="122" t="s">
        <v>113</v>
      </c>
      <c r="D293" s="11">
        <v>43081</v>
      </c>
      <c r="E293" s="10">
        <v>20</v>
      </c>
      <c r="F293" s="10">
        <v>30</v>
      </c>
      <c r="G293" s="10"/>
      <c r="H293" s="17"/>
      <c r="I293" s="17">
        <v>10</v>
      </c>
      <c r="J293" s="17"/>
      <c r="K293" s="10">
        <f t="shared" si="19"/>
        <v>670</v>
      </c>
      <c r="L293" s="30">
        <v>670</v>
      </c>
      <c r="M293" s="10">
        <f>K293-L293</f>
        <v>0</v>
      </c>
      <c r="N293" s="10"/>
      <c r="O293" s="127"/>
      <c r="P293" s="5">
        <f>E293*14</f>
        <v>280</v>
      </c>
      <c r="Q293" s="5">
        <f>F293*13</f>
        <v>390</v>
      </c>
      <c r="R293" s="5">
        <f>G293*11</f>
        <v>0</v>
      </c>
      <c r="S293" s="5">
        <f t="shared" si="20"/>
        <v>670</v>
      </c>
      <c r="T293" s="8">
        <f>H293*14</f>
        <v>0</v>
      </c>
      <c r="U293" s="8">
        <f>I293*13</f>
        <v>130</v>
      </c>
      <c r="V293" s="8">
        <f>J293*11</f>
        <v>0</v>
      </c>
    </row>
    <row r="294" spans="1:22" x14ac:dyDescent="0.2">
      <c r="A294" s="103" t="s">
        <v>108</v>
      </c>
      <c r="B294" s="103" t="s">
        <v>77</v>
      </c>
      <c r="C294" s="122" t="s">
        <v>113</v>
      </c>
      <c r="D294" s="11">
        <v>43081</v>
      </c>
      <c r="E294" s="10"/>
      <c r="F294" s="10"/>
      <c r="G294" s="10">
        <v>25</v>
      </c>
      <c r="H294" s="17"/>
      <c r="I294" s="17"/>
      <c r="J294" s="17">
        <v>25</v>
      </c>
      <c r="K294" s="10">
        <f t="shared" si="19"/>
        <v>275</v>
      </c>
      <c r="L294" s="30">
        <v>275</v>
      </c>
      <c r="M294" s="10">
        <f>K294-L294</f>
        <v>0</v>
      </c>
      <c r="N294" s="10"/>
      <c r="O294" s="127"/>
      <c r="P294" s="5">
        <f>E294*14</f>
        <v>0</v>
      </c>
      <c r="Q294" s="5">
        <f>F294*13</f>
        <v>0</v>
      </c>
      <c r="R294" s="5">
        <f>G294*11</f>
        <v>275</v>
      </c>
      <c r="S294" s="5">
        <f t="shared" si="20"/>
        <v>275</v>
      </c>
      <c r="T294" s="8">
        <f>H294*14</f>
        <v>0</v>
      </c>
      <c r="U294" s="8">
        <f>I294*13</f>
        <v>0</v>
      </c>
      <c r="V294" s="8">
        <f>J294*11</f>
        <v>275</v>
      </c>
    </row>
    <row r="295" spans="1:22" x14ac:dyDescent="0.2">
      <c r="A295" s="104" t="s">
        <v>108</v>
      </c>
      <c r="B295" s="104" t="s">
        <v>15</v>
      </c>
      <c r="C295" s="122" t="s">
        <v>113</v>
      </c>
      <c r="D295" s="11">
        <v>43081</v>
      </c>
      <c r="E295" s="10"/>
      <c r="F295" s="10">
        <v>10</v>
      </c>
      <c r="G295" s="10"/>
      <c r="H295" s="17"/>
      <c r="I295" s="17">
        <v>2</v>
      </c>
      <c r="J295" s="17"/>
      <c r="K295" s="10">
        <f t="shared" si="19"/>
        <v>130</v>
      </c>
      <c r="L295" s="30">
        <v>130</v>
      </c>
      <c r="M295" s="10">
        <f>K295-L295</f>
        <v>0</v>
      </c>
      <c r="N295" s="10"/>
      <c r="O295" s="127"/>
      <c r="P295" s="5">
        <f>E295*14</f>
        <v>0</v>
      </c>
      <c r="Q295" s="5">
        <f>F295*13</f>
        <v>130</v>
      </c>
      <c r="R295" s="5">
        <f>G295*11</f>
        <v>0</v>
      </c>
      <c r="S295" s="5">
        <f t="shared" si="20"/>
        <v>130</v>
      </c>
      <c r="T295" s="8">
        <f>H295*14</f>
        <v>0</v>
      </c>
      <c r="U295" s="8">
        <f>I295*13</f>
        <v>26</v>
      </c>
      <c r="V295" s="8">
        <f>J295*11</f>
        <v>0</v>
      </c>
    </row>
    <row r="296" spans="1:22" x14ac:dyDescent="0.2">
      <c r="A296" s="105" t="s">
        <v>108</v>
      </c>
      <c r="B296" s="105" t="s">
        <v>15</v>
      </c>
      <c r="C296" s="122" t="s">
        <v>113</v>
      </c>
      <c r="D296" s="11">
        <v>43081</v>
      </c>
      <c r="E296" s="10">
        <v>10</v>
      </c>
      <c r="F296" s="10"/>
      <c r="G296" s="10"/>
      <c r="H296" s="17">
        <v>2</v>
      </c>
      <c r="I296" s="17"/>
      <c r="J296" s="17"/>
      <c r="K296" s="10">
        <f t="shared" si="19"/>
        <v>140</v>
      </c>
      <c r="L296" s="10"/>
      <c r="M296" s="10">
        <f>K296-L296</f>
        <v>140</v>
      </c>
      <c r="N296" s="10"/>
      <c r="O296" s="127"/>
      <c r="P296" s="5">
        <f>E296*14</f>
        <v>140</v>
      </c>
      <c r="Q296" s="5">
        <f>F296*13</f>
        <v>0</v>
      </c>
      <c r="R296" s="5">
        <f>G296*11</f>
        <v>0</v>
      </c>
      <c r="S296" s="5">
        <f t="shared" si="20"/>
        <v>140</v>
      </c>
      <c r="T296" s="8">
        <f>H296*14</f>
        <v>28</v>
      </c>
      <c r="U296" s="8">
        <f>I296*13</f>
        <v>0</v>
      </c>
      <c r="V296" s="8">
        <f>J296*11</f>
        <v>0</v>
      </c>
    </row>
    <row r="297" spans="1:22" x14ac:dyDescent="0.2">
      <c r="A297" s="107" t="s">
        <v>108</v>
      </c>
      <c r="B297" s="107" t="s">
        <v>7</v>
      </c>
      <c r="C297" s="122" t="s">
        <v>113</v>
      </c>
      <c r="D297" s="11">
        <v>43081</v>
      </c>
      <c r="E297" s="10">
        <v>50</v>
      </c>
      <c r="F297" s="10"/>
      <c r="G297" s="10"/>
      <c r="H297" s="17">
        <v>10</v>
      </c>
      <c r="I297" s="17"/>
      <c r="J297" s="17"/>
      <c r="K297" s="10">
        <f t="shared" si="19"/>
        <v>700</v>
      </c>
      <c r="L297" s="10"/>
      <c r="M297" s="10">
        <f>K297-L297</f>
        <v>700</v>
      </c>
      <c r="N297" s="10"/>
      <c r="O297" s="127"/>
      <c r="P297" s="5">
        <f>E297*14</f>
        <v>700</v>
      </c>
      <c r="Q297" s="5">
        <f>F297*13</f>
        <v>0</v>
      </c>
      <c r="R297" s="5">
        <f>G297*11</f>
        <v>0</v>
      </c>
      <c r="S297" s="5">
        <f t="shared" si="20"/>
        <v>700</v>
      </c>
      <c r="T297" s="8">
        <f>H297*14</f>
        <v>140</v>
      </c>
      <c r="U297" s="8">
        <f>I297*13</f>
        <v>0</v>
      </c>
      <c r="V297" s="8">
        <f>J297*11</f>
        <v>0</v>
      </c>
    </row>
    <row r="298" spans="1:22" x14ac:dyDescent="0.45">
      <c r="A298" s="33" t="s">
        <v>108</v>
      </c>
      <c r="B298" s="44" t="s">
        <v>7</v>
      </c>
      <c r="C298" s="122" t="s">
        <v>114</v>
      </c>
      <c r="D298" s="11" t="s">
        <v>129</v>
      </c>
      <c r="E298" s="10">
        <v>50</v>
      </c>
      <c r="F298" s="10"/>
      <c r="G298" s="10"/>
      <c r="H298" s="17">
        <v>10</v>
      </c>
      <c r="I298" s="17"/>
      <c r="J298" s="17"/>
      <c r="K298" s="10">
        <f t="shared" si="19"/>
        <v>700</v>
      </c>
      <c r="L298" s="10"/>
      <c r="M298" s="10">
        <f>K298-L298</f>
        <v>700</v>
      </c>
      <c r="N298" s="10"/>
      <c r="O298" s="127"/>
      <c r="P298" s="5">
        <f>E298*14</f>
        <v>700</v>
      </c>
      <c r="Q298" s="5">
        <f>F298*13</f>
        <v>0</v>
      </c>
      <c r="R298" s="5">
        <f>G298*11</f>
        <v>0</v>
      </c>
      <c r="S298" s="5">
        <f t="shared" si="20"/>
        <v>700</v>
      </c>
      <c r="T298" s="8">
        <f>H298*14</f>
        <v>140</v>
      </c>
      <c r="U298" s="8">
        <f>I298*13</f>
        <v>0</v>
      </c>
      <c r="V298" s="8">
        <f>J298*11</f>
        <v>0</v>
      </c>
    </row>
    <row r="299" spans="1:22" x14ac:dyDescent="0.2">
      <c r="A299" s="106" t="s">
        <v>108</v>
      </c>
      <c r="B299" s="106" t="s">
        <v>15</v>
      </c>
      <c r="C299" s="122" t="s">
        <v>113</v>
      </c>
      <c r="D299" s="11" t="s">
        <v>129</v>
      </c>
      <c r="E299" s="10">
        <v>20</v>
      </c>
      <c r="F299" s="10">
        <v>30</v>
      </c>
      <c r="G299" s="10"/>
      <c r="H299" s="17"/>
      <c r="I299" s="17">
        <v>10</v>
      </c>
      <c r="J299" s="17"/>
      <c r="K299" s="10">
        <f t="shared" si="19"/>
        <v>670</v>
      </c>
      <c r="L299" s="30">
        <v>670</v>
      </c>
      <c r="M299" s="10">
        <f>K299-L299</f>
        <v>0</v>
      </c>
      <c r="N299" s="10"/>
      <c r="O299" s="127"/>
      <c r="P299" s="5">
        <f>E299*14</f>
        <v>280</v>
      </c>
      <c r="Q299" s="5">
        <f>F299*13</f>
        <v>390</v>
      </c>
      <c r="R299" s="5">
        <f>G299*11</f>
        <v>0</v>
      </c>
      <c r="S299" s="5">
        <f t="shared" si="20"/>
        <v>670</v>
      </c>
      <c r="T299" s="8">
        <f>H299*14</f>
        <v>0</v>
      </c>
      <c r="U299" s="8">
        <f>I299*13</f>
        <v>130</v>
      </c>
      <c r="V299" s="8">
        <f>J299*11</f>
        <v>0</v>
      </c>
    </row>
    <row r="300" spans="1:22" x14ac:dyDescent="0.45">
      <c r="A300" s="107" t="s">
        <v>108</v>
      </c>
      <c r="B300" s="44" t="s">
        <v>7</v>
      </c>
      <c r="C300" s="122" t="s">
        <v>113</v>
      </c>
      <c r="D300" s="11" t="s">
        <v>130</v>
      </c>
      <c r="E300" s="10"/>
      <c r="F300" s="10"/>
      <c r="G300" s="10">
        <v>50</v>
      </c>
      <c r="H300" s="17"/>
      <c r="I300" s="17"/>
      <c r="J300" s="17"/>
      <c r="K300" s="10">
        <f t="shared" si="19"/>
        <v>495</v>
      </c>
      <c r="L300" s="10"/>
      <c r="M300" s="10">
        <f>K300-L300</f>
        <v>495</v>
      </c>
      <c r="N300" s="10"/>
      <c r="O300" s="127"/>
      <c r="P300" s="5">
        <f>E300*14</f>
        <v>0</v>
      </c>
      <c r="Q300" s="5">
        <f>F300*13</f>
        <v>0</v>
      </c>
      <c r="R300" s="5">
        <f>G300*9.9</f>
        <v>495</v>
      </c>
      <c r="S300" s="5">
        <f t="shared" si="20"/>
        <v>495</v>
      </c>
      <c r="T300" s="8">
        <f>H300*14</f>
        <v>0</v>
      </c>
      <c r="U300" s="8">
        <f>I300*13</f>
        <v>0</v>
      </c>
      <c r="V300" s="8">
        <f>J300*11</f>
        <v>0</v>
      </c>
    </row>
    <row r="301" spans="1:22" x14ac:dyDescent="0.2">
      <c r="A301" s="108" t="s">
        <v>108</v>
      </c>
      <c r="B301" s="108" t="s">
        <v>77</v>
      </c>
      <c r="C301" s="122" t="s">
        <v>113</v>
      </c>
      <c r="D301" s="11" t="s">
        <v>130</v>
      </c>
      <c r="E301" s="10"/>
      <c r="F301" s="10">
        <v>20</v>
      </c>
      <c r="G301" s="10"/>
      <c r="H301" s="17"/>
      <c r="I301" s="17">
        <v>4</v>
      </c>
      <c r="J301" s="17"/>
      <c r="K301" s="10">
        <f t="shared" si="19"/>
        <v>260</v>
      </c>
      <c r="L301" s="30">
        <v>260</v>
      </c>
      <c r="M301" s="10">
        <f>K301-L301</f>
        <v>0</v>
      </c>
      <c r="N301" s="10"/>
      <c r="O301" s="127"/>
      <c r="P301" s="5">
        <f>E301*14</f>
        <v>0</v>
      </c>
      <c r="Q301" s="5">
        <f>F301*13</f>
        <v>260</v>
      </c>
      <c r="R301" s="5">
        <f>G301*11</f>
        <v>0</v>
      </c>
      <c r="S301" s="5">
        <f t="shared" si="20"/>
        <v>260</v>
      </c>
      <c r="T301" s="8">
        <f>H301*14</f>
        <v>0</v>
      </c>
      <c r="U301" s="8">
        <f>I301*13</f>
        <v>52</v>
      </c>
      <c r="V301" s="8">
        <f>J301*11</f>
        <v>0</v>
      </c>
    </row>
    <row r="302" spans="1:22" x14ac:dyDescent="0.2">
      <c r="A302" s="110" t="s">
        <v>108</v>
      </c>
      <c r="B302" s="110" t="s">
        <v>59</v>
      </c>
      <c r="C302" s="122" t="s">
        <v>112</v>
      </c>
      <c r="D302" s="11" t="s">
        <v>130</v>
      </c>
      <c r="E302" s="10">
        <v>10</v>
      </c>
      <c r="F302" s="10"/>
      <c r="G302" s="10"/>
      <c r="H302" s="17">
        <v>1</v>
      </c>
      <c r="I302" s="17"/>
      <c r="J302" s="17"/>
      <c r="K302" s="10">
        <f t="shared" si="19"/>
        <v>140</v>
      </c>
      <c r="L302" s="10"/>
      <c r="M302" s="10">
        <f>K302-L302</f>
        <v>140</v>
      </c>
      <c r="N302" s="10"/>
      <c r="O302" s="127"/>
      <c r="P302" s="5">
        <f>E302*14</f>
        <v>140</v>
      </c>
      <c r="Q302" s="5">
        <f>F302*13</f>
        <v>0</v>
      </c>
      <c r="R302" s="5">
        <f>G302*11</f>
        <v>0</v>
      </c>
      <c r="S302" s="5">
        <f t="shared" si="20"/>
        <v>140</v>
      </c>
      <c r="T302" s="8">
        <f>H302*14</f>
        <v>14</v>
      </c>
      <c r="U302" s="8">
        <f>I302*13</f>
        <v>0</v>
      </c>
      <c r="V302" s="8">
        <f>J302*11</f>
        <v>0</v>
      </c>
    </row>
    <row r="303" spans="1:22" x14ac:dyDescent="0.2">
      <c r="A303" s="119" t="s">
        <v>108</v>
      </c>
      <c r="B303" s="119" t="s">
        <v>15</v>
      </c>
      <c r="C303" s="122" t="s">
        <v>113</v>
      </c>
      <c r="D303" s="11" t="s">
        <v>130</v>
      </c>
      <c r="E303" s="10">
        <v>20</v>
      </c>
      <c r="F303" s="10">
        <v>30</v>
      </c>
      <c r="G303" s="10"/>
      <c r="H303" s="17"/>
      <c r="I303" s="17">
        <v>10</v>
      </c>
      <c r="J303" s="17"/>
      <c r="K303" s="10">
        <f t="shared" si="19"/>
        <v>670</v>
      </c>
      <c r="L303" s="30">
        <v>670</v>
      </c>
      <c r="M303" s="10">
        <f>K303-L303</f>
        <v>0</v>
      </c>
      <c r="N303" s="10"/>
      <c r="O303" s="127"/>
      <c r="P303" s="5">
        <f>E303*14</f>
        <v>280</v>
      </c>
      <c r="Q303" s="5">
        <f>F303*13</f>
        <v>390</v>
      </c>
      <c r="R303" s="5">
        <f>G303*11</f>
        <v>0</v>
      </c>
      <c r="S303" s="5">
        <f t="shared" si="20"/>
        <v>670</v>
      </c>
      <c r="T303" s="8">
        <f>H303*14</f>
        <v>0</v>
      </c>
      <c r="U303" s="8">
        <f>I303*13</f>
        <v>130</v>
      </c>
      <c r="V303" s="8">
        <f>J303*11</f>
        <v>0</v>
      </c>
    </row>
    <row r="304" spans="1:22" x14ac:dyDescent="0.2">
      <c r="A304" s="119" t="s">
        <v>108</v>
      </c>
      <c r="B304" s="119" t="s">
        <v>15</v>
      </c>
      <c r="C304" s="122" t="s">
        <v>113</v>
      </c>
      <c r="D304" s="11" t="s">
        <v>130</v>
      </c>
      <c r="E304" s="10"/>
      <c r="F304" s="10">
        <v>10</v>
      </c>
      <c r="G304" s="10"/>
      <c r="H304" s="17"/>
      <c r="I304" s="17">
        <v>2</v>
      </c>
      <c r="J304" s="17"/>
      <c r="K304" s="10">
        <f t="shared" si="19"/>
        <v>130</v>
      </c>
      <c r="L304" s="30">
        <v>130</v>
      </c>
      <c r="M304" s="10">
        <f>K304-L304</f>
        <v>0</v>
      </c>
      <c r="N304" s="10"/>
      <c r="O304" s="127"/>
      <c r="P304" s="5">
        <f>E304*14</f>
        <v>0</v>
      </c>
      <c r="Q304" s="5">
        <f>F304*13</f>
        <v>130</v>
      </c>
      <c r="R304" s="5">
        <f>G304*11</f>
        <v>0</v>
      </c>
      <c r="S304" s="5">
        <f t="shared" si="20"/>
        <v>130</v>
      </c>
      <c r="T304" s="8">
        <f>H304*14</f>
        <v>0</v>
      </c>
      <c r="U304" s="8">
        <f>I304*13</f>
        <v>26</v>
      </c>
      <c r="V304" s="8">
        <f>J304*11</f>
        <v>0</v>
      </c>
    </row>
    <row r="305" spans="1:22" x14ac:dyDescent="0.2">
      <c r="A305" s="121" t="s">
        <v>108</v>
      </c>
      <c r="B305" s="121" t="s">
        <v>19</v>
      </c>
      <c r="C305" s="122" t="s">
        <v>112</v>
      </c>
      <c r="D305" s="11" t="s">
        <v>130</v>
      </c>
      <c r="E305" s="10">
        <v>10</v>
      </c>
      <c r="F305" s="10"/>
      <c r="G305" s="10"/>
      <c r="H305" s="17">
        <v>2</v>
      </c>
      <c r="I305" s="17"/>
      <c r="J305" s="17"/>
      <c r="K305" s="10">
        <f t="shared" si="19"/>
        <v>140</v>
      </c>
      <c r="L305" s="30">
        <v>140</v>
      </c>
      <c r="M305" s="10">
        <f>K305-L305</f>
        <v>0</v>
      </c>
      <c r="N305" s="10"/>
      <c r="O305" s="127"/>
      <c r="P305" s="5">
        <f>E305*14</f>
        <v>140</v>
      </c>
      <c r="Q305" s="5">
        <f>F305*13</f>
        <v>0</v>
      </c>
      <c r="R305" s="5">
        <f>G305*11</f>
        <v>0</v>
      </c>
      <c r="S305" s="5">
        <f t="shared" si="20"/>
        <v>140</v>
      </c>
      <c r="T305" s="8">
        <f>H305*14</f>
        <v>28</v>
      </c>
      <c r="U305" s="8">
        <f>I305*13</f>
        <v>0</v>
      </c>
      <c r="V305" s="8">
        <f>J305*11</f>
        <v>0</v>
      </c>
    </row>
    <row r="306" spans="1:22" x14ac:dyDescent="0.2">
      <c r="A306" s="124" t="s">
        <v>108</v>
      </c>
      <c r="B306" s="124" t="s">
        <v>15</v>
      </c>
      <c r="C306" s="124" t="s">
        <v>113</v>
      </c>
      <c r="D306" s="11" t="s">
        <v>136</v>
      </c>
      <c r="E306" s="10">
        <v>20</v>
      </c>
      <c r="F306" s="10">
        <v>30</v>
      </c>
      <c r="G306" s="10"/>
      <c r="H306" s="17"/>
      <c r="I306" s="17">
        <v>10</v>
      </c>
      <c r="J306" s="17"/>
      <c r="K306" s="10">
        <f t="shared" si="19"/>
        <v>670</v>
      </c>
      <c r="L306" s="30">
        <v>670</v>
      </c>
      <c r="M306" s="10">
        <f>K306-L306</f>
        <v>0</v>
      </c>
      <c r="N306" s="10"/>
      <c r="O306" s="127"/>
      <c r="P306" s="5">
        <f>E306*14</f>
        <v>280</v>
      </c>
      <c r="Q306" s="5">
        <f>F306*13</f>
        <v>390</v>
      </c>
      <c r="R306" s="5">
        <f>G306*11</f>
        <v>0</v>
      </c>
      <c r="S306" s="5">
        <f t="shared" si="20"/>
        <v>670</v>
      </c>
      <c r="T306" s="8">
        <f>H306*14</f>
        <v>0</v>
      </c>
      <c r="U306" s="8">
        <f>I306*13</f>
        <v>130</v>
      </c>
      <c r="V306" s="8">
        <f>J306*11</f>
        <v>0</v>
      </c>
    </row>
    <row r="307" spans="1:22" x14ac:dyDescent="0.2">
      <c r="A307" s="124" t="s">
        <v>108</v>
      </c>
      <c r="B307" s="124" t="s">
        <v>59</v>
      </c>
      <c r="C307" s="124" t="s">
        <v>112</v>
      </c>
      <c r="D307" s="11" t="s">
        <v>136</v>
      </c>
      <c r="E307" s="10"/>
      <c r="F307" s="10"/>
      <c r="G307" s="10">
        <v>5</v>
      </c>
      <c r="H307" s="17"/>
      <c r="I307" s="17"/>
      <c r="J307" s="17">
        <v>2</v>
      </c>
      <c r="K307" s="10">
        <f t="shared" si="19"/>
        <v>55</v>
      </c>
      <c r="L307" s="10"/>
      <c r="M307" s="10">
        <f>K307-L307</f>
        <v>55</v>
      </c>
      <c r="N307" s="10"/>
      <c r="O307" s="127"/>
      <c r="P307" s="5">
        <f>E307*14</f>
        <v>0</v>
      </c>
      <c r="Q307" s="5">
        <f>F307*13</f>
        <v>0</v>
      </c>
      <c r="R307" s="5">
        <f>G307*11</f>
        <v>55</v>
      </c>
      <c r="S307" s="5">
        <f t="shared" si="20"/>
        <v>55</v>
      </c>
      <c r="T307" s="8">
        <f>H307*14</f>
        <v>0</v>
      </c>
      <c r="U307" s="8">
        <f>I307*13</f>
        <v>0</v>
      </c>
      <c r="V307" s="8">
        <f>J307*11</f>
        <v>22</v>
      </c>
    </row>
    <row r="308" spans="1:22" x14ac:dyDescent="0.2">
      <c r="A308" s="125" t="s">
        <v>108</v>
      </c>
      <c r="B308" s="125" t="s">
        <v>15</v>
      </c>
      <c r="C308" s="125" t="s">
        <v>113</v>
      </c>
      <c r="D308" s="11" t="s">
        <v>136</v>
      </c>
      <c r="E308" s="10"/>
      <c r="F308" s="10">
        <v>10</v>
      </c>
      <c r="G308" s="10"/>
      <c r="H308" s="17"/>
      <c r="I308" s="17">
        <v>2</v>
      </c>
      <c r="J308" s="17"/>
      <c r="K308" s="10">
        <f t="shared" si="19"/>
        <v>130</v>
      </c>
      <c r="L308" s="30">
        <v>130</v>
      </c>
      <c r="M308" s="10">
        <f>K308-L308</f>
        <v>0</v>
      </c>
      <c r="N308" s="10"/>
      <c r="O308" s="127"/>
      <c r="P308" s="5">
        <f>E308*14</f>
        <v>0</v>
      </c>
      <c r="Q308" s="5">
        <f>F308*13</f>
        <v>130</v>
      </c>
      <c r="R308" s="5">
        <f>G308*11</f>
        <v>0</v>
      </c>
      <c r="S308" s="5">
        <f t="shared" si="20"/>
        <v>130</v>
      </c>
      <c r="T308" s="8">
        <f>H308*14</f>
        <v>0</v>
      </c>
      <c r="U308" s="8">
        <f>I308*13</f>
        <v>26</v>
      </c>
      <c r="V308" s="8">
        <f>J308*11</f>
        <v>0</v>
      </c>
    </row>
    <row r="309" spans="1:22" x14ac:dyDescent="0.2">
      <c r="A309" s="125" t="s">
        <v>108</v>
      </c>
      <c r="B309" s="125" t="s">
        <v>68</v>
      </c>
      <c r="C309" s="125" t="s">
        <v>113</v>
      </c>
      <c r="D309" s="11" t="s">
        <v>136</v>
      </c>
      <c r="E309" s="10">
        <v>10</v>
      </c>
      <c r="F309" s="10">
        <v>10</v>
      </c>
      <c r="G309" s="10"/>
      <c r="H309" s="17">
        <v>1</v>
      </c>
      <c r="I309" s="17">
        <v>2</v>
      </c>
      <c r="J309" s="17"/>
      <c r="K309" s="10">
        <f t="shared" ref="K309:K367" si="21">S309</f>
        <v>270</v>
      </c>
      <c r="L309" s="10"/>
      <c r="M309" s="10">
        <f>K309-L309</f>
        <v>270</v>
      </c>
      <c r="N309" s="10"/>
      <c r="O309" s="127"/>
      <c r="P309" s="5">
        <f>E309*14</f>
        <v>140</v>
      </c>
      <c r="Q309" s="5">
        <f>F309*13</f>
        <v>130</v>
      </c>
      <c r="R309" s="5">
        <f>G309*11</f>
        <v>0</v>
      </c>
      <c r="S309" s="5">
        <f t="shared" si="20"/>
        <v>270</v>
      </c>
      <c r="T309" s="8">
        <f>H309*14</f>
        <v>14</v>
      </c>
      <c r="U309" s="8">
        <f>I309*13</f>
        <v>26</v>
      </c>
      <c r="V309" s="8">
        <f>J309*11</f>
        <v>0</v>
      </c>
    </row>
    <row r="310" spans="1:22" x14ac:dyDescent="0.2">
      <c r="A310" s="126" t="s">
        <v>108</v>
      </c>
      <c r="B310" s="10" t="s">
        <v>77</v>
      </c>
      <c r="C310" s="124" t="s">
        <v>113</v>
      </c>
      <c r="D310" s="11" t="s">
        <v>136</v>
      </c>
      <c r="E310" s="10"/>
      <c r="F310" s="10">
        <v>50</v>
      </c>
      <c r="G310" s="10"/>
      <c r="H310" s="17"/>
      <c r="I310" s="17">
        <v>10</v>
      </c>
      <c r="J310" s="17"/>
      <c r="K310" s="10">
        <f t="shared" si="21"/>
        <v>650</v>
      </c>
      <c r="L310" s="30">
        <v>650</v>
      </c>
      <c r="M310" s="10">
        <f>K310-L310</f>
        <v>0</v>
      </c>
      <c r="N310" s="10"/>
      <c r="O310" s="127"/>
      <c r="P310" s="5">
        <f>E310*14</f>
        <v>0</v>
      </c>
      <c r="Q310" s="5">
        <f>F310*13</f>
        <v>650</v>
      </c>
      <c r="R310" s="5">
        <f>G310*11</f>
        <v>0</v>
      </c>
      <c r="S310" s="5">
        <f t="shared" si="20"/>
        <v>650</v>
      </c>
      <c r="T310" s="8">
        <f>H310*14</f>
        <v>0</v>
      </c>
      <c r="U310" s="8">
        <f>I310*13</f>
        <v>130</v>
      </c>
      <c r="V310" s="8">
        <f>J310*11</f>
        <v>0</v>
      </c>
    </row>
    <row r="311" spans="1:22" x14ac:dyDescent="0.45">
      <c r="A311" s="129" t="s">
        <v>108</v>
      </c>
      <c r="B311" s="44" t="s">
        <v>7</v>
      </c>
      <c r="C311" s="129" t="s">
        <v>113</v>
      </c>
      <c r="D311" s="11" t="s">
        <v>137</v>
      </c>
      <c r="E311" s="10"/>
      <c r="F311" s="10">
        <v>100</v>
      </c>
      <c r="G311" s="10"/>
      <c r="H311" s="17"/>
      <c r="I311" s="17"/>
      <c r="J311" s="17"/>
      <c r="K311" s="10">
        <f t="shared" si="21"/>
        <v>1170</v>
      </c>
      <c r="L311" s="10"/>
      <c r="M311" s="10">
        <f>K311-L311</f>
        <v>1170</v>
      </c>
      <c r="N311" s="10"/>
      <c r="O311" s="127"/>
      <c r="P311" s="5">
        <f>E311*14</f>
        <v>0</v>
      </c>
      <c r="Q311" s="5">
        <f>F311*11.7</f>
        <v>1170</v>
      </c>
      <c r="R311" s="5">
        <f>G311*11</f>
        <v>0</v>
      </c>
      <c r="S311" s="5">
        <f t="shared" si="20"/>
        <v>1170</v>
      </c>
      <c r="T311" s="8">
        <f>H311*14</f>
        <v>0</v>
      </c>
      <c r="U311" s="8">
        <f>I311*13</f>
        <v>0</v>
      </c>
      <c r="V311" s="8">
        <f>J311*11</f>
        <v>0</v>
      </c>
    </row>
    <row r="312" spans="1:22" x14ac:dyDescent="0.2">
      <c r="A312" s="129" t="s">
        <v>108</v>
      </c>
      <c r="B312" s="129" t="s">
        <v>68</v>
      </c>
      <c r="C312" s="129" t="s">
        <v>113</v>
      </c>
      <c r="D312" s="11" t="s">
        <v>136</v>
      </c>
      <c r="E312" s="10"/>
      <c r="F312" s="10">
        <v>1</v>
      </c>
      <c r="G312" s="10"/>
      <c r="H312" s="17"/>
      <c r="I312" s="17"/>
      <c r="J312" s="17"/>
      <c r="K312" s="10">
        <f t="shared" si="21"/>
        <v>13</v>
      </c>
      <c r="L312" s="30">
        <v>13</v>
      </c>
      <c r="M312" s="10">
        <f>K312-L312</f>
        <v>0</v>
      </c>
      <c r="N312" s="10"/>
      <c r="O312" s="127"/>
      <c r="P312" s="5">
        <f>E312*14</f>
        <v>0</v>
      </c>
      <c r="Q312" s="5">
        <f>F312*13</f>
        <v>13</v>
      </c>
      <c r="R312" s="5">
        <f>G312*11</f>
        <v>0</v>
      </c>
      <c r="S312" s="5">
        <f t="shared" si="20"/>
        <v>13</v>
      </c>
      <c r="T312" s="8">
        <f>H312*14</f>
        <v>0</v>
      </c>
      <c r="U312" s="8">
        <f>I312*13</f>
        <v>0</v>
      </c>
      <c r="V312" s="8">
        <f>J312*11</f>
        <v>0</v>
      </c>
    </row>
    <row r="313" spans="1:22" x14ac:dyDescent="0.2">
      <c r="A313" s="130" t="s">
        <v>108</v>
      </c>
      <c r="B313" s="130" t="s">
        <v>15</v>
      </c>
      <c r="C313" s="130" t="s">
        <v>113</v>
      </c>
      <c r="D313" s="11" t="s">
        <v>137</v>
      </c>
      <c r="E313" s="130"/>
      <c r="F313" s="130">
        <v>10</v>
      </c>
      <c r="G313" s="130"/>
      <c r="H313" s="17"/>
      <c r="I313" s="17">
        <v>2</v>
      </c>
      <c r="J313" s="17"/>
      <c r="K313" s="130">
        <f t="shared" si="21"/>
        <v>130</v>
      </c>
      <c r="L313" s="30">
        <v>130</v>
      </c>
      <c r="M313" s="10">
        <f>K313-L313</f>
        <v>0</v>
      </c>
      <c r="N313" s="10"/>
      <c r="O313" s="127"/>
      <c r="P313" s="5">
        <f>E313*14</f>
        <v>0</v>
      </c>
      <c r="Q313" s="5">
        <f>F313*13</f>
        <v>130</v>
      </c>
      <c r="R313" s="5">
        <f>G313*11</f>
        <v>0</v>
      </c>
      <c r="S313" s="5">
        <f t="shared" si="20"/>
        <v>130</v>
      </c>
      <c r="T313" s="8">
        <f>H313*14</f>
        <v>0</v>
      </c>
      <c r="U313" s="8">
        <f>I313*13</f>
        <v>26</v>
      </c>
      <c r="V313" s="8">
        <f>J313*11</f>
        <v>0</v>
      </c>
    </row>
    <row r="314" spans="1:22" x14ac:dyDescent="0.45">
      <c r="A314" s="131" t="s">
        <v>108</v>
      </c>
      <c r="B314" s="44" t="s">
        <v>7</v>
      </c>
      <c r="C314" s="131" t="s">
        <v>113</v>
      </c>
      <c r="D314" s="11" t="s">
        <v>138</v>
      </c>
      <c r="E314" s="10"/>
      <c r="F314" s="10">
        <v>100</v>
      </c>
      <c r="G314" s="10">
        <v>50</v>
      </c>
      <c r="H314" s="17"/>
      <c r="I314" s="17"/>
      <c r="J314" s="17"/>
      <c r="K314" s="10">
        <f t="shared" si="21"/>
        <v>1665</v>
      </c>
      <c r="L314" s="10"/>
      <c r="M314" s="10">
        <f>K314-L314</f>
        <v>1665</v>
      </c>
      <c r="N314" s="10"/>
      <c r="O314" s="127"/>
      <c r="P314" s="5">
        <f>E314*14</f>
        <v>0</v>
      </c>
      <c r="Q314" s="5">
        <f>F314*11.7</f>
        <v>1170</v>
      </c>
      <c r="R314" s="5">
        <f>G314*9.9</f>
        <v>495</v>
      </c>
      <c r="S314" s="5">
        <f t="shared" si="20"/>
        <v>1665</v>
      </c>
      <c r="T314" s="8">
        <f>H314*14</f>
        <v>0</v>
      </c>
      <c r="U314" s="8">
        <f>I314*13</f>
        <v>0</v>
      </c>
      <c r="V314" s="8">
        <f>J314*11</f>
        <v>0</v>
      </c>
    </row>
    <row r="315" spans="1:22" x14ac:dyDescent="0.2">
      <c r="A315" s="131" t="s">
        <v>108</v>
      </c>
      <c r="B315" s="131" t="s">
        <v>15</v>
      </c>
      <c r="C315" s="131" t="s">
        <v>113</v>
      </c>
      <c r="D315" s="11" t="s">
        <v>138</v>
      </c>
      <c r="E315" s="10">
        <v>20</v>
      </c>
      <c r="F315" s="10">
        <v>30</v>
      </c>
      <c r="G315" s="10"/>
      <c r="H315" s="17"/>
      <c r="I315" s="17">
        <v>10</v>
      </c>
      <c r="J315" s="17"/>
      <c r="K315" s="10">
        <f t="shared" si="21"/>
        <v>670</v>
      </c>
      <c r="L315" s="10">
        <v>670</v>
      </c>
      <c r="M315" s="10">
        <f>K315-L315</f>
        <v>0</v>
      </c>
      <c r="N315" s="10"/>
      <c r="O315" s="127"/>
      <c r="P315" s="5">
        <f>E315*14</f>
        <v>280</v>
      </c>
      <c r="Q315" s="5">
        <f>F315*13</f>
        <v>390</v>
      </c>
      <c r="R315" s="5">
        <f>G315*11</f>
        <v>0</v>
      </c>
      <c r="S315" s="5">
        <f t="shared" si="20"/>
        <v>670</v>
      </c>
      <c r="T315" s="8">
        <f>H315*14</f>
        <v>0</v>
      </c>
      <c r="U315" s="8">
        <f>I315*13</f>
        <v>130</v>
      </c>
      <c r="V315" s="8">
        <f>J315*11</f>
        <v>0</v>
      </c>
    </row>
    <row r="316" spans="1:22" x14ac:dyDescent="0.2">
      <c r="A316" s="132" t="s">
        <v>108</v>
      </c>
      <c r="B316" s="132" t="s">
        <v>77</v>
      </c>
      <c r="C316" s="132" t="s">
        <v>113</v>
      </c>
      <c r="D316" s="11" t="s">
        <v>138</v>
      </c>
      <c r="E316" s="10"/>
      <c r="F316" s="10">
        <v>20</v>
      </c>
      <c r="G316" s="10"/>
      <c r="H316" s="17"/>
      <c r="I316" s="17">
        <v>4</v>
      </c>
      <c r="J316" s="17"/>
      <c r="K316" s="10">
        <f t="shared" si="21"/>
        <v>260</v>
      </c>
      <c r="L316" s="30">
        <v>260</v>
      </c>
      <c r="M316" s="10">
        <f>K316-L316</f>
        <v>0</v>
      </c>
      <c r="N316" s="10"/>
      <c r="O316" s="127"/>
      <c r="P316" s="5">
        <f>E316*14</f>
        <v>0</v>
      </c>
      <c r="Q316" s="5">
        <f>F316*13</f>
        <v>260</v>
      </c>
      <c r="R316" s="5">
        <f>G316*11</f>
        <v>0</v>
      </c>
      <c r="S316" s="5">
        <f t="shared" si="20"/>
        <v>260</v>
      </c>
      <c r="T316" s="8">
        <f>H316*14</f>
        <v>0</v>
      </c>
      <c r="U316" s="8">
        <f>I316*13</f>
        <v>52</v>
      </c>
      <c r="V316" s="8">
        <f>J316*11</f>
        <v>0</v>
      </c>
    </row>
    <row r="317" spans="1:22" x14ac:dyDescent="0.2">
      <c r="A317" s="132" t="s">
        <v>108</v>
      </c>
      <c r="B317" s="132" t="s">
        <v>59</v>
      </c>
      <c r="C317" s="124" t="s">
        <v>112</v>
      </c>
      <c r="D317" s="11" t="s">
        <v>138</v>
      </c>
      <c r="E317" s="10">
        <v>10</v>
      </c>
      <c r="F317" s="10"/>
      <c r="G317" s="10"/>
      <c r="H317" s="17">
        <v>2</v>
      </c>
      <c r="I317" s="17"/>
      <c r="J317" s="17"/>
      <c r="K317" s="10">
        <f t="shared" si="21"/>
        <v>140</v>
      </c>
      <c r="L317" s="10"/>
      <c r="M317" s="10">
        <f>K317-L317</f>
        <v>140</v>
      </c>
      <c r="N317" s="10"/>
      <c r="O317" s="127"/>
      <c r="P317" s="5">
        <f>E317*14</f>
        <v>140</v>
      </c>
      <c r="Q317" s="5">
        <f>F317*13</f>
        <v>0</v>
      </c>
      <c r="R317" s="5">
        <f>G317*11</f>
        <v>0</v>
      </c>
      <c r="S317" s="5">
        <f t="shared" si="20"/>
        <v>140</v>
      </c>
      <c r="T317" s="8">
        <f>H317*14</f>
        <v>28</v>
      </c>
      <c r="U317" s="8">
        <f>I317*13</f>
        <v>0</v>
      </c>
      <c r="V317" s="8">
        <f>J317*11</f>
        <v>0</v>
      </c>
    </row>
    <row r="318" spans="1:22" x14ac:dyDescent="0.2">
      <c r="A318" s="132" t="s">
        <v>108</v>
      </c>
      <c r="B318" s="10" t="s">
        <v>68</v>
      </c>
      <c r="C318" s="124" t="s">
        <v>113</v>
      </c>
      <c r="D318" s="11" t="s">
        <v>138</v>
      </c>
      <c r="E318" s="10"/>
      <c r="F318" s="10">
        <v>10</v>
      </c>
      <c r="G318" s="10"/>
      <c r="H318" s="17"/>
      <c r="I318" s="17">
        <v>2</v>
      </c>
      <c r="J318" s="17"/>
      <c r="K318" s="10">
        <f t="shared" si="21"/>
        <v>130</v>
      </c>
      <c r="L318" s="30">
        <v>130</v>
      </c>
      <c r="M318" s="10">
        <f>K318-L318</f>
        <v>0</v>
      </c>
      <c r="N318" s="10"/>
      <c r="O318" s="127"/>
      <c r="P318" s="5">
        <f>E318*14</f>
        <v>0</v>
      </c>
      <c r="Q318" s="5">
        <f>F318*13</f>
        <v>130</v>
      </c>
      <c r="R318" s="5">
        <f>G318*11</f>
        <v>0</v>
      </c>
      <c r="S318" s="5">
        <f t="shared" si="20"/>
        <v>130</v>
      </c>
      <c r="T318" s="8">
        <f>H318*14</f>
        <v>0</v>
      </c>
      <c r="U318" s="8">
        <f>I318*13</f>
        <v>26</v>
      </c>
      <c r="V318" s="8">
        <f>J318*11</f>
        <v>0</v>
      </c>
    </row>
    <row r="319" spans="1:22" x14ac:dyDescent="0.2">
      <c r="A319" s="133" t="s">
        <v>108</v>
      </c>
      <c r="B319" s="133" t="s">
        <v>68</v>
      </c>
      <c r="C319" s="133" t="s">
        <v>113</v>
      </c>
      <c r="D319" s="11" t="s">
        <v>138</v>
      </c>
      <c r="E319" s="10">
        <v>20</v>
      </c>
      <c r="F319" s="10"/>
      <c r="G319" s="10"/>
      <c r="H319" s="17">
        <v>2</v>
      </c>
      <c r="I319" s="17"/>
      <c r="J319" s="17"/>
      <c r="K319" s="10">
        <f t="shared" si="21"/>
        <v>280</v>
      </c>
      <c r="L319" s="30">
        <v>280</v>
      </c>
      <c r="M319" s="10">
        <f>K319-L319</f>
        <v>0</v>
      </c>
      <c r="N319" s="10"/>
      <c r="O319" s="127"/>
      <c r="P319" s="5">
        <f>E319*14</f>
        <v>280</v>
      </c>
      <c r="Q319" s="5">
        <f>F319*13</f>
        <v>0</v>
      </c>
      <c r="R319" s="5">
        <f>G319*11</f>
        <v>0</v>
      </c>
      <c r="S319" s="5">
        <f t="shared" si="20"/>
        <v>280</v>
      </c>
      <c r="T319" s="8">
        <f>H319*14</f>
        <v>28</v>
      </c>
      <c r="U319" s="8">
        <f>I319*13</f>
        <v>0</v>
      </c>
      <c r="V319" s="8">
        <f>J319*11</f>
        <v>0</v>
      </c>
    </row>
    <row r="320" spans="1:22" x14ac:dyDescent="0.2">
      <c r="A320" s="133" t="s">
        <v>108</v>
      </c>
      <c r="B320" s="133" t="s">
        <v>77</v>
      </c>
      <c r="C320" s="133" t="s">
        <v>113</v>
      </c>
      <c r="D320" s="11" t="s">
        <v>138</v>
      </c>
      <c r="E320" s="10"/>
      <c r="F320" s="10">
        <v>1</v>
      </c>
      <c r="G320" s="10"/>
      <c r="H320" s="17"/>
      <c r="I320" s="17"/>
      <c r="J320" s="17"/>
      <c r="K320" s="10">
        <f t="shared" si="21"/>
        <v>13</v>
      </c>
      <c r="L320" s="30">
        <v>13</v>
      </c>
      <c r="M320" s="10">
        <f>K320-L320</f>
        <v>0</v>
      </c>
      <c r="N320" s="10"/>
      <c r="O320" s="127"/>
      <c r="P320" s="5">
        <f>E320*14</f>
        <v>0</v>
      </c>
      <c r="Q320" s="5">
        <f>F320*13</f>
        <v>13</v>
      </c>
      <c r="R320" s="5">
        <f>G320*11</f>
        <v>0</v>
      </c>
      <c r="S320" s="5">
        <f t="shared" si="20"/>
        <v>13</v>
      </c>
      <c r="T320" s="8">
        <f>H320*14</f>
        <v>0</v>
      </c>
      <c r="U320" s="8">
        <f>I320*13</f>
        <v>0</v>
      </c>
      <c r="V320" s="8">
        <f>J320*11</f>
        <v>0</v>
      </c>
    </row>
    <row r="321" spans="1:22" x14ac:dyDescent="0.2">
      <c r="A321" s="139" t="s">
        <v>108</v>
      </c>
      <c r="B321" s="134" t="s">
        <v>77</v>
      </c>
      <c r="C321" s="134" t="s">
        <v>113</v>
      </c>
      <c r="D321" s="16" t="s">
        <v>139</v>
      </c>
      <c r="E321" s="10">
        <v>20</v>
      </c>
      <c r="F321" s="10"/>
      <c r="G321" s="10"/>
      <c r="H321" s="17">
        <v>4</v>
      </c>
      <c r="I321" s="17"/>
      <c r="J321" s="17"/>
      <c r="K321" s="10">
        <f t="shared" si="21"/>
        <v>280</v>
      </c>
      <c r="L321" s="30">
        <v>280</v>
      </c>
      <c r="M321" s="10">
        <f>K321-L321</f>
        <v>0</v>
      </c>
      <c r="N321" s="10"/>
      <c r="O321" s="127"/>
      <c r="P321" s="5">
        <f>E321*14</f>
        <v>280</v>
      </c>
      <c r="Q321" s="5">
        <f>F321*13</f>
        <v>0</v>
      </c>
      <c r="R321" s="5">
        <f>G321*11</f>
        <v>0</v>
      </c>
      <c r="S321" s="5">
        <f t="shared" si="20"/>
        <v>280</v>
      </c>
      <c r="T321" s="8">
        <f>H321*14</f>
        <v>56</v>
      </c>
      <c r="U321" s="8">
        <f>I321*13</f>
        <v>0</v>
      </c>
      <c r="V321" s="8">
        <f>J321*11</f>
        <v>0</v>
      </c>
    </row>
    <row r="322" spans="1:22" x14ac:dyDescent="0.2">
      <c r="A322" s="139" t="s">
        <v>108</v>
      </c>
      <c r="B322" s="139" t="s">
        <v>18</v>
      </c>
      <c r="C322" s="139" t="s">
        <v>113</v>
      </c>
      <c r="D322" s="16" t="s">
        <v>139</v>
      </c>
      <c r="E322" s="10">
        <v>30</v>
      </c>
      <c r="F322" s="10">
        <v>20</v>
      </c>
      <c r="G322" s="10"/>
      <c r="H322" s="17"/>
      <c r="I322" s="17">
        <v>10</v>
      </c>
      <c r="J322" s="17"/>
      <c r="K322" s="10">
        <f t="shared" si="21"/>
        <v>680</v>
      </c>
      <c r="L322" s="30">
        <v>680</v>
      </c>
      <c r="M322" s="10">
        <f>K322-L322</f>
        <v>0</v>
      </c>
      <c r="N322" s="10"/>
      <c r="O322" s="127"/>
      <c r="P322" s="5">
        <f>E322*14</f>
        <v>420</v>
      </c>
      <c r="Q322" s="5">
        <f>F322*13</f>
        <v>260</v>
      </c>
      <c r="R322" s="5">
        <f>G322*11</f>
        <v>0</v>
      </c>
      <c r="S322" s="5">
        <f t="shared" si="20"/>
        <v>680</v>
      </c>
      <c r="T322" s="8">
        <f>H322*14</f>
        <v>0</v>
      </c>
      <c r="U322" s="8">
        <f>I322*13</f>
        <v>130</v>
      </c>
      <c r="V322" s="8">
        <f>J322*11</f>
        <v>0</v>
      </c>
    </row>
    <row r="323" spans="1:22" x14ac:dyDescent="0.2">
      <c r="A323" s="139" t="s">
        <v>108</v>
      </c>
      <c r="B323" s="10"/>
      <c r="C323" s="124" t="s">
        <v>112</v>
      </c>
      <c r="D323" s="11" t="s">
        <v>139</v>
      </c>
      <c r="E323" s="10"/>
      <c r="F323" s="10">
        <v>10</v>
      </c>
      <c r="G323" s="10"/>
      <c r="H323" s="17"/>
      <c r="I323" s="17">
        <v>2</v>
      </c>
      <c r="J323" s="17"/>
      <c r="K323" s="10">
        <f t="shared" si="21"/>
        <v>130</v>
      </c>
      <c r="L323" s="30">
        <v>130</v>
      </c>
      <c r="M323" s="10">
        <f>K323-L323</f>
        <v>0</v>
      </c>
      <c r="N323" s="10"/>
      <c r="O323" s="127"/>
      <c r="P323" s="5">
        <f>E323*14</f>
        <v>0</v>
      </c>
      <c r="Q323" s="5">
        <f>F323*13</f>
        <v>130</v>
      </c>
      <c r="R323" s="5">
        <f>G323*11</f>
        <v>0</v>
      </c>
      <c r="S323" s="5">
        <f t="shared" si="20"/>
        <v>130</v>
      </c>
      <c r="T323" s="8">
        <f>H323*14</f>
        <v>0</v>
      </c>
      <c r="U323" s="8">
        <f>I323*13</f>
        <v>26</v>
      </c>
      <c r="V323" s="8">
        <f>J323*11</f>
        <v>0</v>
      </c>
    </row>
    <row r="324" spans="1:22" x14ac:dyDescent="0.45">
      <c r="A324" s="139" t="s">
        <v>108</v>
      </c>
      <c r="B324" s="44" t="s">
        <v>7</v>
      </c>
      <c r="C324" s="139" t="s">
        <v>113</v>
      </c>
      <c r="D324" s="11" t="s">
        <v>139</v>
      </c>
      <c r="E324" s="10"/>
      <c r="F324" s="10"/>
      <c r="G324" s="10">
        <v>50</v>
      </c>
      <c r="H324" s="17"/>
      <c r="I324" s="17"/>
      <c r="J324" s="17"/>
      <c r="K324" s="10">
        <f t="shared" si="21"/>
        <v>495</v>
      </c>
      <c r="L324" s="10"/>
      <c r="M324" s="10">
        <f>K324-L324</f>
        <v>495</v>
      </c>
      <c r="N324" s="10"/>
      <c r="O324" s="127"/>
      <c r="P324" s="5">
        <f>E324*14</f>
        <v>0</v>
      </c>
      <c r="Q324" s="5">
        <f>F324*13</f>
        <v>0</v>
      </c>
      <c r="R324" s="5">
        <f>G324*9.9</f>
        <v>495</v>
      </c>
      <c r="S324" s="5">
        <f t="shared" si="20"/>
        <v>495</v>
      </c>
      <c r="T324" s="8">
        <f>H324*14</f>
        <v>0</v>
      </c>
      <c r="U324" s="8">
        <f>I324*13</f>
        <v>0</v>
      </c>
      <c r="V324" s="8">
        <f>J324*11</f>
        <v>0</v>
      </c>
    </row>
    <row r="325" spans="1:22" x14ac:dyDescent="0.2">
      <c r="A325" s="139" t="s">
        <v>108</v>
      </c>
      <c r="B325" s="139" t="s">
        <v>15</v>
      </c>
      <c r="C325" s="139" t="s">
        <v>113</v>
      </c>
      <c r="D325" s="11" t="s">
        <v>141</v>
      </c>
      <c r="E325" s="10">
        <v>20</v>
      </c>
      <c r="F325" s="10">
        <v>30</v>
      </c>
      <c r="G325" s="10"/>
      <c r="H325" s="17"/>
      <c r="I325" s="17">
        <v>10</v>
      </c>
      <c r="J325" s="17"/>
      <c r="K325" s="10">
        <f t="shared" si="21"/>
        <v>670</v>
      </c>
      <c r="L325" s="10">
        <v>670</v>
      </c>
      <c r="M325" s="10">
        <f>K325-L325</f>
        <v>0</v>
      </c>
      <c r="N325" s="10"/>
      <c r="O325" s="127"/>
      <c r="P325" s="5">
        <f>E325*14</f>
        <v>280</v>
      </c>
      <c r="Q325" s="5">
        <f>F325*13</f>
        <v>390</v>
      </c>
      <c r="R325" s="5">
        <f>G325*11</f>
        <v>0</v>
      </c>
      <c r="S325" s="5">
        <f t="shared" si="20"/>
        <v>670</v>
      </c>
      <c r="T325" s="8">
        <f>H325*14</f>
        <v>0</v>
      </c>
      <c r="U325" s="8">
        <f>I325*13</f>
        <v>130</v>
      </c>
      <c r="V325" s="8">
        <f>J325*11</f>
        <v>0</v>
      </c>
    </row>
    <row r="326" spans="1:22" x14ac:dyDescent="0.45">
      <c r="A326" s="33" t="s">
        <v>108</v>
      </c>
      <c r="B326" s="44" t="s">
        <v>7</v>
      </c>
      <c r="C326" s="139" t="s">
        <v>114</v>
      </c>
      <c r="D326" s="11" t="s">
        <v>141</v>
      </c>
      <c r="E326" s="10">
        <v>50</v>
      </c>
      <c r="F326" s="10"/>
      <c r="G326" s="10"/>
      <c r="H326" s="17">
        <v>10</v>
      </c>
      <c r="I326" s="17"/>
      <c r="J326" s="17"/>
      <c r="K326" s="10">
        <f t="shared" si="21"/>
        <v>700</v>
      </c>
      <c r="L326" s="10"/>
      <c r="M326" s="10">
        <f>K326-L326</f>
        <v>700</v>
      </c>
      <c r="N326" s="10"/>
      <c r="O326" s="127"/>
      <c r="P326" s="5">
        <f>E326*14</f>
        <v>700</v>
      </c>
      <c r="Q326" s="5">
        <f>F326*13</f>
        <v>0</v>
      </c>
      <c r="R326" s="5">
        <f>G326*11</f>
        <v>0</v>
      </c>
      <c r="S326" s="5">
        <f t="shared" si="20"/>
        <v>700</v>
      </c>
      <c r="T326" s="8">
        <f>H326*14</f>
        <v>140</v>
      </c>
      <c r="U326" s="8">
        <f>I326*13</f>
        <v>0</v>
      </c>
      <c r="V326" s="8">
        <f>J326*11</f>
        <v>0</v>
      </c>
    </row>
    <row r="327" spans="1:22" x14ac:dyDescent="0.2">
      <c r="A327" s="140" t="s">
        <v>108</v>
      </c>
      <c r="B327" s="140" t="s">
        <v>77</v>
      </c>
      <c r="C327" s="140" t="s">
        <v>113</v>
      </c>
      <c r="D327" s="11" t="s">
        <v>141</v>
      </c>
      <c r="E327" s="10"/>
      <c r="F327" s="10">
        <v>50</v>
      </c>
      <c r="G327" s="10"/>
      <c r="H327" s="17"/>
      <c r="I327" s="17">
        <v>10</v>
      </c>
      <c r="J327" s="17"/>
      <c r="K327" s="10">
        <f t="shared" si="21"/>
        <v>650</v>
      </c>
      <c r="L327" s="30">
        <v>650</v>
      </c>
      <c r="M327" s="10">
        <f>K327-L327</f>
        <v>0</v>
      </c>
      <c r="N327" s="10"/>
      <c r="O327" s="127"/>
      <c r="P327" s="5">
        <f>E327*14</f>
        <v>0</v>
      </c>
      <c r="Q327" s="5">
        <f>F327*13</f>
        <v>650</v>
      </c>
      <c r="R327" s="5">
        <f>G327*11</f>
        <v>0</v>
      </c>
      <c r="S327" s="5">
        <f t="shared" si="20"/>
        <v>650</v>
      </c>
      <c r="T327" s="8">
        <f>H327*14</f>
        <v>0</v>
      </c>
      <c r="U327" s="8">
        <f>I327*13</f>
        <v>130</v>
      </c>
      <c r="V327" s="8">
        <f>J327*11</f>
        <v>0</v>
      </c>
    </row>
    <row r="328" spans="1:22" x14ac:dyDescent="0.2">
      <c r="A328" s="141" t="s">
        <v>108</v>
      </c>
      <c r="B328" s="141" t="s">
        <v>77</v>
      </c>
      <c r="C328" s="141" t="s">
        <v>113</v>
      </c>
      <c r="D328" s="11" t="s">
        <v>141</v>
      </c>
      <c r="E328" s="10"/>
      <c r="F328" s="10">
        <v>20</v>
      </c>
      <c r="G328" s="10"/>
      <c r="H328" s="17"/>
      <c r="I328" s="17">
        <v>4</v>
      </c>
      <c r="J328" s="17"/>
      <c r="K328" s="10">
        <f t="shared" si="21"/>
        <v>260</v>
      </c>
      <c r="L328" s="30">
        <v>260</v>
      </c>
      <c r="M328" s="10">
        <f>K328-L328</f>
        <v>0</v>
      </c>
      <c r="N328" s="10"/>
      <c r="O328" s="127"/>
      <c r="P328" s="5">
        <f>E328*14</f>
        <v>0</v>
      </c>
      <c r="Q328" s="5">
        <f>F328*13</f>
        <v>260</v>
      </c>
      <c r="R328" s="5">
        <f>G328*11</f>
        <v>0</v>
      </c>
      <c r="S328" s="5">
        <f t="shared" si="20"/>
        <v>260</v>
      </c>
      <c r="T328" s="8">
        <f>H328*14</f>
        <v>0</v>
      </c>
      <c r="U328" s="8">
        <f>I328*13</f>
        <v>52</v>
      </c>
      <c r="V328" s="8">
        <f>J328*11</f>
        <v>0</v>
      </c>
    </row>
    <row r="329" spans="1:22" x14ac:dyDescent="0.2">
      <c r="A329" s="141" t="s">
        <v>108</v>
      </c>
      <c r="B329" s="141" t="s">
        <v>15</v>
      </c>
      <c r="C329" s="141" t="s">
        <v>113</v>
      </c>
      <c r="D329" s="11" t="s">
        <v>141</v>
      </c>
      <c r="E329" s="10"/>
      <c r="F329" s="10">
        <v>10</v>
      </c>
      <c r="G329" s="10"/>
      <c r="H329" s="17"/>
      <c r="I329" s="17">
        <v>2</v>
      </c>
      <c r="J329" s="17"/>
      <c r="K329" s="10">
        <f t="shared" si="21"/>
        <v>130</v>
      </c>
      <c r="L329" s="30">
        <v>130</v>
      </c>
      <c r="M329" s="10">
        <f>K329-L329</f>
        <v>0</v>
      </c>
      <c r="N329" s="10"/>
      <c r="O329" s="127"/>
      <c r="P329" s="5">
        <f>E329*14</f>
        <v>0</v>
      </c>
      <c r="Q329" s="5">
        <f>F329*13</f>
        <v>130</v>
      </c>
      <c r="R329" s="5">
        <f>G329*11</f>
        <v>0</v>
      </c>
      <c r="S329" s="5">
        <f t="shared" si="20"/>
        <v>130</v>
      </c>
      <c r="T329" s="8">
        <f>H329*14</f>
        <v>0</v>
      </c>
      <c r="U329" s="8">
        <f>I329*13</f>
        <v>26</v>
      </c>
      <c r="V329" s="8">
        <f>J329*11</f>
        <v>0</v>
      </c>
    </row>
    <row r="330" spans="1:22" x14ac:dyDescent="0.2">
      <c r="A330" s="144" t="s">
        <v>108</v>
      </c>
      <c r="B330" s="10" t="s">
        <v>148</v>
      </c>
      <c r="C330" s="144" t="s">
        <v>112</v>
      </c>
      <c r="D330" s="11" t="s">
        <v>149</v>
      </c>
      <c r="E330" s="10">
        <v>10</v>
      </c>
      <c r="F330" s="10"/>
      <c r="G330" s="10">
        <v>6</v>
      </c>
      <c r="H330" s="17">
        <v>2</v>
      </c>
      <c r="I330" s="17"/>
      <c r="J330" s="17">
        <v>2</v>
      </c>
      <c r="K330" s="10">
        <f t="shared" si="21"/>
        <v>206</v>
      </c>
      <c r="L330" s="30">
        <v>206</v>
      </c>
      <c r="M330" s="10">
        <f>K330-L330</f>
        <v>0</v>
      </c>
      <c r="N330" s="10"/>
      <c r="O330" s="127"/>
      <c r="P330" s="5">
        <f>E330*14</f>
        <v>140</v>
      </c>
      <c r="Q330" s="5">
        <f>F330*13</f>
        <v>0</v>
      </c>
      <c r="R330" s="5">
        <f>G330*11</f>
        <v>66</v>
      </c>
      <c r="S330" s="5">
        <f t="shared" si="20"/>
        <v>206</v>
      </c>
      <c r="T330" s="8">
        <f>H330*14</f>
        <v>28</v>
      </c>
      <c r="U330" s="8">
        <f>I330*13</f>
        <v>0</v>
      </c>
      <c r="V330" s="8">
        <f>J330*11</f>
        <v>22</v>
      </c>
    </row>
    <row r="331" spans="1:22" x14ac:dyDescent="0.2">
      <c r="A331" s="144" t="s">
        <v>108</v>
      </c>
      <c r="B331" s="144" t="s">
        <v>15</v>
      </c>
      <c r="C331" s="185" t="s">
        <v>112</v>
      </c>
      <c r="D331" s="11" t="s">
        <v>149</v>
      </c>
      <c r="E331" s="10"/>
      <c r="F331" s="10">
        <v>10</v>
      </c>
      <c r="G331" s="10"/>
      <c r="H331" s="17"/>
      <c r="I331" s="17">
        <v>2</v>
      </c>
      <c r="J331" s="17"/>
      <c r="K331" s="10">
        <f t="shared" si="21"/>
        <v>130</v>
      </c>
      <c r="L331" s="30">
        <v>130</v>
      </c>
      <c r="M331" s="10">
        <f>K331-L331</f>
        <v>0</v>
      </c>
      <c r="N331" s="10"/>
      <c r="O331" s="127"/>
      <c r="P331" s="5">
        <f>E331*14</f>
        <v>0</v>
      </c>
      <c r="Q331" s="5">
        <f>F331*13</f>
        <v>130</v>
      </c>
      <c r="R331" s="5">
        <f>G331*11</f>
        <v>0</v>
      </c>
      <c r="S331" s="5">
        <f t="shared" si="20"/>
        <v>130</v>
      </c>
      <c r="T331" s="8">
        <f>H331*14</f>
        <v>0</v>
      </c>
      <c r="U331" s="8">
        <f>I331*13</f>
        <v>26</v>
      </c>
      <c r="V331" s="8">
        <f>J331*11</f>
        <v>0</v>
      </c>
    </row>
    <row r="332" spans="1:22" x14ac:dyDescent="0.2">
      <c r="A332" s="144" t="s">
        <v>108</v>
      </c>
      <c r="B332" s="144" t="s">
        <v>15</v>
      </c>
      <c r="C332" s="185" t="s">
        <v>112</v>
      </c>
      <c r="D332" s="11" t="s">
        <v>149</v>
      </c>
      <c r="E332" s="10">
        <v>20</v>
      </c>
      <c r="F332" s="10">
        <v>30</v>
      </c>
      <c r="G332" s="10"/>
      <c r="H332" s="17"/>
      <c r="I332" s="17">
        <v>10</v>
      </c>
      <c r="J332" s="17"/>
      <c r="K332" s="10">
        <f t="shared" si="21"/>
        <v>670</v>
      </c>
      <c r="L332" s="10">
        <v>670</v>
      </c>
      <c r="M332" s="10">
        <f>K332-L332</f>
        <v>0</v>
      </c>
      <c r="N332" s="10"/>
      <c r="O332" s="127"/>
      <c r="P332" s="5">
        <f>E332*14</f>
        <v>280</v>
      </c>
      <c r="Q332" s="5">
        <f>F332*13</f>
        <v>390</v>
      </c>
      <c r="R332" s="5">
        <f>G332*11</f>
        <v>0</v>
      </c>
      <c r="S332" s="5">
        <f t="shared" si="20"/>
        <v>670</v>
      </c>
      <c r="T332" s="8">
        <f>H332*14</f>
        <v>0</v>
      </c>
      <c r="U332" s="8">
        <f>I332*13</f>
        <v>130</v>
      </c>
      <c r="V332" s="8">
        <f>J332*11</f>
        <v>0</v>
      </c>
    </row>
    <row r="333" spans="1:22" x14ac:dyDescent="0.2">
      <c r="A333" s="145" t="s">
        <v>108</v>
      </c>
      <c r="B333" s="145" t="s">
        <v>148</v>
      </c>
      <c r="C333" s="185" t="s">
        <v>112</v>
      </c>
      <c r="D333" s="11" t="s">
        <v>149</v>
      </c>
      <c r="E333" s="10">
        <v>10</v>
      </c>
      <c r="F333" s="10"/>
      <c r="G333" s="10"/>
      <c r="H333" s="17">
        <v>2</v>
      </c>
      <c r="I333" s="17"/>
      <c r="J333" s="17"/>
      <c r="K333" s="10">
        <f t="shared" si="21"/>
        <v>140</v>
      </c>
      <c r="L333" s="30">
        <v>140</v>
      </c>
      <c r="M333" s="10">
        <f>K333-L333</f>
        <v>0</v>
      </c>
      <c r="N333" s="10"/>
      <c r="O333" s="127"/>
      <c r="P333" s="5">
        <f>E333*14</f>
        <v>140</v>
      </c>
      <c r="Q333" s="5">
        <f>F333*13</f>
        <v>0</v>
      </c>
      <c r="R333" s="5">
        <f>G333*11</f>
        <v>0</v>
      </c>
      <c r="S333" s="5">
        <f t="shared" si="20"/>
        <v>140</v>
      </c>
      <c r="T333" s="8">
        <f>H333*14</f>
        <v>28</v>
      </c>
      <c r="U333" s="8">
        <f>I333*13</f>
        <v>0</v>
      </c>
      <c r="V333" s="8">
        <f>J333*11</f>
        <v>0</v>
      </c>
    </row>
    <row r="334" spans="1:22" x14ac:dyDescent="0.2">
      <c r="A334" s="146" t="s">
        <v>108</v>
      </c>
      <c r="B334" s="146" t="s">
        <v>15</v>
      </c>
      <c r="C334" s="185" t="s">
        <v>112</v>
      </c>
      <c r="D334" s="11" t="s">
        <v>150</v>
      </c>
      <c r="E334" s="10">
        <v>20</v>
      </c>
      <c r="F334" s="10">
        <v>30</v>
      </c>
      <c r="G334" s="10"/>
      <c r="H334" s="17"/>
      <c r="I334" s="17">
        <v>10</v>
      </c>
      <c r="J334" s="17"/>
      <c r="K334" s="10">
        <f t="shared" si="21"/>
        <v>670</v>
      </c>
      <c r="L334" s="10">
        <v>670</v>
      </c>
      <c r="M334" s="10">
        <f>K334-L334</f>
        <v>0</v>
      </c>
      <c r="N334" s="10"/>
      <c r="O334" s="127"/>
      <c r="P334" s="5">
        <f>E334*14</f>
        <v>280</v>
      </c>
      <c r="Q334" s="5">
        <f>F334*13</f>
        <v>390</v>
      </c>
      <c r="R334" s="5">
        <f>G334*11</f>
        <v>0</v>
      </c>
      <c r="S334" s="5">
        <f t="shared" si="20"/>
        <v>670</v>
      </c>
      <c r="T334" s="8">
        <f>H334*14</f>
        <v>0</v>
      </c>
      <c r="U334" s="8">
        <f>I334*13</f>
        <v>130</v>
      </c>
      <c r="V334" s="8">
        <f>J334*11</f>
        <v>0</v>
      </c>
    </row>
    <row r="335" spans="1:22" x14ac:dyDescent="0.2">
      <c r="A335" s="146" t="s">
        <v>108</v>
      </c>
      <c r="B335" s="10" t="s">
        <v>77</v>
      </c>
      <c r="C335" s="185" t="s">
        <v>112</v>
      </c>
      <c r="D335" s="11" t="s">
        <v>150</v>
      </c>
      <c r="E335" s="10">
        <v>10</v>
      </c>
      <c r="F335" s="10"/>
      <c r="G335" s="10"/>
      <c r="H335" s="17">
        <v>1</v>
      </c>
      <c r="I335" s="17"/>
      <c r="J335" s="17"/>
      <c r="K335" s="10">
        <f t="shared" si="21"/>
        <v>140</v>
      </c>
      <c r="L335" s="30">
        <v>140</v>
      </c>
      <c r="M335" s="10">
        <f>K335-L335</f>
        <v>0</v>
      </c>
      <c r="N335" s="10"/>
      <c r="O335" s="127"/>
      <c r="P335" s="5">
        <f>E335*14</f>
        <v>140</v>
      </c>
      <c r="Q335" s="5">
        <f>F335*13</f>
        <v>0</v>
      </c>
      <c r="R335" s="5">
        <f>G335*11</f>
        <v>0</v>
      </c>
      <c r="S335" s="5">
        <f t="shared" si="20"/>
        <v>140</v>
      </c>
      <c r="T335" s="8">
        <f>H335*14</f>
        <v>14</v>
      </c>
      <c r="U335" s="8">
        <f>I335*13</f>
        <v>0</v>
      </c>
      <c r="V335" s="8">
        <f>J335*11</f>
        <v>0</v>
      </c>
    </row>
    <row r="336" spans="1:22" x14ac:dyDescent="0.2">
      <c r="A336" s="146" t="s">
        <v>108</v>
      </c>
      <c r="B336" s="146" t="s">
        <v>15</v>
      </c>
      <c r="C336" s="185" t="s">
        <v>112</v>
      </c>
      <c r="D336" s="11" t="s">
        <v>150</v>
      </c>
      <c r="E336" s="10">
        <v>10</v>
      </c>
      <c r="F336" s="10">
        <v>2</v>
      </c>
      <c r="G336" s="10"/>
      <c r="H336" s="17"/>
      <c r="I336" s="17">
        <v>2</v>
      </c>
      <c r="J336" s="17"/>
      <c r="K336" s="10">
        <f t="shared" si="21"/>
        <v>166</v>
      </c>
      <c r="L336" s="10"/>
      <c r="M336" s="10">
        <f>K336-L336</f>
        <v>166</v>
      </c>
      <c r="N336" s="10"/>
      <c r="O336" s="127"/>
      <c r="P336" s="5">
        <f>E336*14</f>
        <v>140</v>
      </c>
      <c r="Q336" s="5">
        <f>F336*13</f>
        <v>26</v>
      </c>
      <c r="R336" s="5">
        <f>G336*11</f>
        <v>0</v>
      </c>
      <c r="S336" s="5">
        <f t="shared" si="20"/>
        <v>166</v>
      </c>
      <c r="T336" s="8">
        <f>H336*14</f>
        <v>0</v>
      </c>
      <c r="U336" s="8">
        <f>I336*13</f>
        <v>26</v>
      </c>
      <c r="V336" s="8">
        <f>J336*11</f>
        <v>0</v>
      </c>
    </row>
    <row r="337" spans="1:24" x14ac:dyDescent="0.2">
      <c r="A337" s="146" t="s">
        <v>108</v>
      </c>
      <c r="B337" s="146" t="s">
        <v>68</v>
      </c>
      <c r="C337" s="185" t="s">
        <v>112</v>
      </c>
      <c r="D337" s="11" t="s">
        <v>150</v>
      </c>
      <c r="E337" s="10">
        <v>10</v>
      </c>
      <c r="F337" s="10"/>
      <c r="G337" s="10"/>
      <c r="H337" s="17">
        <v>1</v>
      </c>
      <c r="I337" s="17"/>
      <c r="J337" s="17"/>
      <c r="K337" s="10">
        <f t="shared" si="21"/>
        <v>140</v>
      </c>
      <c r="L337" s="30">
        <v>140</v>
      </c>
      <c r="M337" s="10">
        <f>K337-L337</f>
        <v>0</v>
      </c>
      <c r="N337" s="10"/>
      <c r="O337" s="127"/>
      <c r="P337" s="5">
        <f>E337*14</f>
        <v>140</v>
      </c>
      <c r="Q337" s="5">
        <f>F337*13</f>
        <v>0</v>
      </c>
      <c r="R337" s="5">
        <f>G337*11</f>
        <v>0</v>
      </c>
      <c r="S337" s="5">
        <f t="shared" si="20"/>
        <v>140</v>
      </c>
      <c r="T337" s="8">
        <f>H337*14</f>
        <v>14</v>
      </c>
      <c r="U337" s="8">
        <f>I337*13</f>
        <v>0</v>
      </c>
      <c r="V337" s="8">
        <f>J337*11</f>
        <v>0</v>
      </c>
    </row>
    <row r="338" spans="1:24" x14ac:dyDescent="0.2">
      <c r="A338" s="146" t="s">
        <v>108</v>
      </c>
      <c r="B338" s="146" t="s">
        <v>59</v>
      </c>
      <c r="C338" s="185" t="s">
        <v>112</v>
      </c>
      <c r="D338" s="11" t="s">
        <v>150</v>
      </c>
      <c r="E338" s="10">
        <v>20</v>
      </c>
      <c r="F338" s="10"/>
      <c r="G338" s="10"/>
      <c r="H338" s="17"/>
      <c r="I338" s="17"/>
      <c r="J338" s="17"/>
      <c r="K338" s="10">
        <f t="shared" si="21"/>
        <v>280</v>
      </c>
      <c r="L338" s="30">
        <v>280</v>
      </c>
      <c r="M338" s="10">
        <f>K338-L338</f>
        <v>0</v>
      </c>
      <c r="N338" s="10"/>
      <c r="O338" s="127"/>
      <c r="P338" s="5">
        <f>E338*14</f>
        <v>280</v>
      </c>
      <c r="Q338" s="5">
        <f>F338*13</f>
        <v>0</v>
      </c>
      <c r="R338" s="5">
        <f>G338*11</f>
        <v>0</v>
      </c>
      <c r="S338" s="5">
        <f t="shared" si="20"/>
        <v>280</v>
      </c>
      <c r="T338" s="8">
        <f>H338*14</f>
        <v>0</v>
      </c>
      <c r="U338" s="8">
        <f>I338*13</f>
        <v>0</v>
      </c>
      <c r="V338" s="8">
        <f>J338*11</f>
        <v>0</v>
      </c>
    </row>
    <row r="339" spans="1:24" x14ac:dyDescent="0.45">
      <c r="A339" s="146" t="s">
        <v>108</v>
      </c>
      <c r="B339" s="44" t="s">
        <v>7</v>
      </c>
      <c r="C339" s="185" t="s">
        <v>112</v>
      </c>
      <c r="D339" s="11" t="s">
        <v>151</v>
      </c>
      <c r="E339" s="10"/>
      <c r="F339" s="10">
        <v>100</v>
      </c>
      <c r="G339" s="10"/>
      <c r="H339" s="17"/>
      <c r="I339" s="17"/>
      <c r="J339" s="17"/>
      <c r="K339" s="10">
        <f t="shared" si="21"/>
        <v>1170</v>
      </c>
      <c r="L339" s="10"/>
      <c r="M339" s="10">
        <f>K339-L339</f>
        <v>1170</v>
      </c>
      <c r="N339" s="10"/>
      <c r="O339" s="127"/>
      <c r="P339" s="5">
        <f>E339*14</f>
        <v>0</v>
      </c>
      <c r="Q339" s="5">
        <f>F339*11.7</f>
        <v>1170</v>
      </c>
      <c r="R339" s="5">
        <f>G339*11</f>
        <v>0</v>
      </c>
      <c r="S339" s="5">
        <f t="shared" si="20"/>
        <v>1170</v>
      </c>
      <c r="T339" s="8">
        <f>H339*14</f>
        <v>0</v>
      </c>
      <c r="U339" s="8">
        <f>I339*13</f>
        <v>0</v>
      </c>
      <c r="V339" s="8">
        <f>J339*11</f>
        <v>0</v>
      </c>
    </row>
    <row r="340" spans="1:24" x14ac:dyDescent="0.2">
      <c r="A340" s="146" t="s">
        <v>108</v>
      </c>
      <c r="B340" s="146" t="s">
        <v>77</v>
      </c>
      <c r="C340" s="185" t="s">
        <v>112</v>
      </c>
      <c r="D340" s="11" t="s">
        <v>151</v>
      </c>
      <c r="E340" s="10"/>
      <c r="F340" s="10">
        <v>20</v>
      </c>
      <c r="G340" s="10"/>
      <c r="H340" s="17"/>
      <c r="I340" s="17">
        <v>4</v>
      </c>
      <c r="J340" s="17"/>
      <c r="K340" s="10">
        <f t="shared" si="21"/>
        <v>260</v>
      </c>
      <c r="L340" s="30">
        <v>260</v>
      </c>
      <c r="M340" s="10">
        <f>K340-L340</f>
        <v>0</v>
      </c>
      <c r="N340" s="10"/>
      <c r="O340" s="127"/>
      <c r="P340" s="5">
        <f>E340*14</f>
        <v>0</v>
      </c>
      <c r="Q340" s="5">
        <f>F340*13</f>
        <v>260</v>
      </c>
      <c r="R340" s="5">
        <f>G340*11</f>
        <v>0</v>
      </c>
      <c r="S340" s="5">
        <f t="shared" si="20"/>
        <v>260</v>
      </c>
      <c r="T340" s="8">
        <f>H340*14</f>
        <v>0</v>
      </c>
      <c r="U340" s="8">
        <f>I340*13</f>
        <v>52</v>
      </c>
      <c r="V340" s="8">
        <f>J340*11</f>
        <v>0</v>
      </c>
    </row>
    <row r="341" spans="1:24" x14ac:dyDescent="0.2">
      <c r="A341" s="147" t="s">
        <v>108</v>
      </c>
      <c r="B341" s="147" t="s">
        <v>15</v>
      </c>
      <c r="C341" s="185" t="s">
        <v>112</v>
      </c>
      <c r="D341" s="11" t="s">
        <v>151</v>
      </c>
      <c r="E341" s="10"/>
      <c r="F341" s="10">
        <v>10</v>
      </c>
      <c r="G341" s="10"/>
      <c r="H341" s="17"/>
      <c r="I341" s="17">
        <v>2</v>
      </c>
      <c r="J341" s="17"/>
      <c r="K341" s="10">
        <f t="shared" si="21"/>
        <v>130</v>
      </c>
      <c r="L341" s="10">
        <v>130</v>
      </c>
      <c r="M341" s="10">
        <f>K341-L341</f>
        <v>0</v>
      </c>
      <c r="N341" s="10"/>
      <c r="O341" s="127"/>
      <c r="P341" s="5">
        <f>E341*14</f>
        <v>0</v>
      </c>
      <c r="Q341" s="5">
        <f>F341*13</f>
        <v>130</v>
      </c>
      <c r="R341" s="5">
        <f>G341*11</f>
        <v>0</v>
      </c>
      <c r="S341" s="5">
        <f t="shared" si="20"/>
        <v>130</v>
      </c>
      <c r="T341" s="8">
        <f>H341*14</f>
        <v>0</v>
      </c>
      <c r="U341" s="8">
        <f>I341*13</f>
        <v>26</v>
      </c>
      <c r="V341" s="8">
        <f>J341*11</f>
        <v>0</v>
      </c>
    </row>
    <row r="342" spans="1:24" x14ac:dyDescent="0.2">
      <c r="A342" s="147" t="s">
        <v>108</v>
      </c>
      <c r="B342" s="147" t="s">
        <v>68</v>
      </c>
      <c r="C342" s="185" t="s">
        <v>112</v>
      </c>
      <c r="D342" s="11" t="s">
        <v>151</v>
      </c>
      <c r="E342" s="10"/>
      <c r="F342" s="10"/>
      <c r="G342" s="10">
        <v>2</v>
      </c>
      <c r="H342" s="17"/>
      <c r="I342" s="17"/>
      <c r="J342" s="17"/>
      <c r="K342" s="10">
        <f t="shared" si="21"/>
        <v>22</v>
      </c>
      <c r="L342" s="30">
        <v>22</v>
      </c>
      <c r="M342" s="10">
        <f>K342-L342</f>
        <v>0</v>
      </c>
      <c r="N342" s="10"/>
      <c r="O342" s="127"/>
      <c r="P342" s="5">
        <f>E342*14</f>
        <v>0</v>
      </c>
      <c r="Q342" s="5">
        <f>F342*13</f>
        <v>0</v>
      </c>
      <c r="R342" s="5">
        <f>G342*11</f>
        <v>22</v>
      </c>
      <c r="S342" s="5">
        <f t="shared" si="20"/>
        <v>22</v>
      </c>
      <c r="T342" s="8">
        <f>H342*14</f>
        <v>0</v>
      </c>
      <c r="U342" s="8">
        <f>I342*13</f>
        <v>0</v>
      </c>
      <c r="V342" s="8">
        <f>J342*11</f>
        <v>0</v>
      </c>
    </row>
    <row r="343" spans="1:24" x14ac:dyDescent="0.45">
      <c r="A343" s="147" t="s">
        <v>108</v>
      </c>
      <c r="B343" s="44" t="s">
        <v>7</v>
      </c>
      <c r="C343" s="185" t="s">
        <v>112</v>
      </c>
      <c r="D343" s="11" t="s">
        <v>152</v>
      </c>
      <c r="E343" s="147"/>
      <c r="F343" s="147">
        <v>100</v>
      </c>
      <c r="G343" s="147">
        <v>100</v>
      </c>
      <c r="H343" s="17"/>
      <c r="I343" s="17"/>
      <c r="J343" s="17"/>
      <c r="K343" s="10">
        <f t="shared" si="21"/>
        <v>2160</v>
      </c>
      <c r="L343" s="10"/>
      <c r="M343" s="10">
        <f>K343-L343</f>
        <v>2160</v>
      </c>
      <c r="N343" s="10"/>
      <c r="O343" s="127"/>
      <c r="P343" s="5">
        <f>E343*14</f>
        <v>0</v>
      </c>
      <c r="Q343" s="5">
        <f>F343*11.7</f>
        <v>1170</v>
      </c>
      <c r="R343" s="5">
        <f>G343*9.9</f>
        <v>990</v>
      </c>
      <c r="S343" s="5">
        <f t="shared" si="20"/>
        <v>2160</v>
      </c>
      <c r="T343" s="8">
        <f>H343*14</f>
        <v>0</v>
      </c>
      <c r="U343" s="8">
        <f>I343*13</f>
        <v>0</v>
      </c>
      <c r="V343" s="8">
        <f>J343*11</f>
        <v>0</v>
      </c>
    </row>
    <row r="344" spans="1:24" x14ac:dyDescent="0.2">
      <c r="A344" s="147" t="s">
        <v>108</v>
      </c>
      <c r="B344" s="147" t="s">
        <v>15</v>
      </c>
      <c r="C344" s="185" t="s">
        <v>112</v>
      </c>
      <c r="D344" s="11" t="s">
        <v>152</v>
      </c>
      <c r="E344" s="147">
        <v>20</v>
      </c>
      <c r="F344" s="147">
        <v>30</v>
      </c>
      <c r="G344" s="147"/>
      <c r="H344" s="17"/>
      <c r="I344" s="17">
        <v>10</v>
      </c>
      <c r="J344" s="17"/>
      <c r="K344" s="10">
        <f t="shared" si="21"/>
        <v>670</v>
      </c>
      <c r="L344" s="10"/>
      <c r="M344" s="10">
        <f>K344-L344</f>
        <v>670</v>
      </c>
      <c r="N344" s="10"/>
      <c r="O344" s="127"/>
      <c r="P344" s="5">
        <f>E344*14</f>
        <v>280</v>
      </c>
      <c r="Q344" s="5">
        <f>F344*13</f>
        <v>390</v>
      </c>
      <c r="R344" s="5">
        <f>G344*11</f>
        <v>0</v>
      </c>
      <c r="S344" s="5">
        <f t="shared" si="20"/>
        <v>670</v>
      </c>
      <c r="T344" s="8">
        <f>H344*14</f>
        <v>0</v>
      </c>
      <c r="U344" s="8">
        <f>I344*13</f>
        <v>130</v>
      </c>
      <c r="V344" s="8">
        <f>J344*11</f>
        <v>0</v>
      </c>
    </row>
    <row r="345" spans="1:24" x14ac:dyDescent="0.2">
      <c r="A345" s="147" t="s">
        <v>108</v>
      </c>
      <c r="B345" s="147" t="s">
        <v>84</v>
      </c>
      <c r="C345" s="185" t="s">
        <v>112</v>
      </c>
      <c r="D345" s="11" t="s">
        <v>152</v>
      </c>
      <c r="E345" s="147">
        <v>10</v>
      </c>
      <c r="F345" s="147"/>
      <c r="G345" s="147"/>
      <c r="H345" s="17">
        <v>2</v>
      </c>
      <c r="I345" s="17"/>
      <c r="J345" s="17"/>
      <c r="K345" s="10">
        <f t="shared" si="21"/>
        <v>140</v>
      </c>
      <c r="L345" s="10"/>
      <c r="M345" s="10">
        <f>K345-L345</f>
        <v>140</v>
      </c>
      <c r="N345" s="10"/>
      <c r="O345" s="127"/>
      <c r="P345" s="5">
        <f>E345*14</f>
        <v>140</v>
      </c>
      <c r="Q345" s="5">
        <f>F345*13</f>
        <v>0</v>
      </c>
      <c r="R345" s="5">
        <f>G345*11</f>
        <v>0</v>
      </c>
      <c r="S345" s="5">
        <f t="shared" si="20"/>
        <v>140</v>
      </c>
      <c r="T345" s="8">
        <f>H345*14</f>
        <v>28</v>
      </c>
      <c r="U345" s="8">
        <f>I345*13</f>
        <v>0</v>
      </c>
      <c r="V345" s="8">
        <f>J345*11</f>
        <v>0</v>
      </c>
    </row>
    <row r="346" spans="1:24" x14ac:dyDescent="0.2">
      <c r="A346" s="147" t="s">
        <v>108</v>
      </c>
      <c r="B346" s="147" t="s">
        <v>84</v>
      </c>
      <c r="C346" s="185" t="s">
        <v>112</v>
      </c>
      <c r="D346" s="11" t="s">
        <v>152</v>
      </c>
      <c r="E346" s="147">
        <v>10</v>
      </c>
      <c r="F346" s="147"/>
      <c r="G346" s="147"/>
      <c r="H346" s="17">
        <v>2</v>
      </c>
      <c r="I346" s="17"/>
      <c r="J346" s="17"/>
      <c r="K346" s="10">
        <f t="shared" si="21"/>
        <v>140</v>
      </c>
      <c r="L346" s="10"/>
      <c r="M346" s="10">
        <f>K346-L346</f>
        <v>140</v>
      </c>
      <c r="N346" s="10"/>
      <c r="O346" s="127"/>
      <c r="P346" s="5">
        <f>E346*14</f>
        <v>140</v>
      </c>
      <c r="Q346" s="5">
        <f>F346*13</f>
        <v>0</v>
      </c>
      <c r="R346" s="5">
        <f>G346*11</f>
        <v>0</v>
      </c>
      <c r="S346" s="5">
        <f t="shared" si="20"/>
        <v>140</v>
      </c>
      <c r="T346" s="8">
        <f>H346*14</f>
        <v>28</v>
      </c>
      <c r="U346" s="8">
        <f>I346*13</f>
        <v>0</v>
      </c>
      <c r="V346" s="8">
        <f>J346*11</f>
        <v>0</v>
      </c>
    </row>
    <row r="347" spans="1:24" x14ac:dyDescent="0.2">
      <c r="A347" s="151" t="s">
        <v>108</v>
      </c>
      <c r="B347" s="149" t="s">
        <v>15</v>
      </c>
      <c r="C347" s="185" t="s">
        <v>112</v>
      </c>
      <c r="D347" s="11" t="s">
        <v>152</v>
      </c>
      <c r="E347" s="149">
        <v>20</v>
      </c>
      <c r="F347" s="10"/>
      <c r="G347" s="10"/>
      <c r="H347" s="17">
        <v>4</v>
      </c>
      <c r="I347" s="17"/>
      <c r="J347" s="17"/>
      <c r="K347" s="10">
        <f t="shared" si="21"/>
        <v>280</v>
      </c>
      <c r="L347" s="10">
        <v>280</v>
      </c>
      <c r="M347" s="10">
        <f>K347-L347</f>
        <v>0</v>
      </c>
      <c r="N347" s="10"/>
      <c r="O347" s="127"/>
      <c r="P347" s="5">
        <f>E347*14</f>
        <v>280</v>
      </c>
      <c r="Q347" s="5">
        <f>F347*13</f>
        <v>0</v>
      </c>
      <c r="R347" s="5">
        <f>G347*11</f>
        <v>0</v>
      </c>
      <c r="S347" s="5">
        <f t="shared" si="20"/>
        <v>280</v>
      </c>
      <c r="T347" s="8">
        <f>H347*14</f>
        <v>56</v>
      </c>
      <c r="U347" s="8">
        <f>I347*13</f>
        <v>0</v>
      </c>
      <c r="V347" s="8">
        <f>J347*11</f>
        <v>0</v>
      </c>
    </row>
    <row r="348" spans="1:24" x14ac:dyDescent="0.2">
      <c r="A348" s="151" t="s">
        <v>108</v>
      </c>
      <c r="B348" s="151" t="s">
        <v>59</v>
      </c>
      <c r="C348" s="185" t="s">
        <v>112</v>
      </c>
      <c r="D348" s="11" t="s">
        <v>152</v>
      </c>
      <c r="E348" s="10">
        <v>10</v>
      </c>
      <c r="F348" s="10"/>
      <c r="G348" s="10"/>
      <c r="H348" s="17">
        <v>1</v>
      </c>
      <c r="I348" s="17"/>
      <c r="J348" s="17"/>
      <c r="K348" s="10">
        <f t="shared" si="21"/>
        <v>140</v>
      </c>
      <c r="L348" s="10">
        <v>140</v>
      </c>
      <c r="M348" s="10">
        <f>K348-L348</f>
        <v>0</v>
      </c>
      <c r="N348" s="10"/>
      <c r="O348" s="127"/>
      <c r="P348" s="5">
        <f>E348*14</f>
        <v>140</v>
      </c>
      <c r="Q348" s="5">
        <f>F348*13</f>
        <v>0</v>
      </c>
      <c r="R348" s="5">
        <f>G348*11</f>
        <v>0</v>
      </c>
      <c r="S348" s="5">
        <f t="shared" si="20"/>
        <v>140</v>
      </c>
      <c r="T348" s="8">
        <f>H348*14</f>
        <v>14</v>
      </c>
      <c r="U348" s="8">
        <f>I348*13</f>
        <v>0</v>
      </c>
      <c r="V348" s="8">
        <f>J348*11</f>
        <v>0</v>
      </c>
    </row>
    <row r="349" spans="1:24" s="45" customFormat="1" x14ac:dyDescent="0.2">
      <c r="A349" s="159" t="s">
        <v>108</v>
      </c>
      <c r="B349" s="159" t="s">
        <v>59</v>
      </c>
      <c r="C349" s="185" t="s">
        <v>112</v>
      </c>
      <c r="D349" s="11" t="s">
        <v>152</v>
      </c>
      <c r="E349" s="159">
        <v>10</v>
      </c>
      <c r="F349" s="159"/>
      <c r="G349" s="159"/>
      <c r="H349" s="17">
        <v>1</v>
      </c>
      <c r="I349" s="17"/>
      <c r="J349" s="17"/>
      <c r="K349" s="159">
        <f t="shared" si="21"/>
        <v>140</v>
      </c>
      <c r="L349" s="159">
        <v>140</v>
      </c>
      <c r="M349" s="159">
        <f>K349-L349</f>
        <v>0</v>
      </c>
      <c r="N349" s="159"/>
      <c r="O349" s="128"/>
      <c r="P349" s="46">
        <f>E349*14</f>
        <v>140</v>
      </c>
      <c r="Q349" s="46">
        <f>F349*13</f>
        <v>0</v>
      </c>
      <c r="R349" s="46">
        <f>G349*11</f>
        <v>0</v>
      </c>
      <c r="S349" s="46">
        <f t="shared" si="20"/>
        <v>140</v>
      </c>
      <c r="T349" s="47">
        <f>H349*14</f>
        <v>14</v>
      </c>
      <c r="U349" s="47">
        <f>I349*13</f>
        <v>0</v>
      </c>
      <c r="V349" s="47">
        <f>J349*11</f>
        <v>0</v>
      </c>
      <c r="W349" s="46"/>
      <c r="X349" s="56"/>
    </row>
    <row r="350" spans="1:24" x14ac:dyDescent="0.45">
      <c r="A350" s="33" t="s">
        <v>108</v>
      </c>
      <c r="B350" s="44" t="s">
        <v>7</v>
      </c>
      <c r="C350" s="185" t="s">
        <v>112</v>
      </c>
      <c r="D350" s="34" t="s">
        <v>153</v>
      </c>
      <c r="E350" s="33"/>
      <c r="F350" s="33">
        <v>150</v>
      </c>
      <c r="G350" s="33"/>
      <c r="H350" s="36"/>
      <c r="I350" s="36"/>
      <c r="J350" s="36"/>
      <c r="K350" s="33">
        <f t="shared" si="21"/>
        <v>1755</v>
      </c>
      <c r="L350" s="33"/>
      <c r="M350" s="33">
        <f>K350-L350</f>
        <v>1755</v>
      </c>
      <c r="N350" s="33"/>
      <c r="O350" s="127"/>
      <c r="P350" s="5">
        <f>E350*14</f>
        <v>0</v>
      </c>
      <c r="Q350" s="5">
        <f>F350*11.7</f>
        <v>1755</v>
      </c>
      <c r="R350" s="5">
        <f>G350*11</f>
        <v>0</v>
      </c>
      <c r="S350" s="5">
        <f t="shared" ref="S350:S410" si="22">SUM(P350:R350)</f>
        <v>1755</v>
      </c>
      <c r="T350" s="8">
        <f>H350*14</f>
        <v>0</v>
      </c>
      <c r="U350" s="8">
        <f>I350*13</f>
        <v>0</v>
      </c>
      <c r="V350" s="8">
        <f>J350*11</f>
        <v>0</v>
      </c>
    </row>
    <row r="351" spans="1:24" x14ac:dyDescent="0.2">
      <c r="A351" s="152" t="s">
        <v>108</v>
      </c>
      <c r="B351" s="152" t="s">
        <v>77</v>
      </c>
      <c r="C351" s="185" t="s">
        <v>112</v>
      </c>
      <c r="D351" s="11" t="s">
        <v>153</v>
      </c>
      <c r="E351" s="10"/>
      <c r="F351" s="10">
        <v>40</v>
      </c>
      <c r="G351" s="10"/>
      <c r="H351" s="17"/>
      <c r="I351" s="17">
        <v>8</v>
      </c>
      <c r="J351" s="17"/>
      <c r="K351" s="10">
        <f t="shared" si="21"/>
        <v>520</v>
      </c>
      <c r="L351" s="10">
        <v>520</v>
      </c>
      <c r="M351" s="10">
        <f>K351-L351</f>
        <v>0</v>
      </c>
      <c r="N351" s="10"/>
      <c r="O351" s="127"/>
      <c r="P351" s="5">
        <f>E351*14</f>
        <v>0</v>
      </c>
      <c r="Q351" s="5">
        <f>F351*13</f>
        <v>520</v>
      </c>
      <c r="R351" s="5">
        <f>G351*11</f>
        <v>0</v>
      </c>
      <c r="S351" s="5">
        <f t="shared" si="22"/>
        <v>520</v>
      </c>
      <c r="T351" s="8">
        <f>H351*14</f>
        <v>0</v>
      </c>
      <c r="U351" s="8">
        <f>I351*13</f>
        <v>104</v>
      </c>
      <c r="V351" s="8">
        <f>J351*11</f>
        <v>0</v>
      </c>
    </row>
    <row r="352" spans="1:24" x14ac:dyDescent="0.2">
      <c r="A352" s="158" t="s">
        <v>108</v>
      </c>
      <c r="B352" s="158" t="s">
        <v>15</v>
      </c>
      <c r="C352" s="185" t="s">
        <v>112</v>
      </c>
      <c r="D352" s="11" t="s">
        <v>153</v>
      </c>
      <c r="E352" s="10">
        <v>20</v>
      </c>
      <c r="F352" s="10">
        <v>30</v>
      </c>
      <c r="G352" s="10"/>
      <c r="H352" s="17"/>
      <c r="I352" s="17">
        <v>10</v>
      </c>
      <c r="J352" s="17"/>
      <c r="K352" s="10">
        <f t="shared" si="21"/>
        <v>670</v>
      </c>
      <c r="L352" s="10"/>
      <c r="M352" s="10">
        <f>K352-L352</f>
        <v>670</v>
      </c>
      <c r="N352" s="10"/>
      <c r="O352" s="127"/>
      <c r="P352" s="5">
        <f>E352*14</f>
        <v>280</v>
      </c>
      <c r="Q352" s="5">
        <f>F352*13</f>
        <v>390</v>
      </c>
      <c r="R352" s="5">
        <f>G352*11</f>
        <v>0</v>
      </c>
      <c r="S352" s="5">
        <f t="shared" si="22"/>
        <v>670</v>
      </c>
      <c r="T352" s="8">
        <f>H352*14</f>
        <v>0</v>
      </c>
      <c r="U352" s="8">
        <f>I352*13</f>
        <v>130</v>
      </c>
      <c r="V352" s="8">
        <f>J352*11</f>
        <v>0</v>
      </c>
    </row>
    <row r="353" spans="1:22" x14ac:dyDescent="0.45">
      <c r="A353" s="33" t="s">
        <v>108</v>
      </c>
      <c r="B353" s="44" t="s">
        <v>7</v>
      </c>
      <c r="C353" s="185" t="s">
        <v>112</v>
      </c>
      <c r="D353" s="11" t="s">
        <v>154</v>
      </c>
      <c r="E353" s="164">
        <v>50</v>
      </c>
      <c r="F353" s="164"/>
      <c r="G353" s="164"/>
      <c r="H353" s="17">
        <v>10</v>
      </c>
      <c r="I353" s="17"/>
      <c r="J353" s="17"/>
      <c r="K353" s="10">
        <f t="shared" si="21"/>
        <v>700</v>
      </c>
      <c r="L353" s="10"/>
      <c r="M353" s="10">
        <f>K353-L353</f>
        <v>700</v>
      </c>
      <c r="N353" s="10"/>
      <c r="O353" s="127"/>
      <c r="P353" s="5">
        <f>E353*14</f>
        <v>700</v>
      </c>
      <c r="Q353" s="5">
        <f>F353*13</f>
        <v>0</v>
      </c>
      <c r="R353" s="5">
        <f>G353*11</f>
        <v>0</v>
      </c>
      <c r="S353" s="5">
        <f t="shared" si="22"/>
        <v>700</v>
      </c>
      <c r="T353" s="8">
        <f>H353*14</f>
        <v>140</v>
      </c>
      <c r="U353" s="8">
        <f>I353*13</f>
        <v>0</v>
      </c>
      <c r="V353" s="8">
        <f>J353*11</f>
        <v>0</v>
      </c>
    </row>
    <row r="354" spans="1:22" x14ac:dyDescent="0.2">
      <c r="A354" s="159" t="s">
        <v>108</v>
      </c>
      <c r="B354" s="159" t="s">
        <v>59</v>
      </c>
      <c r="C354" s="185" t="s">
        <v>112</v>
      </c>
      <c r="D354" s="11" t="s">
        <v>154</v>
      </c>
      <c r="E354" s="164">
        <v>10</v>
      </c>
      <c r="F354" s="164"/>
      <c r="G354" s="164"/>
      <c r="H354" s="17">
        <v>1</v>
      </c>
      <c r="I354" s="17"/>
      <c r="J354" s="17"/>
      <c r="K354" s="10">
        <f t="shared" si="21"/>
        <v>140</v>
      </c>
      <c r="L354" s="10">
        <v>140</v>
      </c>
      <c r="M354" s="10">
        <f>K354-L354</f>
        <v>0</v>
      </c>
      <c r="N354" s="10"/>
      <c r="O354" s="127"/>
      <c r="P354" s="5">
        <f>E354*14</f>
        <v>140</v>
      </c>
      <c r="Q354" s="5">
        <f>F354*13</f>
        <v>0</v>
      </c>
      <c r="R354" s="5">
        <f>G354*11</f>
        <v>0</v>
      </c>
      <c r="S354" s="5">
        <f t="shared" si="22"/>
        <v>140</v>
      </c>
      <c r="T354" s="8">
        <f>H354*14</f>
        <v>14</v>
      </c>
      <c r="U354" s="8">
        <f>I354*13</f>
        <v>0</v>
      </c>
      <c r="V354" s="8">
        <f>J354*11</f>
        <v>0</v>
      </c>
    </row>
    <row r="355" spans="1:22" x14ac:dyDescent="0.2">
      <c r="A355" s="164" t="s">
        <v>108</v>
      </c>
      <c r="B355" s="164" t="s">
        <v>77</v>
      </c>
      <c r="C355" s="185" t="s">
        <v>112</v>
      </c>
      <c r="D355" s="11" t="s">
        <v>154</v>
      </c>
      <c r="E355" s="164">
        <v>10</v>
      </c>
      <c r="F355" s="164"/>
      <c r="G355" s="164"/>
      <c r="H355" s="17">
        <v>2</v>
      </c>
      <c r="I355" s="17"/>
      <c r="J355" s="17"/>
      <c r="K355" s="10">
        <f t="shared" si="21"/>
        <v>140</v>
      </c>
      <c r="L355" s="10">
        <v>140</v>
      </c>
      <c r="M355" s="10">
        <f>K355-L355</f>
        <v>0</v>
      </c>
      <c r="N355" s="10"/>
      <c r="O355" s="127"/>
      <c r="P355" s="5">
        <f>E355*14</f>
        <v>140</v>
      </c>
      <c r="Q355" s="5">
        <f>F355*13</f>
        <v>0</v>
      </c>
      <c r="R355" s="5">
        <f>G355*11</f>
        <v>0</v>
      </c>
      <c r="S355" s="5">
        <f t="shared" si="22"/>
        <v>140</v>
      </c>
      <c r="T355" s="8">
        <f>H355*14</f>
        <v>28</v>
      </c>
      <c r="U355" s="8">
        <f>I355*13</f>
        <v>0</v>
      </c>
      <c r="V355" s="8">
        <f>J355*11</f>
        <v>0</v>
      </c>
    </row>
    <row r="356" spans="1:22" x14ac:dyDescent="0.2">
      <c r="A356" s="164" t="s">
        <v>108</v>
      </c>
      <c r="B356" s="164" t="s">
        <v>15</v>
      </c>
      <c r="C356" s="185" t="s">
        <v>112</v>
      </c>
      <c r="D356" s="11" t="s">
        <v>154</v>
      </c>
      <c r="E356" s="166"/>
      <c r="F356" s="166">
        <v>10</v>
      </c>
      <c r="G356" s="166"/>
      <c r="H356" s="17"/>
      <c r="I356" s="17">
        <v>2</v>
      </c>
      <c r="J356" s="17"/>
      <c r="K356" s="10">
        <f t="shared" si="21"/>
        <v>130</v>
      </c>
      <c r="L356" s="10">
        <v>130</v>
      </c>
      <c r="M356" s="10">
        <f>K356-L356</f>
        <v>0</v>
      </c>
      <c r="N356" s="10"/>
      <c r="O356" s="127"/>
      <c r="P356" s="5">
        <f>E356*14</f>
        <v>0</v>
      </c>
      <c r="Q356" s="5">
        <f>F356*13</f>
        <v>130</v>
      </c>
      <c r="R356" s="5">
        <f>G356*11</f>
        <v>0</v>
      </c>
      <c r="S356" s="5">
        <f t="shared" si="22"/>
        <v>130</v>
      </c>
      <c r="T356" s="8">
        <f>H356*14</f>
        <v>0</v>
      </c>
      <c r="U356" s="8">
        <f>I356*13</f>
        <v>26</v>
      </c>
      <c r="V356" s="8">
        <f>J356*11</f>
        <v>0</v>
      </c>
    </row>
    <row r="357" spans="1:22" x14ac:dyDescent="0.45">
      <c r="A357" s="33" t="s">
        <v>108</v>
      </c>
      <c r="B357" s="44" t="s">
        <v>7</v>
      </c>
      <c r="C357" s="185" t="s">
        <v>112</v>
      </c>
      <c r="D357" s="11" t="s">
        <v>155</v>
      </c>
      <c r="E357" s="10"/>
      <c r="F357" s="10">
        <v>100</v>
      </c>
      <c r="G357" s="10"/>
      <c r="H357" s="17"/>
      <c r="I357" s="17"/>
      <c r="J357" s="17"/>
      <c r="K357" s="10">
        <f t="shared" si="21"/>
        <v>1300</v>
      </c>
      <c r="L357" s="10"/>
      <c r="M357" s="10">
        <f>K357-L357</f>
        <v>1300</v>
      </c>
      <c r="N357" s="10"/>
      <c r="O357" s="127"/>
      <c r="P357" s="5">
        <f>E357*14</f>
        <v>0</v>
      </c>
      <c r="Q357" s="5">
        <f>F357*13</f>
        <v>1300</v>
      </c>
      <c r="R357" s="5">
        <f>G357*11</f>
        <v>0</v>
      </c>
      <c r="S357" s="5">
        <f t="shared" si="22"/>
        <v>1300</v>
      </c>
      <c r="T357" s="8">
        <f>H357*14</f>
        <v>0</v>
      </c>
      <c r="U357" s="8">
        <f>I357*13</f>
        <v>0</v>
      </c>
      <c r="V357" s="8">
        <f>J357*11</f>
        <v>0</v>
      </c>
    </row>
    <row r="358" spans="1:22" x14ac:dyDescent="0.2">
      <c r="A358" s="164" t="s">
        <v>108</v>
      </c>
      <c r="B358" s="164" t="s">
        <v>15</v>
      </c>
      <c r="C358" s="185" t="s">
        <v>112</v>
      </c>
      <c r="D358" s="11" t="s">
        <v>155</v>
      </c>
      <c r="E358" s="10">
        <v>20</v>
      </c>
      <c r="F358" s="10">
        <v>30</v>
      </c>
      <c r="G358" s="10"/>
      <c r="H358" s="17"/>
      <c r="I358" s="17">
        <v>10</v>
      </c>
      <c r="J358" s="17"/>
      <c r="K358" s="10">
        <f t="shared" si="21"/>
        <v>670</v>
      </c>
      <c r="L358" s="10"/>
      <c r="M358" s="10">
        <f>K358-L358</f>
        <v>670</v>
      </c>
      <c r="N358" s="10"/>
      <c r="O358" s="127"/>
      <c r="P358" s="5">
        <f>E358*14</f>
        <v>280</v>
      </c>
      <c r="Q358" s="5">
        <f>F358*13</f>
        <v>390</v>
      </c>
      <c r="R358" s="5">
        <f>G358*11</f>
        <v>0</v>
      </c>
      <c r="S358" s="5">
        <f t="shared" si="22"/>
        <v>670</v>
      </c>
      <c r="T358" s="8">
        <f>H358*14</f>
        <v>0</v>
      </c>
      <c r="U358" s="8">
        <f>I358*13</f>
        <v>130</v>
      </c>
      <c r="V358" s="8">
        <f>J358*11</f>
        <v>0</v>
      </c>
    </row>
    <row r="359" spans="1:22" x14ac:dyDescent="0.2">
      <c r="A359" s="167" t="s">
        <v>108</v>
      </c>
      <c r="B359" s="167" t="s">
        <v>77</v>
      </c>
      <c r="C359" s="185" t="s">
        <v>112</v>
      </c>
      <c r="D359" s="11" t="s">
        <v>155</v>
      </c>
      <c r="E359" s="10"/>
      <c r="F359" s="10">
        <v>20</v>
      </c>
      <c r="G359" s="10"/>
      <c r="H359" s="17"/>
      <c r="I359" s="17">
        <v>4</v>
      </c>
      <c r="J359" s="17"/>
      <c r="K359" s="10">
        <f t="shared" si="21"/>
        <v>260</v>
      </c>
      <c r="L359" s="10"/>
      <c r="M359" s="10">
        <f>K359-L359</f>
        <v>260</v>
      </c>
      <c r="N359" s="10"/>
      <c r="O359" s="127"/>
      <c r="P359" s="5">
        <f>E359*14</f>
        <v>0</v>
      </c>
      <c r="Q359" s="5">
        <f>F359*13</f>
        <v>260</v>
      </c>
      <c r="R359" s="5">
        <f>G359*11</f>
        <v>0</v>
      </c>
      <c r="S359" s="5">
        <f t="shared" si="22"/>
        <v>260</v>
      </c>
      <c r="T359" s="8">
        <f>H359*14</f>
        <v>0</v>
      </c>
      <c r="U359" s="8">
        <f>I359*13</f>
        <v>52</v>
      </c>
      <c r="V359" s="8">
        <f>J359*11</f>
        <v>0</v>
      </c>
    </row>
    <row r="360" spans="1:22" x14ac:dyDescent="0.2">
      <c r="A360" s="167" t="s">
        <v>108</v>
      </c>
      <c r="B360" s="10" t="s">
        <v>68</v>
      </c>
      <c r="C360" s="185" t="s">
        <v>112</v>
      </c>
      <c r="D360" s="11" t="s">
        <v>155</v>
      </c>
      <c r="E360" s="10"/>
      <c r="F360" s="10">
        <v>10</v>
      </c>
      <c r="G360" s="10"/>
      <c r="H360" s="17"/>
      <c r="I360" s="17">
        <v>2</v>
      </c>
      <c r="J360" s="17"/>
      <c r="K360" s="10">
        <f t="shared" si="21"/>
        <v>130</v>
      </c>
      <c r="L360" s="10"/>
      <c r="M360" s="10">
        <f>K360-L360</f>
        <v>130</v>
      </c>
      <c r="N360" s="10"/>
      <c r="O360" s="127"/>
      <c r="P360" s="5">
        <f>E360*14</f>
        <v>0</v>
      </c>
      <c r="Q360" s="5">
        <f>F360*13</f>
        <v>130</v>
      </c>
      <c r="R360" s="5">
        <f>G360*11</f>
        <v>0</v>
      </c>
      <c r="S360" s="5">
        <f t="shared" si="22"/>
        <v>130</v>
      </c>
      <c r="T360" s="8">
        <f>H360*14</f>
        <v>0</v>
      </c>
      <c r="U360" s="8">
        <f>I360*13</f>
        <v>26</v>
      </c>
      <c r="V360" s="8">
        <f>J360*11</f>
        <v>0</v>
      </c>
    </row>
    <row r="361" spans="1:22" x14ac:dyDescent="0.2">
      <c r="A361" s="168" t="s">
        <v>108</v>
      </c>
      <c r="B361" s="168" t="s">
        <v>7</v>
      </c>
      <c r="C361" s="185" t="s">
        <v>112</v>
      </c>
      <c r="D361" s="11" t="s">
        <v>155</v>
      </c>
      <c r="E361" s="10">
        <v>50</v>
      </c>
      <c r="F361" s="10"/>
      <c r="G361" s="10"/>
      <c r="H361" s="17">
        <v>10</v>
      </c>
      <c r="I361" s="17"/>
      <c r="J361" s="17"/>
      <c r="K361" s="10">
        <f t="shared" si="21"/>
        <v>700</v>
      </c>
      <c r="L361" s="10"/>
      <c r="M361" s="10">
        <f>K361-L361</f>
        <v>700</v>
      </c>
      <c r="N361" s="10"/>
      <c r="O361" s="127"/>
      <c r="P361" s="5">
        <f>E361*14</f>
        <v>700</v>
      </c>
      <c r="Q361" s="5">
        <f>F361*13</f>
        <v>0</v>
      </c>
      <c r="R361" s="5">
        <f>G361*11</f>
        <v>0</v>
      </c>
      <c r="S361" s="5">
        <f t="shared" si="22"/>
        <v>700</v>
      </c>
      <c r="T361" s="8">
        <f>H361*14</f>
        <v>140</v>
      </c>
      <c r="U361" s="8">
        <f>I361*13</f>
        <v>0</v>
      </c>
      <c r="V361" s="8">
        <f>J361*11</f>
        <v>0</v>
      </c>
    </row>
    <row r="362" spans="1:22" x14ac:dyDescent="0.2">
      <c r="A362" s="168"/>
      <c r="B362" s="168"/>
      <c r="C362" s="168"/>
      <c r="D362" s="11"/>
      <c r="E362" s="10"/>
      <c r="F362" s="10"/>
      <c r="G362" s="10"/>
      <c r="H362" s="17"/>
      <c r="I362" s="17"/>
      <c r="J362" s="17"/>
      <c r="K362" s="10">
        <f t="shared" si="21"/>
        <v>0</v>
      </c>
      <c r="L362" s="10"/>
      <c r="M362" s="10">
        <f>K362-L362</f>
        <v>0</v>
      </c>
      <c r="N362" s="10"/>
      <c r="O362" s="127"/>
      <c r="P362" s="5">
        <f>E362*14</f>
        <v>0</v>
      </c>
      <c r="Q362" s="5">
        <f>F362*13</f>
        <v>0</v>
      </c>
      <c r="R362" s="5">
        <f>G362*11</f>
        <v>0</v>
      </c>
      <c r="S362" s="5">
        <f t="shared" si="22"/>
        <v>0</v>
      </c>
      <c r="T362" s="8">
        <f>H362*14</f>
        <v>0</v>
      </c>
      <c r="U362" s="8">
        <f>I362*13</f>
        <v>0</v>
      </c>
      <c r="V362" s="8">
        <f>J362*11</f>
        <v>0</v>
      </c>
    </row>
    <row r="363" spans="1:22" x14ac:dyDescent="0.2">
      <c r="A363" s="10"/>
      <c r="B363" s="10"/>
      <c r="C363" s="87"/>
      <c r="D363" s="11"/>
      <c r="E363" s="10"/>
      <c r="F363" s="10"/>
      <c r="G363" s="10"/>
      <c r="H363" s="17"/>
      <c r="I363" s="17"/>
      <c r="J363" s="17"/>
      <c r="K363" s="10">
        <f t="shared" si="21"/>
        <v>0</v>
      </c>
      <c r="L363" s="10"/>
      <c r="M363" s="10">
        <f>K363-L363</f>
        <v>0</v>
      </c>
      <c r="N363" s="10"/>
      <c r="O363" s="127"/>
      <c r="P363" s="5">
        <f>E363*14</f>
        <v>0</v>
      </c>
      <c r="Q363" s="5">
        <f>F363*13</f>
        <v>0</v>
      </c>
      <c r="R363" s="5">
        <f>G363*11</f>
        <v>0</v>
      </c>
      <c r="S363" s="5">
        <f t="shared" si="22"/>
        <v>0</v>
      </c>
      <c r="T363" s="8">
        <f>H363*14</f>
        <v>0</v>
      </c>
      <c r="U363" s="8">
        <f>I363*13</f>
        <v>0</v>
      </c>
      <c r="V363" s="8">
        <f>J363*11</f>
        <v>0</v>
      </c>
    </row>
    <row r="364" spans="1:22" x14ac:dyDescent="0.2">
      <c r="A364" s="10"/>
      <c r="B364" s="10"/>
      <c r="C364" s="87"/>
      <c r="D364" s="11"/>
      <c r="E364" s="10"/>
      <c r="F364" s="10"/>
      <c r="G364" s="10"/>
      <c r="H364" s="17"/>
      <c r="I364" s="17"/>
      <c r="J364" s="17"/>
      <c r="K364" s="10">
        <f t="shared" si="21"/>
        <v>0</v>
      </c>
      <c r="L364" s="10"/>
      <c r="M364" s="10">
        <f>K364-L364</f>
        <v>0</v>
      </c>
      <c r="N364" s="10"/>
      <c r="O364" s="127"/>
      <c r="P364" s="5">
        <f>E364*14</f>
        <v>0</v>
      </c>
      <c r="Q364" s="5">
        <f>F364*13</f>
        <v>0</v>
      </c>
      <c r="R364" s="5">
        <f>G364*11</f>
        <v>0</v>
      </c>
      <c r="S364" s="5">
        <f t="shared" si="22"/>
        <v>0</v>
      </c>
      <c r="T364" s="8">
        <f>H364*14</f>
        <v>0</v>
      </c>
      <c r="U364" s="8">
        <f>I364*13</f>
        <v>0</v>
      </c>
      <c r="V364" s="8">
        <f>J364*11</f>
        <v>0</v>
      </c>
    </row>
    <row r="365" spans="1:22" x14ac:dyDescent="0.2">
      <c r="A365" s="10"/>
      <c r="B365" s="10"/>
      <c r="C365" s="87"/>
      <c r="D365" s="11"/>
      <c r="E365" s="10"/>
      <c r="F365" s="10"/>
      <c r="G365" s="10"/>
      <c r="H365" s="17"/>
      <c r="I365" s="17"/>
      <c r="J365" s="17"/>
      <c r="K365" s="10">
        <f t="shared" si="21"/>
        <v>0</v>
      </c>
      <c r="L365" s="10"/>
      <c r="M365" s="10">
        <f>K365-L365</f>
        <v>0</v>
      </c>
      <c r="N365" s="10"/>
      <c r="O365" s="127"/>
      <c r="P365" s="5">
        <f>E365*14</f>
        <v>0</v>
      </c>
      <c r="Q365" s="5">
        <f>F365*13</f>
        <v>0</v>
      </c>
      <c r="R365" s="5">
        <f>G365*11</f>
        <v>0</v>
      </c>
      <c r="S365" s="5">
        <f t="shared" si="22"/>
        <v>0</v>
      </c>
      <c r="T365" s="8">
        <f>H365*14</f>
        <v>0</v>
      </c>
      <c r="U365" s="8">
        <f>I365*13</f>
        <v>0</v>
      </c>
      <c r="V365" s="8">
        <f>J365*11</f>
        <v>0</v>
      </c>
    </row>
    <row r="366" spans="1:22" x14ac:dyDescent="0.2">
      <c r="A366" s="10"/>
      <c r="B366" s="10"/>
      <c r="C366" s="87"/>
      <c r="D366" s="11"/>
      <c r="E366" s="10"/>
      <c r="F366" s="10"/>
      <c r="G366" s="10"/>
      <c r="H366" s="17"/>
      <c r="I366" s="17"/>
      <c r="J366" s="17"/>
      <c r="K366" s="10">
        <f t="shared" si="21"/>
        <v>0</v>
      </c>
      <c r="L366" s="10"/>
      <c r="M366" s="10">
        <f>K366-L366</f>
        <v>0</v>
      </c>
      <c r="N366" s="10"/>
      <c r="O366" s="127"/>
      <c r="P366" s="5">
        <f>E366*14</f>
        <v>0</v>
      </c>
      <c r="Q366" s="5">
        <f>F366*13</f>
        <v>0</v>
      </c>
      <c r="R366" s="5">
        <f>G366*11</f>
        <v>0</v>
      </c>
      <c r="S366" s="5">
        <f t="shared" si="22"/>
        <v>0</v>
      </c>
      <c r="T366" s="8">
        <f>H366*14</f>
        <v>0</v>
      </c>
      <c r="U366" s="8">
        <f>I366*13</f>
        <v>0</v>
      </c>
      <c r="V366" s="8">
        <f>J366*11</f>
        <v>0</v>
      </c>
    </row>
    <row r="367" spans="1:22" x14ac:dyDescent="0.2">
      <c r="A367" s="10"/>
      <c r="B367" s="10"/>
      <c r="C367" s="87"/>
      <c r="D367" s="11"/>
      <c r="E367" s="10"/>
      <c r="F367" s="10"/>
      <c r="G367" s="10"/>
      <c r="H367" s="17"/>
      <c r="I367" s="17"/>
      <c r="J367" s="17"/>
      <c r="K367" s="10">
        <f t="shared" si="21"/>
        <v>0</v>
      </c>
      <c r="L367" s="10"/>
      <c r="M367" s="10">
        <f>K367-L367</f>
        <v>0</v>
      </c>
      <c r="N367" s="10"/>
      <c r="O367" s="127"/>
      <c r="P367" s="5">
        <f>E367*14</f>
        <v>0</v>
      </c>
      <c r="Q367" s="5">
        <f>F367*13</f>
        <v>0</v>
      </c>
      <c r="R367" s="5">
        <f>G367*11</f>
        <v>0</v>
      </c>
      <c r="S367" s="5">
        <f t="shared" si="22"/>
        <v>0</v>
      </c>
      <c r="T367" s="8">
        <f>H367*14</f>
        <v>0</v>
      </c>
      <c r="U367" s="8">
        <f>I367*13</f>
        <v>0</v>
      </c>
      <c r="V367" s="8">
        <f>J367*11</f>
        <v>0</v>
      </c>
    </row>
    <row r="368" spans="1:22" x14ac:dyDescent="0.2">
      <c r="A368" s="10"/>
      <c r="B368" s="10"/>
      <c r="C368" s="87"/>
      <c r="D368" s="11"/>
      <c r="E368" s="10"/>
      <c r="F368" s="10"/>
      <c r="G368" s="10"/>
      <c r="H368" s="17"/>
      <c r="I368" s="17"/>
      <c r="J368" s="17"/>
      <c r="K368" s="10">
        <f t="shared" ref="K368:K431" si="23">S368</f>
        <v>0</v>
      </c>
      <c r="L368" s="10"/>
      <c r="M368" s="10">
        <f>K368-L368</f>
        <v>0</v>
      </c>
      <c r="N368" s="10"/>
      <c r="O368" s="127"/>
      <c r="P368" s="5">
        <f>E368*14</f>
        <v>0</v>
      </c>
      <c r="Q368" s="5">
        <f>F368*13</f>
        <v>0</v>
      </c>
      <c r="R368" s="5">
        <f>G368*11</f>
        <v>0</v>
      </c>
      <c r="S368" s="5">
        <f t="shared" si="22"/>
        <v>0</v>
      </c>
      <c r="T368" s="8">
        <f>H368*14</f>
        <v>0</v>
      </c>
      <c r="U368" s="8">
        <f>I368*13</f>
        <v>0</v>
      </c>
      <c r="V368" s="8">
        <f>J368*11</f>
        <v>0</v>
      </c>
    </row>
    <row r="369" spans="1:22" x14ac:dyDescent="0.2">
      <c r="A369" s="10"/>
      <c r="B369" s="10"/>
      <c r="C369" s="87"/>
      <c r="D369" s="11"/>
      <c r="E369" s="10"/>
      <c r="F369" s="10"/>
      <c r="G369" s="10"/>
      <c r="H369" s="17"/>
      <c r="I369" s="17"/>
      <c r="J369" s="17"/>
      <c r="K369" s="10">
        <f t="shared" si="23"/>
        <v>0</v>
      </c>
      <c r="L369" s="10"/>
      <c r="M369" s="10">
        <f>K369-L369</f>
        <v>0</v>
      </c>
      <c r="N369" s="10"/>
      <c r="O369" s="127"/>
      <c r="P369" s="5">
        <f>E369*14</f>
        <v>0</v>
      </c>
      <c r="Q369" s="5">
        <f>F369*13</f>
        <v>0</v>
      </c>
      <c r="R369" s="5">
        <f>G369*11</f>
        <v>0</v>
      </c>
      <c r="S369" s="5">
        <f t="shared" si="22"/>
        <v>0</v>
      </c>
      <c r="T369" s="8">
        <f>H369*14</f>
        <v>0</v>
      </c>
      <c r="U369" s="8">
        <f>I369*13</f>
        <v>0</v>
      </c>
      <c r="V369" s="8">
        <f>J369*11</f>
        <v>0</v>
      </c>
    </row>
    <row r="370" spans="1:22" x14ac:dyDescent="0.2">
      <c r="A370" s="10"/>
      <c r="B370" s="10"/>
      <c r="C370" s="87"/>
      <c r="D370" s="11"/>
      <c r="E370" s="10"/>
      <c r="F370" s="10"/>
      <c r="G370" s="10"/>
      <c r="H370" s="17"/>
      <c r="I370" s="17"/>
      <c r="J370" s="17"/>
      <c r="K370" s="10">
        <f t="shared" si="23"/>
        <v>0</v>
      </c>
      <c r="L370" s="10"/>
      <c r="M370" s="10">
        <f>K370-L370</f>
        <v>0</v>
      </c>
      <c r="N370" s="10"/>
      <c r="O370" s="127"/>
      <c r="P370" s="5">
        <f>E370*14</f>
        <v>0</v>
      </c>
      <c r="Q370" s="5">
        <f>F370*13</f>
        <v>0</v>
      </c>
      <c r="R370" s="5">
        <f>G370*11</f>
        <v>0</v>
      </c>
      <c r="S370" s="5">
        <f t="shared" si="22"/>
        <v>0</v>
      </c>
      <c r="T370" s="8">
        <f>H370*14</f>
        <v>0</v>
      </c>
      <c r="U370" s="8">
        <f>I370*13</f>
        <v>0</v>
      </c>
      <c r="V370" s="8">
        <f>J370*11</f>
        <v>0</v>
      </c>
    </row>
    <row r="371" spans="1:22" x14ac:dyDescent="0.2">
      <c r="A371" s="10"/>
      <c r="B371" s="10"/>
      <c r="C371" s="87"/>
      <c r="D371" s="11"/>
      <c r="E371" s="10"/>
      <c r="F371" s="10"/>
      <c r="G371" s="10"/>
      <c r="H371" s="17"/>
      <c r="I371" s="17"/>
      <c r="J371" s="17"/>
      <c r="K371" s="10">
        <f t="shared" si="23"/>
        <v>0</v>
      </c>
      <c r="L371" s="10"/>
      <c r="M371" s="10">
        <f>K371-L371</f>
        <v>0</v>
      </c>
      <c r="N371" s="10"/>
      <c r="O371" s="127"/>
      <c r="P371" s="5">
        <f>E371*14</f>
        <v>0</v>
      </c>
      <c r="Q371" s="5">
        <f>F371*13</f>
        <v>0</v>
      </c>
      <c r="R371" s="5">
        <f>G371*11</f>
        <v>0</v>
      </c>
      <c r="S371" s="5">
        <f t="shared" si="22"/>
        <v>0</v>
      </c>
      <c r="T371" s="8">
        <f>H371*14</f>
        <v>0</v>
      </c>
      <c r="U371" s="8">
        <f>I371*13</f>
        <v>0</v>
      </c>
      <c r="V371" s="8">
        <f>J371*11</f>
        <v>0</v>
      </c>
    </row>
    <row r="372" spans="1:22" x14ac:dyDescent="0.2">
      <c r="A372" s="10"/>
      <c r="B372" s="10"/>
      <c r="C372" s="87"/>
      <c r="D372" s="11"/>
      <c r="E372" s="10"/>
      <c r="F372" s="10"/>
      <c r="G372" s="10"/>
      <c r="H372" s="17"/>
      <c r="I372" s="17"/>
      <c r="J372" s="17"/>
      <c r="K372" s="10">
        <f t="shared" si="23"/>
        <v>0</v>
      </c>
      <c r="L372" s="10"/>
      <c r="M372" s="10">
        <f>K372-L372</f>
        <v>0</v>
      </c>
      <c r="N372" s="10"/>
      <c r="O372" s="127"/>
      <c r="P372" s="5">
        <f>E372*14</f>
        <v>0</v>
      </c>
      <c r="Q372" s="5">
        <f>F372*13</f>
        <v>0</v>
      </c>
      <c r="R372" s="5">
        <f>G372*11</f>
        <v>0</v>
      </c>
      <c r="S372" s="5">
        <f t="shared" si="22"/>
        <v>0</v>
      </c>
      <c r="T372" s="8">
        <f>H372*14</f>
        <v>0</v>
      </c>
      <c r="U372" s="8">
        <f>I372*13</f>
        <v>0</v>
      </c>
      <c r="V372" s="8">
        <f>J372*11</f>
        <v>0</v>
      </c>
    </row>
    <row r="373" spans="1:22" x14ac:dyDescent="0.2">
      <c r="A373" s="10"/>
      <c r="B373" s="10"/>
      <c r="C373" s="87"/>
      <c r="D373" s="11"/>
      <c r="E373" s="10"/>
      <c r="F373" s="10"/>
      <c r="G373" s="10"/>
      <c r="H373" s="17"/>
      <c r="I373" s="17"/>
      <c r="J373" s="17"/>
      <c r="K373" s="10">
        <f t="shared" si="23"/>
        <v>0</v>
      </c>
      <c r="L373" s="10"/>
      <c r="M373" s="10">
        <f>K373-L373</f>
        <v>0</v>
      </c>
      <c r="N373" s="10"/>
      <c r="O373" s="127"/>
      <c r="P373" s="5">
        <f>E373*14</f>
        <v>0</v>
      </c>
      <c r="Q373" s="5">
        <f>F373*13</f>
        <v>0</v>
      </c>
      <c r="R373" s="5">
        <f>G373*11</f>
        <v>0</v>
      </c>
      <c r="S373" s="5">
        <f t="shared" si="22"/>
        <v>0</v>
      </c>
      <c r="T373" s="8">
        <f>H373*14</f>
        <v>0</v>
      </c>
      <c r="U373" s="8">
        <f>I373*13</f>
        <v>0</v>
      </c>
      <c r="V373" s="8">
        <f>J373*11</f>
        <v>0</v>
      </c>
    </row>
    <row r="374" spans="1:22" x14ac:dyDescent="0.2">
      <c r="A374" s="10"/>
      <c r="B374" s="10"/>
      <c r="C374" s="87"/>
      <c r="D374" s="11"/>
      <c r="E374" s="10"/>
      <c r="F374" s="10"/>
      <c r="G374" s="10"/>
      <c r="H374" s="17"/>
      <c r="I374" s="17"/>
      <c r="J374" s="17"/>
      <c r="K374" s="10">
        <f t="shared" si="23"/>
        <v>0</v>
      </c>
      <c r="L374" s="10"/>
      <c r="M374" s="10">
        <f>K374-L374</f>
        <v>0</v>
      </c>
      <c r="N374" s="10"/>
      <c r="O374" s="127"/>
      <c r="P374" s="5">
        <f>E374*14</f>
        <v>0</v>
      </c>
      <c r="Q374" s="5">
        <f>F374*13</f>
        <v>0</v>
      </c>
      <c r="R374" s="5">
        <f>G374*11</f>
        <v>0</v>
      </c>
      <c r="S374" s="5">
        <f t="shared" si="22"/>
        <v>0</v>
      </c>
      <c r="T374" s="8">
        <f>H374*14</f>
        <v>0</v>
      </c>
      <c r="U374" s="8">
        <f>I374*13</f>
        <v>0</v>
      </c>
      <c r="V374" s="8">
        <f>J374*11</f>
        <v>0</v>
      </c>
    </row>
    <row r="375" spans="1:22" x14ac:dyDescent="0.2">
      <c r="A375" s="10"/>
      <c r="B375" s="10"/>
      <c r="C375" s="87"/>
      <c r="D375" s="11"/>
      <c r="E375" s="10"/>
      <c r="F375" s="10"/>
      <c r="G375" s="10"/>
      <c r="H375" s="17"/>
      <c r="I375" s="17"/>
      <c r="J375" s="17"/>
      <c r="K375" s="10">
        <f t="shared" si="23"/>
        <v>0</v>
      </c>
      <c r="L375" s="10"/>
      <c r="M375" s="10">
        <f>K375-L375</f>
        <v>0</v>
      </c>
      <c r="N375" s="10"/>
      <c r="O375" s="127"/>
      <c r="P375" s="5">
        <f>E375*14</f>
        <v>0</v>
      </c>
      <c r="Q375" s="5">
        <f>F375*13</f>
        <v>0</v>
      </c>
      <c r="R375" s="5">
        <f>G375*11</f>
        <v>0</v>
      </c>
      <c r="S375" s="5">
        <f t="shared" si="22"/>
        <v>0</v>
      </c>
      <c r="T375" s="8">
        <f>H375*14</f>
        <v>0</v>
      </c>
      <c r="U375" s="8">
        <f>I375*13</f>
        <v>0</v>
      </c>
      <c r="V375" s="8">
        <f>J375*11</f>
        <v>0</v>
      </c>
    </row>
    <row r="376" spans="1:22" x14ac:dyDescent="0.2">
      <c r="A376" s="10"/>
      <c r="B376" s="10"/>
      <c r="C376" s="87"/>
      <c r="D376" s="11"/>
      <c r="E376" s="10"/>
      <c r="F376" s="10"/>
      <c r="G376" s="10"/>
      <c r="H376" s="17"/>
      <c r="I376" s="17"/>
      <c r="J376" s="17"/>
      <c r="K376" s="10">
        <f t="shared" si="23"/>
        <v>0</v>
      </c>
      <c r="L376" s="10"/>
      <c r="M376" s="10">
        <f>K376-L376</f>
        <v>0</v>
      </c>
      <c r="N376" s="10"/>
      <c r="O376" s="127"/>
      <c r="P376" s="5">
        <f>E376*14</f>
        <v>0</v>
      </c>
      <c r="Q376" s="5">
        <f>F376*13</f>
        <v>0</v>
      </c>
      <c r="R376" s="5">
        <f>G376*11</f>
        <v>0</v>
      </c>
      <c r="S376" s="5">
        <f t="shared" si="22"/>
        <v>0</v>
      </c>
      <c r="T376" s="8">
        <f>H376*14</f>
        <v>0</v>
      </c>
      <c r="U376" s="8">
        <f>I376*13</f>
        <v>0</v>
      </c>
      <c r="V376" s="8">
        <f>J376*11</f>
        <v>0</v>
      </c>
    </row>
    <row r="377" spans="1:22" x14ac:dyDescent="0.2">
      <c r="A377" s="10"/>
      <c r="B377" s="10"/>
      <c r="C377" s="87"/>
      <c r="D377" s="11"/>
      <c r="E377" s="10"/>
      <c r="F377" s="10"/>
      <c r="G377" s="10"/>
      <c r="H377" s="17"/>
      <c r="I377" s="17"/>
      <c r="J377" s="17"/>
      <c r="K377" s="10">
        <f t="shared" si="23"/>
        <v>0</v>
      </c>
      <c r="L377" s="10"/>
      <c r="M377" s="10">
        <f>K377-L377</f>
        <v>0</v>
      </c>
      <c r="N377" s="10"/>
      <c r="O377" s="127"/>
      <c r="P377" s="5">
        <f>E377*14</f>
        <v>0</v>
      </c>
      <c r="Q377" s="5">
        <f>F377*13</f>
        <v>0</v>
      </c>
      <c r="R377" s="5">
        <f>G377*11</f>
        <v>0</v>
      </c>
      <c r="S377" s="5">
        <f t="shared" si="22"/>
        <v>0</v>
      </c>
      <c r="T377" s="8">
        <f>H377*14</f>
        <v>0</v>
      </c>
      <c r="U377" s="8">
        <f>I377*13</f>
        <v>0</v>
      </c>
      <c r="V377" s="8">
        <f>J377*11</f>
        <v>0</v>
      </c>
    </row>
    <row r="378" spans="1:22" x14ac:dyDescent="0.2">
      <c r="A378" s="10"/>
      <c r="B378" s="10"/>
      <c r="C378" s="87"/>
      <c r="D378" s="11"/>
      <c r="E378" s="10"/>
      <c r="F378" s="10"/>
      <c r="G378" s="10"/>
      <c r="H378" s="17"/>
      <c r="I378" s="17"/>
      <c r="J378" s="17"/>
      <c r="K378" s="10">
        <f t="shared" si="23"/>
        <v>0</v>
      </c>
      <c r="L378" s="10"/>
      <c r="M378" s="10">
        <f>K378-L378</f>
        <v>0</v>
      </c>
      <c r="N378" s="10"/>
      <c r="O378" s="127"/>
      <c r="P378" s="5">
        <f>E378*14</f>
        <v>0</v>
      </c>
      <c r="Q378" s="5">
        <f>F378*13</f>
        <v>0</v>
      </c>
      <c r="R378" s="5">
        <f>G378*11</f>
        <v>0</v>
      </c>
      <c r="S378" s="5">
        <f t="shared" si="22"/>
        <v>0</v>
      </c>
      <c r="T378" s="8">
        <f>H378*14</f>
        <v>0</v>
      </c>
      <c r="U378" s="8">
        <f>I378*13</f>
        <v>0</v>
      </c>
      <c r="V378" s="8">
        <f>J378*11</f>
        <v>0</v>
      </c>
    </row>
    <row r="379" spans="1:22" x14ac:dyDescent="0.2">
      <c r="A379" s="10"/>
      <c r="B379" s="10"/>
      <c r="C379" s="87"/>
      <c r="D379" s="11"/>
      <c r="E379" s="10"/>
      <c r="F379" s="10"/>
      <c r="G379" s="10"/>
      <c r="H379" s="17"/>
      <c r="I379" s="17"/>
      <c r="J379" s="17"/>
      <c r="K379" s="10">
        <f t="shared" si="23"/>
        <v>0</v>
      </c>
      <c r="L379" s="10"/>
      <c r="M379" s="10">
        <f>K379-L379</f>
        <v>0</v>
      </c>
      <c r="N379" s="10"/>
      <c r="O379" s="127"/>
      <c r="P379" s="5">
        <f>E379*14</f>
        <v>0</v>
      </c>
      <c r="Q379" s="5">
        <f>F379*13</f>
        <v>0</v>
      </c>
      <c r="R379" s="5">
        <f>G379*11</f>
        <v>0</v>
      </c>
      <c r="S379" s="5">
        <f t="shared" si="22"/>
        <v>0</v>
      </c>
      <c r="T379" s="8">
        <f>H379*14</f>
        <v>0</v>
      </c>
      <c r="U379" s="8">
        <f>I379*13</f>
        <v>0</v>
      </c>
      <c r="V379" s="8">
        <f>J379*11</f>
        <v>0</v>
      </c>
    </row>
    <row r="380" spans="1:22" x14ac:dyDescent="0.2">
      <c r="A380" s="10"/>
      <c r="B380" s="10"/>
      <c r="C380" s="87"/>
      <c r="D380" s="11"/>
      <c r="E380" s="10"/>
      <c r="F380" s="10"/>
      <c r="G380" s="10"/>
      <c r="H380" s="17"/>
      <c r="I380" s="17"/>
      <c r="J380" s="17"/>
      <c r="K380" s="10">
        <f t="shared" si="23"/>
        <v>0</v>
      </c>
      <c r="L380" s="10"/>
      <c r="M380" s="10">
        <f>K380-L380</f>
        <v>0</v>
      </c>
      <c r="N380" s="10"/>
      <c r="O380" s="127"/>
      <c r="P380" s="5">
        <f>E380*14</f>
        <v>0</v>
      </c>
      <c r="Q380" s="5">
        <f>F380*13</f>
        <v>0</v>
      </c>
      <c r="R380" s="5">
        <f>G380*11</f>
        <v>0</v>
      </c>
      <c r="S380" s="5">
        <f t="shared" si="22"/>
        <v>0</v>
      </c>
      <c r="T380" s="8">
        <f>H380*14</f>
        <v>0</v>
      </c>
      <c r="U380" s="8">
        <f>I380*13</f>
        <v>0</v>
      </c>
      <c r="V380" s="8">
        <f>J380*11</f>
        <v>0</v>
      </c>
    </row>
    <row r="381" spans="1:22" x14ac:dyDescent="0.2">
      <c r="A381" s="10"/>
      <c r="B381" s="10"/>
      <c r="C381" s="87"/>
      <c r="D381" s="11"/>
      <c r="E381" s="10"/>
      <c r="F381" s="10"/>
      <c r="G381" s="10"/>
      <c r="H381" s="17"/>
      <c r="I381" s="17"/>
      <c r="J381" s="17"/>
      <c r="K381" s="10">
        <f t="shared" si="23"/>
        <v>0</v>
      </c>
      <c r="L381" s="10"/>
      <c r="M381" s="10">
        <f>K381-L381</f>
        <v>0</v>
      </c>
      <c r="N381" s="10"/>
      <c r="O381" s="127"/>
      <c r="P381" s="5">
        <f>E381*14</f>
        <v>0</v>
      </c>
      <c r="Q381" s="5">
        <f>F381*13</f>
        <v>0</v>
      </c>
      <c r="R381" s="5">
        <f>G381*11</f>
        <v>0</v>
      </c>
      <c r="S381" s="5">
        <f t="shared" si="22"/>
        <v>0</v>
      </c>
      <c r="T381" s="8">
        <f>H381*14</f>
        <v>0</v>
      </c>
      <c r="U381" s="8">
        <f>I381*13</f>
        <v>0</v>
      </c>
      <c r="V381" s="8">
        <f>J381*11</f>
        <v>0</v>
      </c>
    </row>
    <row r="382" spans="1:22" x14ac:dyDescent="0.2">
      <c r="A382" s="10"/>
      <c r="B382" s="10"/>
      <c r="C382" s="87"/>
      <c r="D382" s="11"/>
      <c r="E382" s="10"/>
      <c r="F382" s="10"/>
      <c r="G382" s="10"/>
      <c r="H382" s="17"/>
      <c r="I382" s="17"/>
      <c r="J382" s="17"/>
      <c r="K382" s="10">
        <f t="shared" si="23"/>
        <v>0</v>
      </c>
      <c r="L382" s="10"/>
      <c r="M382" s="10">
        <f>K382-L382</f>
        <v>0</v>
      </c>
      <c r="N382" s="10"/>
      <c r="O382" s="127"/>
      <c r="P382" s="5">
        <f>E382*14</f>
        <v>0</v>
      </c>
      <c r="Q382" s="5">
        <f>F382*13</f>
        <v>0</v>
      </c>
      <c r="R382" s="5">
        <f>G382*11</f>
        <v>0</v>
      </c>
      <c r="S382" s="5">
        <f t="shared" si="22"/>
        <v>0</v>
      </c>
      <c r="T382" s="8">
        <f>H382*14</f>
        <v>0</v>
      </c>
      <c r="U382" s="8">
        <f>I382*13</f>
        <v>0</v>
      </c>
      <c r="V382" s="8">
        <f>J382*11</f>
        <v>0</v>
      </c>
    </row>
    <row r="383" spans="1:22" x14ac:dyDescent="0.2">
      <c r="A383" s="10"/>
      <c r="B383" s="10"/>
      <c r="C383" s="87"/>
      <c r="D383" s="11"/>
      <c r="E383" s="10"/>
      <c r="F383" s="10"/>
      <c r="G383" s="10"/>
      <c r="H383" s="17"/>
      <c r="I383" s="17"/>
      <c r="J383" s="17"/>
      <c r="K383" s="10">
        <f t="shared" si="23"/>
        <v>0</v>
      </c>
      <c r="L383" s="10"/>
      <c r="M383" s="10">
        <f>K383-L383</f>
        <v>0</v>
      </c>
      <c r="N383" s="10"/>
      <c r="O383" s="127"/>
      <c r="P383" s="5">
        <f>E383*14</f>
        <v>0</v>
      </c>
      <c r="Q383" s="5">
        <f>F383*13</f>
        <v>0</v>
      </c>
      <c r="R383" s="5">
        <f>G383*11</f>
        <v>0</v>
      </c>
      <c r="S383" s="5">
        <f t="shared" si="22"/>
        <v>0</v>
      </c>
      <c r="T383" s="8">
        <f>H383*14</f>
        <v>0</v>
      </c>
      <c r="U383" s="8">
        <f>I383*13</f>
        <v>0</v>
      </c>
      <c r="V383" s="8">
        <f>J383*11</f>
        <v>0</v>
      </c>
    </row>
    <row r="384" spans="1:22" x14ac:dyDescent="0.2">
      <c r="A384" s="10"/>
      <c r="B384" s="10"/>
      <c r="C384" s="87"/>
      <c r="D384" s="11"/>
      <c r="E384" s="10"/>
      <c r="F384" s="10"/>
      <c r="G384" s="10"/>
      <c r="H384" s="17"/>
      <c r="I384" s="17"/>
      <c r="J384" s="17"/>
      <c r="K384" s="10">
        <f t="shared" si="23"/>
        <v>0</v>
      </c>
      <c r="L384" s="10"/>
      <c r="M384" s="10">
        <f>K384-L384</f>
        <v>0</v>
      </c>
      <c r="N384" s="10"/>
      <c r="O384" s="127"/>
      <c r="P384" s="5">
        <f>E384*14</f>
        <v>0</v>
      </c>
      <c r="Q384" s="5">
        <f>F384*13</f>
        <v>0</v>
      </c>
      <c r="R384" s="5">
        <f>G384*11</f>
        <v>0</v>
      </c>
      <c r="S384" s="5">
        <f t="shared" si="22"/>
        <v>0</v>
      </c>
      <c r="T384" s="8">
        <f>H384*14</f>
        <v>0</v>
      </c>
      <c r="U384" s="8">
        <f>I384*13</f>
        <v>0</v>
      </c>
      <c r="V384" s="8">
        <f>J384*11</f>
        <v>0</v>
      </c>
    </row>
    <row r="385" spans="1:22" x14ac:dyDescent="0.2">
      <c r="A385" s="10"/>
      <c r="B385" s="10"/>
      <c r="C385" s="87"/>
      <c r="D385" s="11"/>
      <c r="E385" s="10"/>
      <c r="F385" s="10"/>
      <c r="G385" s="10"/>
      <c r="H385" s="17"/>
      <c r="I385" s="17"/>
      <c r="J385" s="17"/>
      <c r="K385" s="10">
        <f t="shared" si="23"/>
        <v>0</v>
      </c>
      <c r="L385" s="10"/>
      <c r="M385" s="10">
        <f>K385-L385</f>
        <v>0</v>
      </c>
      <c r="N385" s="10"/>
      <c r="O385" s="127"/>
      <c r="P385" s="5">
        <f>E385*14</f>
        <v>0</v>
      </c>
      <c r="Q385" s="5">
        <f>F385*13</f>
        <v>0</v>
      </c>
      <c r="R385" s="5">
        <f>G385*11</f>
        <v>0</v>
      </c>
      <c r="S385" s="5">
        <f t="shared" si="22"/>
        <v>0</v>
      </c>
      <c r="T385" s="8">
        <f>H385*14</f>
        <v>0</v>
      </c>
      <c r="U385" s="8">
        <f>I385*13</f>
        <v>0</v>
      </c>
      <c r="V385" s="8">
        <f>J385*11</f>
        <v>0</v>
      </c>
    </row>
    <row r="386" spans="1:22" x14ac:dyDescent="0.2">
      <c r="A386" s="10"/>
      <c r="B386" s="10"/>
      <c r="C386" s="87"/>
      <c r="D386" s="11"/>
      <c r="E386" s="10"/>
      <c r="F386" s="10"/>
      <c r="G386" s="10"/>
      <c r="H386" s="17"/>
      <c r="I386" s="17"/>
      <c r="J386" s="17"/>
      <c r="K386" s="10">
        <f t="shared" si="23"/>
        <v>0</v>
      </c>
      <c r="L386" s="10"/>
      <c r="M386" s="10">
        <f>K386-L386</f>
        <v>0</v>
      </c>
      <c r="N386" s="10"/>
      <c r="O386" s="127"/>
      <c r="P386" s="5">
        <f>E386*14</f>
        <v>0</v>
      </c>
      <c r="Q386" s="5">
        <f>F386*13</f>
        <v>0</v>
      </c>
      <c r="R386" s="5">
        <f>G386*11</f>
        <v>0</v>
      </c>
      <c r="S386" s="5">
        <f t="shared" si="22"/>
        <v>0</v>
      </c>
      <c r="T386" s="8">
        <f>H386*14</f>
        <v>0</v>
      </c>
      <c r="U386" s="8">
        <f>I386*13</f>
        <v>0</v>
      </c>
      <c r="V386" s="8">
        <f>J386*11</f>
        <v>0</v>
      </c>
    </row>
    <row r="387" spans="1:22" x14ac:dyDescent="0.2">
      <c r="A387" s="10"/>
      <c r="B387" s="10"/>
      <c r="C387" s="87"/>
      <c r="D387" s="11"/>
      <c r="E387" s="10"/>
      <c r="F387" s="10"/>
      <c r="G387" s="10"/>
      <c r="H387" s="17"/>
      <c r="I387" s="17"/>
      <c r="J387" s="17"/>
      <c r="K387" s="10">
        <f t="shared" si="23"/>
        <v>0</v>
      </c>
      <c r="L387" s="10"/>
      <c r="M387" s="10">
        <f>K387-L387</f>
        <v>0</v>
      </c>
      <c r="N387" s="10"/>
      <c r="O387" s="127"/>
      <c r="P387" s="5">
        <f>E387*14</f>
        <v>0</v>
      </c>
      <c r="Q387" s="5">
        <f>F387*13</f>
        <v>0</v>
      </c>
      <c r="R387" s="5">
        <f>G387*11</f>
        <v>0</v>
      </c>
      <c r="S387" s="5">
        <f t="shared" si="22"/>
        <v>0</v>
      </c>
      <c r="T387" s="8">
        <f>H387*14</f>
        <v>0</v>
      </c>
      <c r="U387" s="8">
        <f>I387*13</f>
        <v>0</v>
      </c>
      <c r="V387" s="8">
        <f>J387*11</f>
        <v>0</v>
      </c>
    </row>
    <row r="388" spans="1:22" x14ac:dyDescent="0.2">
      <c r="A388" s="10"/>
      <c r="B388" s="10"/>
      <c r="C388" s="87"/>
      <c r="D388" s="11"/>
      <c r="E388" s="10"/>
      <c r="F388" s="10"/>
      <c r="G388" s="10"/>
      <c r="H388" s="17"/>
      <c r="I388" s="17"/>
      <c r="J388" s="17"/>
      <c r="K388" s="10">
        <f t="shared" si="23"/>
        <v>0</v>
      </c>
      <c r="L388" s="10"/>
      <c r="M388" s="10">
        <f>K388-L388</f>
        <v>0</v>
      </c>
      <c r="N388" s="10"/>
      <c r="O388" s="127"/>
      <c r="P388" s="5">
        <f>E388*14</f>
        <v>0</v>
      </c>
      <c r="Q388" s="5">
        <f>F388*13</f>
        <v>0</v>
      </c>
      <c r="R388" s="5">
        <f>G388*11</f>
        <v>0</v>
      </c>
      <c r="S388" s="5">
        <f t="shared" si="22"/>
        <v>0</v>
      </c>
      <c r="T388" s="8">
        <f>H388*14</f>
        <v>0</v>
      </c>
      <c r="U388" s="8">
        <f>I388*13</f>
        <v>0</v>
      </c>
      <c r="V388" s="8">
        <f>J388*11</f>
        <v>0</v>
      </c>
    </row>
    <row r="389" spans="1:22" x14ac:dyDescent="0.2">
      <c r="A389" s="10"/>
      <c r="B389" s="10"/>
      <c r="C389" s="87"/>
      <c r="D389" s="11"/>
      <c r="E389" s="10"/>
      <c r="F389" s="10"/>
      <c r="G389" s="10"/>
      <c r="H389" s="17"/>
      <c r="I389" s="17"/>
      <c r="J389" s="17"/>
      <c r="K389" s="10">
        <f t="shared" si="23"/>
        <v>0</v>
      </c>
      <c r="L389" s="10"/>
      <c r="M389" s="10">
        <f>K389-L389</f>
        <v>0</v>
      </c>
      <c r="N389" s="10"/>
      <c r="O389" s="127"/>
      <c r="P389" s="5">
        <f>E389*14</f>
        <v>0</v>
      </c>
      <c r="Q389" s="5">
        <f>F389*13</f>
        <v>0</v>
      </c>
      <c r="R389" s="5">
        <f>G389*11</f>
        <v>0</v>
      </c>
      <c r="S389" s="5">
        <f t="shared" si="22"/>
        <v>0</v>
      </c>
      <c r="T389" s="8">
        <f>H389*14</f>
        <v>0</v>
      </c>
      <c r="U389" s="8">
        <f>I389*13</f>
        <v>0</v>
      </c>
      <c r="V389" s="8">
        <f>J389*11</f>
        <v>0</v>
      </c>
    </row>
    <row r="390" spans="1:22" x14ac:dyDescent="0.2">
      <c r="A390" s="10"/>
      <c r="B390" s="10"/>
      <c r="C390" s="87"/>
      <c r="D390" s="11"/>
      <c r="E390" s="10"/>
      <c r="F390" s="10"/>
      <c r="G390" s="10"/>
      <c r="H390" s="17"/>
      <c r="I390" s="17"/>
      <c r="J390" s="17"/>
      <c r="K390" s="10">
        <f t="shared" si="23"/>
        <v>0</v>
      </c>
      <c r="L390" s="10"/>
      <c r="M390" s="10">
        <f>K390-L390</f>
        <v>0</v>
      </c>
      <c r="N390" s="10"/>
      <c r="O390" s="127"/>
      <c r="P390" s="5">
        <f>E390*14</f>
        <v>0</v>
      </c>
      <c r="Q390" s="5">
        <f>F390*13</f>
        <v>0</v>
      </c>
      <c r="R390" s="5">
        <f>G390*11</f>
        <v>0</v>
      </c>
      <c r="S390" s="5">
        <f t="shared" si="22"/>
        <v>0</v>
      </c>
      <c r="T390" s="8">
        <f>H390*14</f>
        <v>0</v>
      </c>
      <c r="U390" s="8">
        <f>I390*13</f>
        <v>0</v>
      </c>
      <c r="V390" s="8">
        <f>J390*11</f>
        <v>0</v>
      </c>
    </row>
    <row r="391" spans="1:22" x14ac:dyDescent="0.2">
      <c r="A391" s="10"/>
      <c r="B391" s="10"/>
      <c r="C391" s="87"/>
      <c r="D391" s="11"/>
      <c r="E391" s="10"/>
      <c r="F391" s="10"/>
      <c r="G391" s="10"/>
      <c r="H391" s="17"/>
      <c r="I391" s="17"/>
      <c r="J391" s="17"/>
      <c r="K391" s="10">
        <f t="shared" si="23"/>
        <v>0</v>
      </c>
      <c r="L391" s="10"/>
      <c r="M391" s="10">
        <f>K391-L391</f>
        <v>0</v>
      </c>
      <c r="N391" s="10"/>
      <c r="O391" s="127"/>
      <c r="P391" s="5">
        <f>E391*14</f>
        <v>0</v>
      </c>
      <c r="Q391" s="5">
        <f>F391*13</f>
        <v>0</v>
      </c>
      <c r="R391" s="5">
        <f>G391*11</f>
        <v>0</v>
      </c>
      <c r="S391" s="5">
        <f t="shared" si="22"/>
        <v>0</v>
      </c>
      <c r="T391" s="8">
        <f>H391*14</f>
        <v>0</v>
      </c>
      <c r="U391" s="8">
        <f>I391*13</f>
        <v>0</v>
      </c>
      <c r="V391" s="8">
        <f>J391*11</f>
        <v>0</v>
      </c>
    </row>
    <row r="392" spans="1:22" x14ac:dyDescent="0.2">
      <c r="A392" s="10"/>
      <c r="B392" s="10"/>
      <c r="C392" s="87"/>
      <c r="D392" s="11"/>
      <c r="E392" s="10"/>
      <c r="F392" s="10"/>
      <c r="G392" s="10"/>
      <c r="H392" s="17"/>
      <c r="I392" s="17"/>
      <c r="J392" s="17"/>
      <c r="K392" s="10">
        <f t="shared" si="23"/>
        <v>0</v>
      </c>
      <c r="L392" s="10"/>
      <c r="M392" s="10">
        <f>K392-L392</f>
        <v>0</v>
      </c>
      <c r="N392" s="10"/>
      <c r="O392" s="127"/>
      <c r="P392" s="5">
        <f>E392*14</f>
        <v>0</v>
      </c>
      <c r="Q392" s="5">
        <f>F392*13</f>
        <v>0</v>
      </c>
      <c r="R392" s="5">
        <f>G392*11</f>
        <v>0</v>
      </c>
      <c r="S392" s="5">
        <f t="shared" si="22"/>
        <v>0</v>
      </c>
      <c r="T392" s="8">
        <f>H392*14</f>
        <v>0</v>
      </c>
      <c r="U392" s="8">
        <f>I392*13</f>
        <v>0</v>
      </c>
      <c r="V392" s="8">
        <f>J392*11</f>
        <v>0</v>
      </c>
    </row>
    <row r="393" spans="1:22" x14ac:dyDescent="0.2">
      <c r="A393" s="10"/>
      <c r="B393" s="10"/>
      <c r="C393" s="87"/>
      <c r="D393" s="11"/>
      <c r="E393" s="10"/>
      <c r="F393" s="10"/>
      <c r="G393" s="10"/>
      <c r="H393" s="17"/>
      <c r="I393" s="17"/>
      <c r="J393" s="17"/>
      <c r="K393" s="10">
        <f t="shared" si="23"/>
        <v>0</v>
      </c>
      <c r="L393" s="10"/>
      <c r="M393" s="10">
        <f>K393-L393</f>
        <v>0</v>
      </c>
      <c r="N393" s="10"/>
      <c r="O393" s="127"/>
      <c r="P393" s="5">
        <f>E393*14</f>
        <v>0</v>
      </c>
      <c r="Q393" s="5">
        <f>F393*13</f>
        <v>0</v>
      </c>
      <c r="R393" s="5">
        <f>G393*11</f>
        <v>0</v>
      </c>
      <c r="S393" s="5">
        <f t="shared" si="22"/>
        <v>0</v>
      </c>
      <c r="T393" s="8">
        <f>H393*14</f>
        <v>0</v>
      </c>
      <c r="U393" s="8">
        <f>I393*13</f>
        <v>0</v>
      </c>
      <c r="V393" s="8">
        <f>J393*11</f>
        <v>0</v>
      </c>
    </row>
    <row r="394" spans="1:22" x14ac:dyDescent="0.2">
      <c r="A394" s="10"/>
      <c r="B394" s="10"/>
      <c r="C394" s="87"/>
      <c r="D394" s="11"/>
      <c r="E394" s="10"/>
      <c r="F394" s="10"/>
      <c r="G394" s="10"/>
      <c r="H394" s="17"/>
      <c r="I394" s="17"/>
      <c r="J394" s="17"/>
      <c r="K394" s="10">
        <f t="shared" si="23"/>
        <v>0</v>
      </c>
      <c r="L394" s="10"/>
      <c r="M394" s="10">
        <f>K394-L394</f>
        <v>0</v>
      </c>
      <c r="N394" s="10"/>
      <c r="O394" s="127"/>
      <c r="P394" s="5">
        <f>E394*14</f>
        <v>0</v>
      </c>
      <c r="Q394" s="5">
        <f>F394*13</f>
        <v>0</v>
      </c>
      <c r="R394" s="5">
        <f>G394*11</f>
        <v>0</v>
      </c>
      <c r="S394" s="5">
        <f t="shared" si="22"/>
        <v>0</v>
      </c>
      <c r="T394" s="8">
        <f>H394*14</f>
        <v>0</v>
      </c>
      <c r="U394" s="8">
        <f>I394*13</f>
        <v>0</v>
      </c>
      <c r="V394" s="8">
        <f>J394*11</f>
        <v>0</v>
      </c>
    </row>
    <row r="395" spans="1:22" x14ac:dyDescent="0.2">
      <c r="A395" s="10"/>
      <c r="B395" s="10"/>
      <c r="C395" s="87"/>
      <c r="D395" s="11"/>
      <c r="E395" s="10"/>
      <c r="F395" s="10"/>
      <c r="G395" s="10"/>
      <c r="H395" s="17"/>
      <c r="I395" s="17"/>
      <c r="J395" s="17"/>
      <c r="K395" s="10">
        <f t="shared" si="23"/>
        <v>0</v>
      </c>
      <c r="L395" s="10"/>
      <c r="M395" s="10">
        <f>K395-L395</f>
        <v>0</v>
      </c>
      <c r="N395" s="10"/>
      <c r="O395" s="127"/>
      <c r="P395" s="5">
        <f>E395*14</f>
        <v>0</v>
      </c>
      <c r="Q395" s="5">
        <f>F395*13</f>
        <v>0</v>
      </c>
      <c r="R395" s="5">
        <f>G395*11</f>
        <v>0</v>
      </c>
      <c r="S395" s="5">
        <f t="shared" si="22"/>
        <v>0</v>
      </c>
      <c r="T395" s="8">
        <f>H395*14</f>
        <v>0</v>
      </c>
      <c r="U395" s="8">
        <f>I395*13</f>
        <v>0</v>
      </c>
      <c r="V395" s="8">
        <f>J395*11</f>
        <v>0</v>
      </c>
    </row>
    <row r="396" spans="1:22" x14ac:dyDescent="0.2">
      <c r="A396" s="10"/>
      <c r="B396" s="10"/>
      <c r="C396" s="87"/>
      <c r="D396" s="11"/>
      <c r="E396" s="10"/>
      <c r="F396" s="10"/>
      <c r="G396" s="10"/>
      <c r="H396" s="17"/>
      <c r="I396" s="17"/>
      <c r="J396" s="17"/>
      <c r="K396" s="10">
        <f t="shared" si="23"/>
        <v>0</v>
      </c>
      <c r="L396" s="10"/>
      <c r="M396" s="10">
        <f>K396-L396</f>
        <v>0</v>
      </c>
      <c r="N396" s="10"/>
      <c r="O396" s="127"/>
      <c r="P396" s="5">
        <f>E396*14</f>
        <v>0</v>
      </c>
      <c r="Q396" s="5">
        <f>F396*13</f>
        <v>0</v>
      </c>
      <c r="R396" s="5">
        <f>G396*11</f>
        <v>0</v>
      </c>
      <c r="S396" s="5">
        <f t="shared" si="22"/>
        <v>0</v>
      </c>
      <c r="T396" s="8">
        <f>H396*14</f>
        <v>0</v>
      </c>
      <c r="U396" s="8">
        <f>I396*13</f>
        <v>0</v>
      </c>
      <c r="V396" s="8">
        <f>J396*11</f>
        <v>0</v>
      </c>
    </row>
    <row r="397" spans="1:22" x14ac:dyDescent="0.2">
      <c r="A397" s="10"/>
      <c r="B397" s="10"/>
      <c r="C397" s="87"/>
      <c r="D397" s="11"/>
      <c r="E397" s="10"/>
      <c r="F397" s="10"/>
      <c r="G397" s="10"/>
      <c r="H397" s="17"/>
      <c r="I397" s="17"/>
      <c r="J397" s="17"/>
      <c r="K397" s="10">
        <f t="shared" si="23"/>
        <v>0</v>
      </c>
      <c r="L397" s="10"/>
      <c r="M397" s="10">
        <f>K397-L397</f>
        <v>0</v>
      </c>
      <c r="N397" s="10"/>
      <c r="O397" s="127"/>
      <c r="P397" s="5">
        <f>E397*14</f>
        <v>0</v>
      </c>
      <c r="Q397" s="5">
        <f>F397*13</f>
        <v>0</v>
      </c>
      <c r="R397" s="5">
        <f>G397*11</f>
        <v>0</v>
      </c>
      <c r="S397" s="5">
        <f t="shared" si="22"/>
        <v>0</v>
      </c>
      <c r="T397" s="8">
        <f>H397*14</f>
        <v>0</v>
      </c>
      <c r="U397" s="8">
        <f>I397*13</f>
        <v>0</v>
      </c>
      <c r="V397" s="8">
        <f>J397*11</f>
        <v>0</v>
      </c>
    </row>
    <row r="398" spans="1:22" x14ac:dyDescent="0.2">
      <c r="A398" s="10"/>
      <c r="B398" s="10"/>
      <c r="C398" s="87"/>
      <c r="D398" s="11"/>
      <c r="E398" s="10"/>
      <c r="F398" s="10"/>
      <c r="G398" s="10"/>
      <c r="H398" s="17"/>
      <c r="I398" s="17"/>
      <c r="J398" s="17"/>
      <c r="K398" s="10">
        <f t="shared" si="23"/>
        <v>0</v>
      </c>
      <c r="L398" s="10"/>
      <c r="M398" s="10">
        <f>K398-L398</f>
        <v>0</v>
      </c>
      <c r="N398" s="10"/>
      <c r="O398" s="127"/>
      <c r="P398" s="5">
        <f>E398*14</f>
        <v>0</v>
      </c>
      <c r="Q398" s="5">
        <f>F398*13</f>
        <v>0</v>
      </c>
      <c r="R398" s="5">
        <f>G398*11</f>
        <v>0</v>
      </c>
      <c r="S398" s="5">
        <f t="shared" si="22"/>
        <v>0</v>
      </c>
      <c r="T398" s="8">
        <f>H398*14</f>
        <v>0</v>
      </c>
      <c r="U398" s="8">
        <f>I398*13</f>
        <v>0</v>
      </c>
      <c r="V398" s="8">
        <f>J398*11</f>
        <v>0</v>
      </c>
    </row>
    <row r="399" spans="1:22" x14ac:dyDescent="0.2">
      <c r="A399" s="10"/>
      <c r="B399" s="10"/>
      <c r="C399" s="87"/>
      <c r="D399" s="11"/>
      <c r="E399" s="10"/>
      <c r="F399" s="10"/>
      <c r="G399" s="10"/>
      <c r="H399" s="17"/>
      <c r="I399" s="17"/>
      <c r="J399" s="17"/>
      <c r="K399" s="10">
        <f t="shared" si="23"/>
        <v>0</v>
      </c>
      <c r="L399" s="10"/>
      <c r="M399" s="10">
        <f>K399-L399</f>
        <v>0</v>
      </c>
      <c r="N399" s="10"/>
      <c r="O399" s="127"/>
      <c r="P399" s="5">
        <f>E399*14</f>
        <v>0</v>
      </c>
      <c r="Q399" s="5">
        <f>F399*13</f>
        <v>0</v>
      </c>
      <c r="R399" s="5">
        <f>G399*11</f>
        <v>0</v>
      </c>
      <c r="S399" s="5">
        <f t="shared" si="22"/>
        <v>0</v>
      </c>
      <c r="T399" s="8">
        <f>H399*14</f>
        <v>0</v>
      </c>
      <c r="U399" s="8">
        <f>I399*13</f>
        <v>0</v>
      </c>
      <c r="V399" s="8">
        <f>J399*11</f>
        <v>0</v>
      </c>
    </row>
    <row r="400" spans="1:22" x14ac:dyDescent="0.2">
      <c r="A400" s="10"/>
      <c r="B400" s="10"/>
      <c r="C400" s="87"/>
      <c r="D400" s="11"/>
      <c r="E400" s="10"/>
      <c r="F400" s="10"/>
      <c r="G400" s="10"/>
      <c r="H400" s="17"/>
      <c r="I400" s="17"/>
      <c r="J400" s="17"/>
      <c r="K400" s="10">
        <f t="shared" si="23"/>
        <v>0</v>
      </c>
      <c r="L400" s="10"/>
      <c r="M400" s="10">
        <f>K400-L400</f>
        <v>0</v>
      </c>
      <c r="N400" s="10"/>
      <c r="O400" s="127"/>
      <c r="P400" s="5">
        <f>E400*14</f>
        <v>0</v>
      </c>
      <c r="Q400" s="5">
        <f>F400*13</f>
        <v>0</v>
      </c>
      <c r="R400" s="5">
        <f>G400*11</f>
        <v>0</v>
      </c>
      <c r="S400" s="5">
        <f t="shared" si="22"/>
        <v>0</v>
      </c>
      <c r="T400" s="8">
        <f>H400*14</f>
        <v>0</v>
      </c>
      <c r="U400" s="8">
        <f>I400*13</f>
        <v>0</v>
      </c>
      <c r="V400" s="8">
        <f>J400*11</f>
        <v>0</v>
      </c>
    </row>
    <row r="401" spans="1:22" x14ac:dyDescent="0.2">
      <c r="A401" s="10"/>
      <c r="B401" s="10"/>
      <c r="C401" s="87"/>
      <c r="D401" s="11"/>
      <c r="E401" s="10"/>
      <c r="F401" s="10"/>
      <c r="G401" s="10"/>
      <c r="H401" s="17"/>
      <c r="I401" s="17"/>
      <c r="J401" s="17"/>
      <c r="K401" s="10">
        <f t="shared" si="23"/>
        <v>0</v>
      </c>
      <c r="L401" s="10"/>
      <c r="M401" s="10">
        <f>K401-L401</f>
        <v>0</v>
      </c>
      <c r="N401" s="10"/>
      <c r="O401" s="127"/>
      <c r="P401" s="5">
        <f>E401*14</f>
        <v>0</v>
      </c>
      <c r="Q401" s="5">
        <f>F401*13</f>
        <v>0</v>
      </c>
      <c r="R401" s="5">
        <f>G401*11</f>
        <v>0</v>
      </c>
      <c r="S401" s="5">
        <f t="shared" si="22"/>
        <v>0</v>
      </c>
      <c r="T401" s="8">
        <f>H401*14</f>
        <v>0</v>
      </c>
      <c r="U401" s="8">
        <f>I401*13</f>
        <v>0</v>
      </c>
      <c r="V401" s="8">
        <f>J401*11</f>
        <v>0</v>
      </c>
    </row>
    <row r="402" spans="1:22" x14ac:dyDescent="0.2">
      <c r="A402" s="10"/>
      <c r="B402" s="10"/>
      <c r="C402" s="87"/>
      <c r="D402" s="11"/>
      <c r="E402" s="10"/>
      <c r="F402" s="10"/>
      <c r="G402" s="10"/>
      <c r="H402" s="17"/>
      <c r="I402" s="17"/>
      <c r="J402" s="17"/>
      <c r="K402" s="10">
        <f t="shared" si="23"/>
        <v>0</v>
      </c>
      <c r="L402" s="10"/>
      <c r="M402" s="10">
        <f>K402-L402</f>
        <v>0</v>
      </c>
      <c r="N402" s="10"/>
      <c r="O402" s="127"/>
      <c r="P402" s="5">
        <f>E402*14</f>
        <v>0</v>
      </c>
      <c r="Q402" s="5">
        <f>F402*13</f>
        <v>0</v>
      </c>
      <c r="R402" s="5">
        <f>G402*11</f>
        <v>0</v>
      </c>
      <c r="S402" s="5">
        <f t="shared" si="22"/>
        <v>0</v>
      </c>
      <c r="T402" s="8">
        <f>H402*14</f>
        <v>0</v>
      </c>
      <c r="U402" s="8">
        <f>I402*13</f>
        <v>0</v>
      </c>
      <c r="V402" s="8">
        <f>J402*11</f>
        <v>0</v>
      </c>
    </row>
    <row r="403" spans="1:22" x14ac:dyDescent="0.2">
      <c r="A403" s="10"/>
      <c r="B403" s="10"/>
      <c r="C403" s="87"/>
      <c r="D403" s="11"/>
      <c r="E403" s="10"/>
      <c r="F403" s="10"/>
      <c r="G403" s="10"/>
      <c r="H403" s="17"/>
      <c r="I403" s="17"/>
      <c r="J403" s="17"/>
      <c r="K403" s="10">
        <f t="shared" si="23"/>
        <v>0</v>
      </c>
      <c r="L403" s="10"/>
      <c r="M403" s="10">
        <f>K403-L403</f>
        <v>0</v>
      </c>
      <c r="N403" s="10"/>
      <c r="O403" s="127"/>
      <c r="P403" s="5">
        <f>E403*14</f>
        <v>0</v>
      </c>
      <c r="Q403" s="5">
        <f>F403*13</f>
        <v>0</v>
      </c>
      <c r="R403" s="5">
        <f>G403*11</f>
        <v>0</v>
      </c>
      <c r="S403" s="5">
        <f t="shared" si="22"/>
        <v>0</v>
      </c>
      <c r="T403" s="8">
        <f>H403*14</f>
        <v>0</v>
      </c>
      <c r="U403" s="8">
        <f>I403*13</f>
        <v>0</v>
      </c>
      <c r="V403" s="8">
        <f>J403*11</f>
        <v>0</v>
      </c>
    </row>
    <row r="404" spans="1:22" x14ac:dyDescent="0.2">
      <c r="A404" s="10"/>
      <c r="B404" s="10"/>
      <c r="C404" s="87"/>
      <c r="D404" s="11"/>
      <c r="E404" s="10"/>
      <c r="F404" s="10"/>
      <c r="G404" s="10"/>
      <c r="H404" s="17"/>
      <c r="I404" s="17"/>
      <c r="J404" s="17"/>
      <c r="K404" s="10">
        <f t="shared" si="23"/>
        <v>0</v>
      </c>
      <c r="L404" s="10"/>
      <c r="M404" s="10">
        <f>K404-L404</f>
        <v>0</v>
      </c>
      <c r="N404" s="10"/>
      <c r="O404" s="127"/>
      <c r="P404" s="5">
        <f>E404*14</f>
        <v>0</v>
      </c>
      <c r="Q404" s="5">
        <f>F404*13</f>
        <v>0</v>
      </c>
      <c r="R404" s="5">
        <f>G404*11</f>
        <v>0</v>
      </c>
      <c r="S404" s="5">
        <f t="shared" si="22"/>
        <v>0</v>
      </c>
      <c r="T404" s="8">
        <f>H404*14</f>
        <v>0</v>
      </c>
      <c r="U404" s="8">
        <f>I404*13</f>
        <v>0</v>
      </c>
      <c r="V404" s="8">
        <f>J404*11</f>
        <v>0</v>
      </c>
    </row>
    <row r="405" spans="1:22" x14ac:dyDescent="0.2">
      <c r="A405" s="10"/>
      <c r="B405" s="10"/>
      <c r="C405" s="87"/>
      <c r="D405" s="11"/>
      <c r="E405" s="10"/>
      <c r="F405" s="10"/>
      <c r="G405" s="10"/>
      <c r="H405" s="17"/>
      <c r="I405" s="17"/>
      <c r="J405" s="17"/>
      <c r="K405" s="10">
        <f t="shared" si="23"/>
        <v>0</v>
      </c>
      <c r="L405" s="10"/>
      <c r="M405" s="10">
        <f>K405-L405</f>
        <v>0</v>
      </c>
      <c r="N405" s="10"/>
      <c r="O405" s="127"/>
      <c r="P405" s="5">
        <f>E405*14</f>
        <v>0</v>
      </c>
      <c r="Q405" s="5">
        <f>F405*13</f>
        <v>0</v>
      </c>
      <c r="R405" s="5">
        <f>G405*11</f>
        <v>0</v>
      </c>
      <c r="S405" s="5">
        <f t="shared" si="22"/>
        <v>0</v>
      </c>
      <c r="T405" s="8">
        <f>H405*14</f>
        <v>0</v>
      </c>
      <c r="U405" s="8">
        <f>I405*13</f>
        <v>0</v>
      </c>
      <c r="V405" s="8">
        <f>J405*11</f>
        <v>0</v>
      </c>
    </row>
    <row r="406" spans="1:22" x14ac:dyDescent="0.2">
      <c r="A406" s="10"/>
      <c r="B406" s="10"/>
      <c r="C406" s="87"/>
      <c r="D406" s="11"/>
      <c r="E406" s="10"/>
      <c r="F406" s="10"/>
      <c r="G406" s="10"/>
      <c r="H406" s="17"/>
      <c r="I406" s="17"/>
      <c r="J406" s="17"/>
      <c r="K406" s="10">
        <f t="shared" si="23"/>
        <v>0</v>
      </c>
      <c r="L406" s="10"/>
      <c r="M406" s="10">
        <f>K406-L406</f>
        <v>0</v>
      </c>
      <c r="N406" s="10"/>
      <c r="O406" s="127"/>
      <c r="P406" s="5">
        <f>E406*14</f>
        <v>0</v>
      </c>
      <c r="Q406" s="5">
        <f>F406*13</f>
        <v>0</v>
      </c>
      <c r="R406" s="5">
        <f>G406*11</f>
        <v>0</v>
      </c>
      <c r="S406" s="5">
        <f t="shared" si="22"/>
        <v>0</v>
      </c>
      <c r="T406" s="8">
        <f>H406*14</f>
        <v>0</v>
      </c>
      <c r="U406" s="8">
        <f>I406*13</f>
        <v>0</v>
      </c>
      <c r="V406" s="8">
        <f>J406*11</f>
        <v>0</v>
      </c>
    </row>
    <row r="407" spans="1:22" x14ac:dyDescent="0.2">
      <c r="A407" s="10"/>
      <c r="B407" s="10"/>
      <c r="C407" s="87"/>
      <c r="D407" s="11"/>
      <c r="E407" s="10"/>
      <c r="F407" s="10"/>
      <c r="G407" s="10"/>
      <c r="H407" s="17"/>
      <c r="I407" s="17"/>
      <c r="J407" s="17"/>
      <c r="K407" s="10">
        <f t="shared" si="23"/>
        <v>0</v>
      </c>
      <c r="L407" s="10"/>
      <c r="M407" s="10">
        <f>K407-L407</f>
        <v>0</v>
      </c>
      <c r="N407" s="10"/>
      <c r="O407" s="127"/>
      <c r="P407" s="5">
        <f>E407*14</f>
        <v>0</v>
      </c>
      <c r="Q407" s="5">
        <f>F407*13</f>
        <v>0</v>
      </c>
      <c r="R407" s="5">
        <f>G407*11</f>
        <v>0</v>
      </c>
      <c r="S407" s="5">
        <f t="shared" si="22"/>
        <v>0</v>
      </c>
      <c r="T407" s="8">
        <f>H407*14</f>
        <v>0</v>
      </c>
      <c r="U407" s="8">
        <f>I407*13</f>
        <v>0</v>
      </c>
      <c r="V407" s="8">
        <f>J407*11</f>
        <v>0</v>
      </c>
    </row>
    <row r="408" spans="1:22" x14ac:dyDescent="0.2">
      <c r="A408" s="10"/>
      <c r="B408" s="10"/>
      <c r="C408" s="87"/>
      <c r="D408" s="11"/>
      <c r="E408" s="10"/>
      <c r="F408" s="10"/>
      <c r="G408" s="10"/>
      <c r="H408" s="17"/>
      <c r="I408" s="17"/>
      <c r="J408" s="17"/>
      <c r="K408" s="10">
        <f t="shared" si="23"/>
        <v>0</v>
      </c>
      <c r="L408" s="10"/>
      <c r="M408" s="10">
        <f>K408-L408</f>
        <v>0</v>
      </c>
      <c r="N408" s="10"/>
      <c r="O408" s="127"/>
      <c r="P408" s="5">
        <f>E408*14</f>
        <v>0</v>
      </c>
      <c r="Q408" s="5">
        <f>F408*13</f>
        <v>0</v>
      </c>
      <c r="R408" s="5">
        <f>G408*11</f>
        <v>0</v>
      </c>
      <c r="S408" s="5">
        <f t="shared" si="22"/>
        <v>0</v>
      </c>
      <c r="T408" s="8">
        <f>H408*14</f>
        <v>0</v>
      </c>
      <c r="U408" s="8">
        <f>I408*13</f>
        <v>0</v>
      </c>
      <c r="V408" s="8">
        <f>J408*11</f>
        <v>0</v>
      </c>
    </row>
    <row r="409" spans="1:22" x14ac:dyDescent="0.2">
      <c r="A409" s="10"/>
      <c r="B409" s="10"/>
      <c r="C409" s="87"/>
      <c r="D409" s="11"/>
      <c r="E409" s="10"/>
      <c r="F409" s="10"/>
      <c r="G409" s="10"/>
      <c r="H409" s="17"/>
      <c r="I409" s="17"/>
      <c r="J409" s="17"/>
      <c r="K409" s="10">
        <f t="shared" si="23"/>
        <v>0</v>
      </c>
      <c r="L409" s="10"/>
      <c r="M409" s="10">
        <f>K409-L409</f>
        <v>0</v>
      </c>
      <c r="N409" s="10"/>
      <c r="O409" s="127"/>
      <c r="P409" s="5">
        <f>E409*14</f>
        <v>0</v>
      </c>
      <c r="Q409" s="5">
        <f>F409*13</f>
        <v>0</v>
      </c>
      <c r="R409" s="5">
        <f>G409*11</f>
        <v>0</v>
      </c>
      <c r="S409" s="5">
        <f t="shared" si="22"/>
        <v>0</v>
      </c>
      <c r="T409" s="8">
        <f>H409*14</f>
        <v>0</v>
      </c>
      <c r="U409" s="8">
        <f>I409*13</f>
        <v>0</v>
      </c>
      <c r="V409" s="8">
        <f>J409*11</f>
        <v>0</v>
      </c>
    </row>
    <row r="410" spans="1:22" x14ac:dyDescent="0.2">
      <c r="A410" s="10"/>
      <c r="B410" s="10"/>
      <c r="C410" s="87"/>
      <c r="D410" s="11"/>
      <c r="E410" s="10"/>
      <c r="F410" s="10"/>
      <c r="G410" s="10"/>
      <c r="H410" s="17"/>
      <c r="I410" s="17"/>
      <c r="J410" s="17"/>
      <c r="K410" s="10">
        <f t="shared" si="23"/>
        <v>0</v>
      </c>
      <c r="L410" s="10"/>
      <c r="M410" s="10">
        <f>K410-L410</f>
        <v>0</v>
      </c>
      <c r="N410" s="10"/>
      <c r="O410" s="127"/>
      <c r="P410" s="5">
        <f>E410*14</f>
        <v>0</v>
      </c>
      <c r="Q410" s="5">
        <f>F410*13</f>
        <v>0</v>
      </c>
      <c r="R410" s="5">
        <f>G410*11</f>
        <v>0</v>
      </c>
      <c r="S410" s="5">
        <f t="shared" si="22"/>
        <v>0</v>
      </c>
      <c r="T410" s="8">
        <f>H410*14</f>
        <v>0</v>
      </c>
      <c r="U410" s="8">
        <f>I410*13</f>
        <v>0</v>
      </c>
      <c r="V410" s="8">
        <f>J410*11</f>
        <v>0</v>
      </c>
    </row>
    <row r="411" spans="1:22" x14ac:dyDescent="0.2">
      <c r="A411" s="10"/>
      <c r="B411" s="10"/>
      <c r="C411" s="87"/>
      <c r="D411" s="11"/>
      <c r="E411" s="10"/>
      <c r="F411" s="10"/>
      <c r="G411" s="10"/>
      <c r="H411" s="17"/>
      <c r="I411" s="17"/>
      <c r="J411" s="17"/>
      <c r="K411" s="10">
        <f t="shared" si="23"/>
        <v>0</v>
      </c>
      <c r="L411" s="10"/>
      <c r="M411" s="10">
        <f>K411-L411</f>
        <v>0</v>
      </c>
      <c r="N411" s="10"/>
      <c r="O411" s="127"/>
      <c r="P411" s="5">
        <f>E411*14</f>
        <v>0</v>
      </c>
      <c r="Q411" s="5">
        <f>F411*13</f>
        <v>0</v>
      </c>
      <c r="R411" s="5">
        <f>G411*11</f>
        <v>0</v>
      </c>
      <c r="S411" s="5">
        <f t="shared" ref="S411:S474" si="24">SUM(P411:R411)</f>
        <v>0</v>
      </c>
      <c r="T411" s="8">
        <f>H411*14</f>
        <v>0</v>
      </c>
      <c r="U411" s="8">
        <f>I411*13</f>
        <v>0</v>
      </c>
      <c r="V411" s="8">
        <f>J411*11</f>
        <v>0</v>
      </c>
    </row>
    <row r="412" spans="1:22" x14ac:dyDescent="0.2">
      <c r="A412" s="10"/>
      <c r="B412" s="10"/>
      <c r="C412" s="87"/>
      <c r="D412" s="11"/>
      <c r="E412" s="10"/>
      <c r="F412" s="10"/>
      <c r="G412" s="10"/>
      <c r="H412" s="17"/>
      <c r="I412" s="17"/>
      <c r="J412" s="17"/>
      <c r="K412" s="10">
        <f t="shared" si="23"/>
        <v>0</v>
      </c>
      <c r="L412" s="10"/>
      <c r="M412" s="10">
        <f>K412-L412</f>
        <v>0</v>
      </c>
      <c r="N412" s="10"/>
      <c r="O412" s="127"/>
      <c r="P412" s="5">
        <f>E412*14</f>
        <v>0</v>
      </c>
      <c r="Q412" s="5">
        <f>F412*13</f>
        <v>0</v>
      </c>
      <c r="R412" s="5">
        <f>G412*11</f>
        <v>0</v>
      </c>
      <c r="S412" s="5">
        <f t="shared" si="24"/>
        <v>0</v>
      </c>
      <c r="T412" s="8">
        <f>H412*14</f>
        <v>0</v>
      </c>
      <c r="U412" s="8">
        <f>I412*13</f>
        <v>0</v>
      </c>
      <c r="V412" s="8">
        <f>J412*11</f>
        <v>0</v>
      </c>
    </row>
    <row r="413" spans="1:22" x14ac:dyDescent="0.2">
      <c r="A413" s="10"/>
      <c r="B413" s="10"/>
      <c r="C413" s="87"/>
      <c r="D413" s="11"/>
      <c r="E413" s="10"/>
      <c r="F413" s="10"/>
      <c r="G413" s="10"/>
      <c r="H413" s="17"/>
      <c r="I413" s="17"/>
      <c r="J413" s="17"/>
      <c r="K413" s="10">
        <f t="shared" si="23"/>
        <v>0</v>
      </c>
      <c r="L413" s="10"/>
      <c r="M413" s="10">
        <f>K413-L413</f>
        <v>0</v>
      </c>
      <c r="N413" s="10"/>
      <c r="O413" s="127"/>
      <c r="P413" s="5">
        <f>E413*14</f>
        <v>0</v>
      </c>
      <c r="Q413" s="5">
        <f>F413*13</f>
        <v>0</v>
      </c>
      <c r="R413" s="5">
        <f>G413*11</f>
        <v>0</v>
      </c>
      <c r="S413" s="5">
        <f t="shared" si="24"/>
        <v>0</v>
      </c>
      <c r="T413" s="8">
        <f>H413*14</f>
        <v>0</v>
      </c>
      <c r="U413" s="8">
        <f>I413*13</f>
        <v>0</v>
      </c>
      <c r="V413" s="8">
        <f>J413*11</f>
        <v>0</v>
      </c>
    </row>
    <row r="414" spans="1:22" x14ac:dyDescent="0.2">
      <c r="A414" s="10"/>
      <c r="B414" s="10"/>
      <c r="C414" s="87"/>
      <c r="D414" s="11"/>
      <c r="E414" s="10"/>
      <c r="F414" s="10"/>
      <c r="G414" s="10"/>
      <c r="H414" s="17"/>
      <c r="I414" s="17"/>
      <c r="J414" s="17"/>
      <c r="K414" s="10">
        <f t="shared" si="23"/>
        <v>0</v>
      </c>
      <c r="L414" s="10"/>
      <c r="M414" s="10">
        <f>K414-L414</f>
        <v>0</v>
      </c>
      <c r="N414" s="10"/>
      <c r="O414" s="127"/>
      <c r="P414" s="5">
        <f>E414*14</f>
        <v>0</v>
      </c>
      <c r="Q414" s="5">
        <f>F414*13</f>
        <v>0</v>
      </c>
      <c r="R414" s="5">
        <f>G414*11</f>
        <v>0</v>
      </c>
      <c r="S414" s="5">
        <f t="shared" si="24"/>
        <v>0</v>
      </c>
      <c r="T414" s="8">
        <f>H414*14</f>
        <v>0</v>
      </c>
      <c r="U414" s="8">
        <f>I414*13</f>
        <v>0</v>
      </c>
      <c r="V414" s="8">
        <f>J414*11</f>
        <v>0</v>
      </c>
    </row>
    <row r="415" spans="1:22" x14ac:dyDescent="0.2">
      <c r="A415" s="10"/>
      <c r="B415" s="10"/>
      <c r="C415" s="87"/>
      <c r="D415" s="11"/>
      <c r="E415" s="10"/>
      <c r="F415" s="10"/>
      <c r="G415" s="10"/>
      <c r="H415" s="17"/>
      <c r="I415" s="17"/>
      <c r="J415" s="17"/>
      <c r="K415" s="10">
        <f t="shared" si="23"/>
        <v>0</v>
      </c>
      <c r="L415" s="10"/>
      <c r="M415" s="10">
        <f>K415-L415</f>
        <v>0</v>
      </c>
      <c r="N415" s="10"/>
      <c r="O415" s="127"/>
      <c r="P415" s="5">
        <f>E415*14</f>
        <v>0</v>
      </c>
      <c r="Q415" s="5">
        <f>F415*13</f>
        <v>0</v>
      </c>
      <c r="R415" s="5">
        <f>G415*11</f>
        <v>0</v>
      </c>
      <c r="S415" s="5">
        <f t="shared" si="24"/>
        <v>0</v>
      </c>
      <c r="T415" s="8">
        <f>H415*14</f>
        <v>0</v>
      </c>
      <c r="U415" s="8">
        <f>I415*13</f>
        <v>0</v>
      </c>
      <c r="V415" s="8">
        <f>J415*11</f>
        <v>0</v>
      </c>
    </row>
    <row r="416" spans="1:22" x14ac:dyDescent="0.2">
      <c r="A416" s="10"/>
      <c r="B416" s="10"/>
      <c r="C416" s="87"/>
      <c r="D416" s="11"/>
      <c r="E416" s="10"/>
      <c r="F416" s="10"/>
      <c r="G416" s="10"/>
      <c r="H416" s="17"/>
      <c r="I416" s="17"/>
      <c r="J416" s="17"/>
      <c r="K416" s="10">
        <f t="shared" si="23"/>
        <v>0</v>
      </c>
      <c r="L416" s="10"/>
      <c r="M416" s="10">
        <f>K416-L416</f>
        <v>0</v>
      </c>
      <c r="N416" s="10"/>
      <c r="O416" s="127"/>
      <c r="P416" s="5">
        <f>E416*14</f>
        <v>0</v>
      </c>
      <c r="Q416" s="5">
        <f>F416*13</f>
        <v>0</v>
      </c>
      <c r="R416" s="5">
        <f>G416*11</f>
        <v>0</v>
      </c>
      <c r="S416" s="5">
        <f t="shared" si="24"/>
        <v>0</v>
      </c>
      <c r="T416" s="8">
        <f>H416*14</f>
        <v>0</v>
      </c>
      <c r="U416" s="8">
        <f>I416*13</f>
        <v>0</v>
      </c>
      <c r="V416" s="8">
        <f>J416*11</f>
        <v>0</v>
      </c>
    </row>
    <row r="417" spans="1:22" x14ac:dyDescent="0.2">
      <c r="A417" s="10"/>
      <c r="B417" s="10"/>
      <c r="C417" s="87"/>
      <c r="D417" s="11"/>
      <c r="E417" s="10"/>
      <c r="F417" s="10"/>
      <c r="G417" s="10"/>
      <c r="H417" s="17"/>
      <c r="I417" s="17"/>
      <c r="J417" s="17"/>
      <c r="K417" s="10">
        <f t="shared" si="23"/>
        <v>0</v>
      </c>
      <c r="L417" s="10"/>
      <c r="M417" s="10">
        <f>K417-L417</f>
        <v>0</v>
      </c>
      <c r="N417" s="10"/>
      <c r="O417" s="127"/>
      <c r="P417" s="5">
        <f>E417*14</f>
        <v>0</v>
      </c>
      <c r="Q417" s="5">
        <f>F417*13</f>
        <v>0</v>
      </c>
      <c r="R417" s="5">
        <f>G417*11</f>
        <v>0</v>
      </c>
      <c r="S417" s="5">
        <f t="shared" si="24"/>
        <v>0</v>
      </c>
      <c r="T417" s="8">
        <f>H417*14</f>
        <v>0</v>
      </c>
      <c r="U417" s="8">
        <f>I417*13</f>
        <v>0</v>
      </c>
      <c r="V417" s="8">
        <f>J417*11</f>
        <v>0</v>
      </c>
    </row>
    <row r="418" spans="1:22" x14ac:dyDescent="0.2">
      <c r="A418" s="10"/>
      <c r="B418" s="10"/>
      <c r="C418" s="87"/>
      <c r="D418" s="11"/>
      <c r="E418" s="10"/>
      <c r="F418" s="10"/>
      <c r="G418" s="10"/>
      <c r="H418" s="17"/>
      <c r="I418" s="17"/>
      <c r="J418" s="17"/>
      <c r="K418" s="10">
        <f t="shared" si="23"/>
        <v>0</v>
      </c>
      <c r="L418" s="10"/>
      <c r="M418" s="10">
        <f>K418-L418</f>
        <v>0</v>
      </c>
      <c r="N418" s="10"/>
      <c r="O418" s="127"/>
      <c r="P418" s="5">
        <f>E418*14</f>
        <v>0</v>
      </c>
      <c r="Q418" s="5">
        <f>F418*13</f>
        <v>0</v>
      </c>
      <c r="R418" s="5">
        <f>G418*11</f>
        <v>0</v>
      </c>
      <c r="S418" s="5">
        <f t="shared" si="24"/>
        <v>0</v>
      </c>
      <c r="T418" s="8">
        <f>H418*14</f>
        <v>0</v>
      </c>
      <c r="U418" s="8">
        <f>I418*13</f>
        <v>0</v>
      </c>
      <c r="V418" s="8">
        <f>J418*11</f>
        <v>0</v>
      </c>
    </row>
    <row r="419" spans="1:22" x14ac:dyDescent="0.2">
      <c r="A419" s="10"/>
      <c r="B419" s="10"/>
      <c r="C419" s="87"/>
      <c r="D419" s="11"/>
      <c r="E419" s="10"/>
      <c r="F419" s="10"/>
      <c r="G419" s="10"/>
      <c r="H419" s="17"/>
      <c r="I419" s="17"/>
      <c r="J419" s="17"/>
      <c r="K419" s="10">
        <f t="shared" si="23"/>
        <v>0</v>
      </c>
      <c r="L419" s="10"/>
      <c r="M419" s="10">
        <f>K419-L419</f>
        <v>0</v>
      </c>
      <c r="N419" s="10"/>
      <c r="O419" s="127"/>
      <c r="P419" s="5">
        <f>E419*14</f>
        <v>0</v>
      </c>
      <c r="Q419" s="5">
        <f>F419*13</f>
        <v>0</v>
      </c>
      <c r="R419" s="5">
        <f>G419*11</f>
        <v>0</v>
      </c>
      <c r="S419" s="5">
        <f t="shared" si="24"/>
        <v>0</v>
      </c>
      <c r="T419" s="8">
        <f>H419*14</f>
        <v>0</v>
      </c>
      <c r="U419" s="8">
        <f>I419*13</f>
        <v>0</v>
      </c>
      <c r="V419" s="8">
        <f>J419*11</f>
        <v>0</v>
      </c>
    </row>
    <row r="420" spans="1:22" x14ac:dyDescent="0.2">
      <c r="A420" s="10"/>
      <c r="B420" s="10"/>
      <c r="C420" s="87"/>
      <c r="D420" s="11"/>
      <c r="E420" s="10"/>
      <c r="F420" s="10"/>
      <c r="G420" s="10"/>
      <c r="H420" s="17"/>
      <c r="I420" s="17"/>
      <c r="J420" s="17"/>
      <c r="K420" s="10">
        <f t="shared" si="23"/>
        <v>0</v>
      </c>
      <c r="L420" s="10"/>
      <c r="M420" s="10">
        <f>K420-L420</f>
        <v>0</v>
      </c>
      <c r="N420" s="10"/>
      <c r="O420" s="127"/>
      <c r="P420" s="5">
        <f>E420*14</f>
        <v>0</v>
      </c>
      <c r="Q420" s="5">
        <f>F420*13</f>
        <v>0</v>
      </c>
      <c r="R420" s="5">
        <f>G420*11</f>
        <v>0</v>
      </c>
      <c r="S420" s="5">
        <f t="shared" si="24"/>
        <v>0</v>
      </c>
      <c r="T420" s="8">
        <f>H420*14</f>
        <v>0</v>
      </c>
      <c r="U420" s="8">
        <f>I420*13</f>
        <v>0</v>
      </c>
      <c r="V420" s="8">
        <f>J420*11</f>
        <v>0</v>
      </c>
    </row>
    <row r="421" spans="1:22" x14ac:dyDescent="0.2">
      <c r="A421" s="10"/>
      <c r="B421" s="10"/>
      <c r="C421" s="87"/>
      <c r="D421" s="11"/>
      <c r="E421" s="10"/>
      <c r="F421" s="10"/>
      <c r="G421" s="10"/>
      <c r="H421" s="17"/>
      <c r="I421" s="17"/>
      <c r="J421" s="17"/>
      <c r="K421" s="10">
        <f t="shared" si="23"/>
        <v>0</v>
      </c>
      <c r="L421" s="10"/>
      <c r="M421" s="10">
        <f>K421-L421</f>
        <v>0</v>
      </c>
      <c r="N421" s="10"/>
      <c r="O421" s="127"/>
      <c r="P421" s="5">
        <f>E421*14</f>
        <v>0</v>
      </c>
      <c r="Q421" s="5">
        <f>F421*13</f>
        <v>0</v>
      </c>
      <c r="R421" s="5">
        <f>G421*11</f>
        <v>0</v>
      </c>
      <c r="S421" s="5">
        <f t="shared" si="24"/>
        <v>0</v>
      </c>
      <c r="T421" s="8">
        <f>H421*14</f>
        <v>0</v>
      </c>
      <c r="U421" s="8">
        <f>I421*13</f>
        <v>0</v>
      </c>
      <c r="V421" s="8">
        <f>J421*11</f>
        <v>0</v>
      </c>
    </row>
    <row r="422" spans="1:22" x14ac:dyDescent="0.2">
      <c r="A422" s="10"/>
      <c r="B422" s="10"/>
      <c r="C422" s="87"/>
      <c r="D422" s="11"/>
      <c r="E422" s="10"/>
      <c r="F422" s="10"/>
      <c r="G422" s="10"/>
      <c r="H422" s="17"/>
      <c r="I422" s="17"/>
      <c r="J422" s="17"/>
      <c r="K422" s="10">
        <f t="shared" si="23"/>
        <v>0</v>
      </c>
      <c r="L422" s="10"/>
      <c r="M422" s="10">
        <f>K422-L422</f>
        <v>0</v>
      </c>
      <c r="N422" s="10"/>
      <c r="O422" s="127"/>
      <c r="P422" s="5">
        <f>E422*14</f>
        <v>0</v>
      </c>
      <c r="Q422" s="5">
        <f>F422*13</f>
        <v>0</v>
      </c>
      <c r="R422" s="5">
        <f>G422*11</f>
        <v>0</v>
      </c>
      <c r="S422" s="5">
        <f t="shared" si="24"/>
        <v>0</v>
      </c>
      <c r="T422" s="8">
        <f>H422*14</f>
        <v>0</v>
      </c>
      <c r="U422" s="8">
        <f>I422*13</f>
        <v>0</v>
      </c>
      <c r="V422" s="8">
        <f>J422*11</f>
        <v>0</v>
      </c>
    </row>
    <row r="423" spans="1:22" x14ac:dyDescent="0.2">
      <c r="A423" s="10"/>
      <c r="B423" s="10"/>
      <c r="C423" s="87"/>
      <c r="D423" s="11"/>
      <c r="E423" s="10"/>
      <c r="F423" s="10"/>
      <c r="G423" s="10"/>
      <c r="H423" s="17"/>
      <c r="I423" s="17"/>
      <c r="J423" s="17"/>
      <c r="K423" s="10">
        <f t="shared" si="23"/>
        <v>0</v>
      </c>
      <c r="L423" s="10"/>
      <c r="M423" s="10">
        <f>K423-L423</f>
        <v>0</v>
      </c>
      <c r="N423" s="10"/>
      <c r="O423" s="127"/>
      <c r="P423" s="5">
        <f>E423*14</f>
        <v>0</v>
      </c>
      <c r="Q423" s="5">
        <f>F423*13</f>
        <v>0</v>
      </c>
      <c r="R423" s="5">
        <f>G423*11</f>
        <v>0</v>
      </c>
      <c r="S423" s="5">
        <f t="shared" si="24"/>
        <v>0</v>
      </c>
      <c r="T423" s="8">
        <f>H423*14</f>
        <v>0</v>
      </c>
      <c r="U423" s="8">
        <f>I423*13</f>
        <v>0</v>
      </c>
      <c r="V423" s="8">
        <f>J423*11</f>
        <v>0</v>
      </c>
    </row>
    <row r="424" spans="1:22" x14ac:dyDescent="0.2">
      <c r="A424" s="10"/>
      <c r="B424" s="10"/>
      <c r="C424" s="87"/>
      <c r="D424" s="11"/>
      <c r="E424" s="10"/>
      <c r="F424" s="10"/>
      <c r="G424" s="10"/>
      <c r="H424" s="17"/>
      <c r="I424" s="17"/>
      <c r="J424" s="17"/>
      <c r="K424" s="10">
        <f t="shared" si="23"/>
        <v>0</v>
      </c>
      <c r="L424" s="10"/>
      <c r="M424" s="10">
        <f>K424-L424</f>
        <v>0</v>
      </c>
      <c r="N424" s="10"/>
      <c r="O424" s="127"/>
      <c r="P424" s="5">
        <f>E424*14</f>
        <v>0</v>
      </c>
      <c r="Q424" s="5">
        <f>F424*13</f>
        <v>0</v>
      </c>
      <c r="R424" s="5">
        <f>G424*11</f>
        <v>0</v>
      </c>
      <c r="S424" s="5">
        <f t="shared" si="24"/>
        <v>0</v>
      </c>
      <c r="T424" s="8">
        <f>H424*14</f>
        <v>0</v>
      </c>
      <c r="U424" s="8">
        <f>I424*13</f>
        <v>0</v>
      </c>
      <c r="V424" s="8">
        <f>J424*11</f>
        <v>0</v>
      </c>
    </row>
    <row r="425" spans="1:22" x14ac:dyDescent="0.2">
      <c r="A425" s="10"/>
      <c r="B425" s="10"/>
      <c r="C425" s="87"/>
      <c r="D425" s="11"/>
      <c r="E425" s="10"/>
      <c r="F425" s="10"/>
      <c r="G425" s="10"/>
      <c r="H425" s="17"/>
      <c r="I425" s="17"/>
      <c r="J425" s="17"/>
      <c r="K425" s="10">
        <f t="shared" si="23"/>
        <v>0</v>
      </c>
      <c r="L425" s="10"/>
      <c r="M425" s="10">
        <f>K425-L425</f>
        <v>0</v>
      </c>
      <c r="N425" s="10"/>
      <c r="O425" s="127"/>
      <c r="P425" s="5">
        <f>E425*14</f>
        <v>0</v>
      </c>
      <c r="Q425" s="5">
        <f>F425*13</f>
        <v>0</v>
      </c>
      <c r="R425" s="5">
        <f>G425*11</f>
        <v>0</v>
      </c>
      <c r="S425" s="5">
        <f t="shared" si="24"/>
        <v>0</v>
      </c>
      <c r="T425" s="8">
        <f>H425*14</f>
        <v>0</v>
      </c>
      <c r="U425" s="8">
        <f>I425*13</f>
        <v>0</v>
      </c>
      <c r="V425" s="8">
        <f>J425*11</f>
        <v>0</v>
      </c>
    </row>
    <row r="426" spans="1:22" x14ac:dyDescent="0.2">
      <c r="A426" s="10"/>
      <c r="B426" s="10"/>
      <c r="C426" s="87"/>
      <c r="D426" s="11"/>
      <c r="E426" s="10"/>
      <c r="F426" s="10"/>
      <c r="G426" s="10"/>
      <c r="H426" s="17"/>
      <c r="I426" s="17"/>
      <c r="J426" s="17"/>
      <c r="K426" s="10">
        <f t="shared" si="23"/>
        <v>0</v>
      </c>
      <c r="L426" s="10"/>
      <c r="M426" s="10">
        <f>K426-L426</f>
        <v>0</v>
      </c>
      <c r="N426" s="10"/>
      <c r="O426" s="127"/>
      <c r="P426" s="5">
        <f>E426*14</f>
        <v>0</v>
      </c>
      <c r="Q426" s="5">
        <f>F426*13</f>
        <v>0</v>
      </c>
      <c r="R426" s="5">
        <f>G426*11</f>
        <v>0</v>
      </c>
      <c r="S426" s="5">
        <f t="shared" si="24"/>
        <v>0</v>
      </c>
      <c r="T426" s="8">
        <f>H426*14</f>
        <v>0</v>
      </c>
      <c r="U426" s="8">
        <f>I426*13</f>
        <v>0</v>
      </c>
      <c r="V426" s="8">
        <f>J426*11</f>
        <v>0</v>
      </c>
    </row>
    <row r="427" spans="1:22" x14ac:dyDescent="0.2">
      <c r="A427" s="10"/>
      <c r="B427" s="10"/>
      <c r="C427" s="87"/>
      <c r="D427" s="11"/>
      <c r="E427" s="10"/>
      <c r="F427" s="10"/>
      <c r="G427" s="10"/>
      <c r="H427" s="17"/>
      <c r="I427" s="17"/>
      <c r="J427" s="17"/>
      <c r="K427" s="10">
        <f t="shared" si="23"/>
        <v>0</v>
      </c>
      <c r="L427" s="10"/>
      <c r="M427" s="10">
        <f>K427-L427</f>
        <v>0</v>
      </c>
      <c r="N427" s="10"/>
      <c r="O427" s="127"/>
      <c r="P427" s="5">
        <f>E427*14</f>
        <v>0</v>
      </c>
      <c r="Q427" s="5">
        <f>F427*13</f>
        <v>0</v>
      </c>
      <c r="R427" s="5">
        <f>G427*11</f>
        <v>0</v>
      </c>
      <c r="S427" s="5">
        <f t="shared" si="24"/>
        <v>0</v>
      </c>
      <c r="T427" s="8">
        <f>H427*14</f>
        <v>0</v>
      </c>
      <c r="U427" s="8">
        <f>I427*13</f>
        <v>0</v>
      </c>
      <c r="V427" s="8">
        <f>J427*11</f>
        <v>0</v>
      </c>
    </row>
    <row r="428" spans="1:22" x14ac:dyDescent="0.2">
      <c r="A428" s="10"/>
      <c r="B428" s="10"/>
      <c r="C428" s="87"/>
      <c r="D428" s="11"/>
      <c r="E428" s="10"/>
      <c r="F428" s="10"/>
      <c r="G428" s="10"/>
      <c r="H428" s="17"/>
      <c r="I428" s="17"/>
      <c r="J428" s="17"/>
      <c r="K428" s="10">
        <f t="shared" si="23"/>
        <v>0</v>
      </c>
      <c r="L428" s="10"/>
      <c r="M428" s="10">
        <f>K428-L428</f>
        <v>0</v>
      </c>
      <c r="N428" s="10"/>
      <c r="O428" s="127"/>
      <c r="P428" s="5">
        <f>E428*14</f>
        <v>0</v>
      </c>
      <c r="Q428" s="5">
        <f>F428*13</f>
        <v>0</v>
      </c>
      <c r="R428" s="5">
        <f>G428*11</f>
        <v>0</v>
      </c>
      <c r="S428" s="5">
        <f t="shared" si="24"/>
        <v>0</v>
      </c>
      <c r="T428" s="8">
        <f>H428*14</f>
        <v>0</v>
      </c>
      <c r="U428" s="8">
        <f>I428*13</f>
        <v>0</v>
      </c>
      <c r="V428" s="8">
        <f>J428*11</f>
        <v>0</v>
      </c>
    </row>
    <row r="429" spans="1:22" x14ac:dyDescent="0.2">
      <c r="A429" s="10"/>
      <c r="B429" s="10"/>
      <c r="C429" s="87"/>
      <c r="D429" s="11"/>
      <c r="E429" s="10"/>
      <c r="F429" s="10"/>
      <c r="G429" s="10"/>
      <c r="H429" s="17"/>
      <c r="I429" s="17"/>
      <c r="J429" s="17"/>
      <c r="K429" s="10">
        <f t="shared" si="23"/>
        <v>0</v>
      </c>
      <c r="L429" s="10"/>
      <c r="M429" s="10">
        <f>K429-L429</f>
        <v>0</v>
      </c>
      <c r="N429" s="10"/>
      <c r="O429" s="127"/>
      <c r="P429" s="5">
        <f>E429*14</f>
        <v>0</v>
      </c>
      <c r="Q429" s="5">
        <f>F429*13</f>
        <v>0</v>
      </c>
      <c r="R429" s="5">
        <f>G429*11</f>
        <v>0</v>
      </c>
      <c r="S429" s="5">
        <f t="shared" si="24"/>
        <v>0</v>
      </c>
      <c r="T429" s="8">
        <f>H429*14</f>
        <v>0</v>
      </c>
      <c r="U429" s="8">
        <f>I429*13</f>
        <v>0</v>
      </c>
      <c r="V429" s="8">
        <f>J429*11</f>
        <v>0</v>
      </c>
    </row>
    <row r="430" spans="1:22" x14ac:dyDescent="0.2">
      <c r="A430" s="10"/>
      <c r="B430" s="10"/>
      <c r="C430" s="87"/>
      <c r="D430" s="11"/>
      <c r="E430" s="10"/>
      <c r="F430" s="10"/>
      <c r="G430" s="10"/>
      <c r="H430" s="17"/>
      <c r="I430" s="17"/>
      <c r="J430" s="17"/>
      <c r="K430" s="10">
        <f t="shared" si="23"/>
        <v>0</v>
      </c>
      <c r="L430" s="10"/>
      <c r="M430" s="10">
        <f>K430-L430</f>
        <v>0</v>
      </c>
      <c r="N430" s="10"/>
      <c r="O430" s="127"/>
      <c r="P430" s="5">
        <f>E430*14</f>
        <v>0</v>
      </c>
      <c r="Q430" s="5">
        <f>F430*13</f>
        <v>0</v>
      </c>
      <c r="R430" s="5">
        <f>G430*11</f>
        <v>0</v>
      </c>
      <c r="S430" s="5">
        <f t="shared" si="24"/>
        <v>0</v>
      </c>
      <c r="T430" s="8">
        <f>H430*14</f>
        <v>0</v>
      </c>
      <c r="U430" s="8">
        <f>I430*13</f>
        <v>0</v>
      </c>
      <c r="V430" s="8">
        <f>J430*11</f>
        <v>0</v>
      </c>
    </row>
    <row r="431" spans="1:22" x14ac:dyDescent="0.2">
      <c r="A431" s="10"/>
      <c r="B431" s="10"/>
      <c r="C431" s="87"/>
      <c r="D431" s="11"/>
      <c r="E431" s="10"/>
      <c r="F431" s="10"/>
      <c r="G431" s="10"/>
      <c r="H431" s="17"/>
      <c r="I431" s="17"/>
      <c r="J431" s="17"/>
      <c r="K431" s="10">
        <f t="shared" si="23"/>
        <v>0</v>
      </c>
      <c r="L431" s="10"/>
      <c r="M431" s="10">
        <f>K431-L431</f>
        <v>0</v>
      </c>
      <c r="N431" s="10"/>
      <c r="O431" s="127"/>
      <c r="P431" s="5">
        <f>E431*14</f>
        <v>0</v>
      </c>
      <c r="Q431" s="5">
        <f>F431*13</f>
        <v>0</v>
      </c>
      <c r="R431" s="5">
        <f>G431*11</f>
        <v>0</v>
      </c>
      <c r="S431" s="5">
        <f t="shared" si="24"/>
        <v>0</v>
      </c>
      <c r="T431" s="8">
        <f>H431*14</f>
        <v>0</v>
      </c>
      <c r="U431" s="8">
        <f>I431*13</f>
        <v>0</v>
      </c>
      <c r="V431" s="8">
        <f>J431*11</f>
        <v>0</v>
      </c>
    </row>
    <row r="432" spans="1:22" x14ac:dyDescent="0.2">
      <c r="A432" s="10"/>
      <c r="B432" s="10"/>
      <c r="C432" s="87"/>
      <c r="D432" s="11"/>
      <c r="E432" s="10"/>
      <c r="F432" s="10"/>
      <c r="G432" s="10"/>
      <c r="H432" s="17"/>
      <c r="I432" s="17"/>
      <c r="J432" s="17"/>
      <c r="K432" s="10">
        <f t="shared" ref="K432:K495" si="25">S432</f>
        <v>0</v>
      </c>
      <c r="L432" s="10"/>
      <c r="M432" s="10">
        <f>K432-L432</f>
        <v>0</v>
      </c>
      <c r="N432" s="10"/>
      <c r="O432" s="127"/>
      <c r="P432" s="5">
        <f>E432*14</f>
        <v>0</v>
      </c>
      <c r="Q432" s="5">
        <f>F432*13</f>
        <v>0</v>
      </c>
      <c r="R432" s="5">
        <f>G432*11</f>
        <v>0</v>
      </c>
      <c r="S432" s="5">
        <f t="shared" si="24"/>
        <v>0</v>
      </c>
      <c r="T432" s="8">
        <f>H432*14</f>
        <v>0</v>
      </c>
      <c r="U432" s="8">
        <f>I432*13</f>
        <v>0</v>
      </c>
      <c r="V432" s="8">
        <f>J432*11</f>
        <v>0</v>
      </c>
    </row>
    <row r="433" spans="1:22" x14ac:dyDescent="0.2">
      <c r="A433" s="10"/>
      <c r="B433" s="10"/>
      <c r="C433" s="87"/>
      <c r="D433" s="11"/>
      <c r="E433" s="10"/>
      <c r="F433" s="10"/>
      <c r="G433" s="10"/>
      <c r="H433" s="17"/>
      <c r="I433" s="17"/>
      <c r="J433" s="17"/>
      <c r="K433" s="10">
        <f t="shared" si="25"/>
        <v>0</v>
      </c>
      <c r="L433" s="10"/>
      <c r="M433" s="10">
        <f>K433-L433</f>
        <v>0</v>
      </c>
      <c r="N433" s="10"/>
      <c r="O433" s="127"/>
      <c r="P433" s="5">
        <f>E433*14</f>
        <v>0</v>
      </c>
      <c r="Q433" s="5">
        <f>F433*13</f>
        <v>0</v>
      </c>
      <c r="R433" s="5">
        <f>G433*11</f>
        <v>0</v>
      </c>
      <c r="S433" s="5">
        <f t="shared" si="24"/>
        <v>0</v>
      </c>
      <c r="T433" s="8">
        <f>H433*14</f>
        <v>0</v>
      </c>
      <c r="U433" s="8">
        <f>I433*13</f>
        <v>0</v>
      </c>
      <c r="V433" s="8">
        <f>J433*11</f>
        <v>0</v>
      </c>
    </row>
    <row r="434" spans="1:22" x14ac:dyDescent="0.2">
      <c r="A434" s="10"/>
      <c r="B434" s="10"/>
      <c r="C434" s="87"/>
      <c r="D434" s="11"/>
      <c r="E434" s="10"/>
      <c r="F434" s="10"/>
      <c r="G434" s="10"/>
      <c r="H434" s="17"/>
      <c r="I434" s="17"/>
      <c r="J434" s="17"/>
      <c r="K434" s="10">
        <f t="shared" si="25"/>
        <v>0</v>
      </c>
      <c r="L434" s="10"/>
      <c r="M434" s="10">
        <f>K434-L434</f>
        <v>0</v>
      </c>
      <c r="N434" s="10"/>
      <c r="O434" s="127"/>
      <c r="P434" s="5">
        <f>E434*14</f>
        <v>0</v>
      </c>
      <c r="Q434" s="5">
        <f>F434*13</f>
        <v>0</v>
      </c>
      <c r="R434" s="5">
        <f>G434*11</f>
        <v>0</v>
      </c>
      <c r="S434" s="5">
        <f t="shared" si="24"/>
        <v>0</v>
      </c>
      <c r="T434" s="8">
        <f>H434*14</f>
        <v>0</v>
      </c>
      <c r="U434" s="8">
        <f>I434*13</f>
        <v>0</v>
      </c>
      <c r="V434" s="8">
        <f>J434*11</f>
        <v>0</v>
      </c>
    </row>
    <row r="435" spans="1:22" x14ac:dyDescent="0.2">
      <c r="A435" s="10"/>
      <c r="B435" s="10"/>
      <c r="C435" s="87"/>
      <c r="D435" s="11"/>
      <c r="E435" s="10"/>
      <c r="F435" s="10"/>
      <c r="G435" s="10"/>
      <c r="H435" s="17"/>
      <c r="I435" s="17"/>
      <c r="J435" s="17"/>
      <c r="K435" s="10">
        <f t="shared" si="25"/>
        <v>0</v>
      </c>
      <c r="L435" s="10"/>
      <c r="M435" s="10">
        <f>K435-L435</f>
        <v>0</v>
      </c>
      <c r="N435" s="10"/>
      <c r="O435" s="127"/>
      <c r="P435" s="5">
        <f>E435*14</f>
        <v>0</v>
      </c>
      <c r="Q435" s="5">
        <f>F435*13</f>
        <v>0</v>
      </c>
      <c r="R435" s="5">
        <f>G435*11</f>
        <v>0</v>
      </c>
      <c r="S435" s="5">
        <f t="shared" si="24"/>
        <v>0</v>
      </c>
      <c r="T435" s="8">
        <f>H435*14</f>
        <v>0</v>
      </c>
      <c r="U435" s="8">
        <f>I435*13</f>
        <v>0</v>
      </c>
      <c r="V435" s="8">
        <f>J435*11</f>
        <v>0</v>
      </c>
    </row>
    <row r="436" spans="1:22" x14ac:dyDescent="0.2">
      <c r="A436" s="10"/>
      <c r="B436" s="10"/>
      <c r="C436" s="87"/>
      <c r="D436" s="11"/>
      <c r="E436" s="10"/>
      <c r="F436" s="10"/>
      <c r="G436" s="10"/>
      <c r="H436" s="17"/>
      <c r="I436" s="17"/>
      <c r="J436" s="17"/>
      <c r="K436" s="10">
        <f t="shared" si="25"/>
        <v>0</v>
      </c>
      <c r="L436" s="10"/>
      <c r="M436" s="10">
        <f>K436-L436</f>
        <v>0</v>
      </c>
      <c r="N436" s="10"/>
      <c r="O436" s="127"/>
      <c r="P436" s="5">
        <f>E436*14</f>
        <v>0</v>
      </c>
      <c r="Q436" s="5">
        <f>F436*13</f>
        <v>0</v>
      </c>
      <c r="R436" s="5">
        <f>G436*11</f>
        <v>0</v>
      </c>
      <c r="S436" s="5">
        <f t="shared" si="24"/>
        <v>0</v>
      </c>
      <c r="T436" s="8">
        <f>H436*14</f>
        <v>0</v>
      </c>
      <c r="U436" s="8">
        <f>I436*13</f>
        <v>0</v>
      </c>
      <c r="V436" s="8">
        <f>J436*11</f>
        <v>0</v>
      </c>
    </row>
    <row r="437" spans="1:22" x14ac:dyDescent="0.2">
      <c r="A437" s="10"/>
      <c r="B437" s="10"/>
      <c r="C437" s="87"/>
      <c r="D437" s="11"/>
      <c r="E437" s="10"/>
      <c r="F437" s="10"/>
      <c r="G437" s="10"/>
      <c r="H437" s="17"/>
      <c r="I437" s="17"/>
      <c r="J437" s="17"/>
      <c r="K437" s="10">
        <f t="shared" si="25"/>
        <v>0</v>
      </c>
      <c r="L437" s="10"/>
      <c r="M437" s="10">
        <f>K437-L437</f>
        <v>0</v>
      </c>
      <c r="N437" s="10"/>
      <c r="O437" s="127"/>
      <c r="P437" s="5">
        <f>E437*14</f>
        <v>0</v>
      </c>
      <c r="Q437" s="5">
        <f>F437*13</f>
        <v>0</v>
      </c>
      <c r="R437" s="5">
        <f>G437*11</f>
        <v>0</v>
      </c>
      <c r="S437" s="5">
        <f t="shared" si="24"/>
        <v>0</v>
      </c>
      <c r="T437" s="8">
        <f>H437*14</f>
        <v>0</v>
      </c>
      <c r="U437" s="8">
        <f>I437*13</f>
        <v>0</v>
      </c>
      <c r="V437" s="8">
        <f>J437*11</f>
        <v>0</v>
      </c>
    </row>
    <row r="438" spans="1:22" x14ac:dyDescent="0.2">
      <c r="A438" s="10"/>
      <c r="B438" s="10"/>
      <c r="C438" s="87"/>
      <c r="D438" s="11"/>
      <c r="E438" s="10"/>
      <c r="F438" s="10"/>
      <c r="G438" s="10"/>
      <c r="H438" s="17"/>
      <c r="I438" s="17"/>
      <c r="J438" s="17"/>
      <c r="K438" s="10">
        <f t="shared" si="25"/>
        <v>0</v>
      </c>
      <c r="L438" s="10"/>
      <c r="M438" s="10">
        <f>K438-L438</f>
        <v>0</v>
      </c>
      <c r="N438" s="10"/>
      <c r="O438" s="127"/>
      <c r="P438" s="5">
        <f>E438*14</f>
        <v>0</v>
      </c>
      <c r="Q438" s="5">
        <f>F438*13</f>
        <v>0</v>
      </c>
      <c r="R438" s="5">
        <f>G438*11</f>
        <v>0</v>
      </c>
      <c r="S438" s="5">
        <f t="shared" si="24"/>
        <v>0</v>
      </c>
      <c r="T438" s="8">
        <f>H438*14</f>
        <v>0</v>
      </c>
      <c r="U438" s="8">
        <f>I438*13</f>
        <v>0</v>
      </c>
      <c r="V438" s="8">
        <f>J438*11</f>
        <v>0</v>
      </c>
    </row>
    <row r="439" spans="1:22" x14ac:dyDescent="0.2">
      <c r="A439" s="10"/>
      <c r="B439" s="10"/>
      <c r="C439" s="87"/>
      <c r="D439" s="11"/>
      <c r="E439" s="10"/>
      <c r="F439" s="10"/>
      <c r="G439" s="10"/>
      <c r="H439" s="17"/>
      <c r="I439" s="17"/>
      <c r="J439" s="17"/>
      <c r="K439" s="10">
        <f t="shared" si="25"/>
        <v>0</v>
      </c>
      <c r="L439" s="10"/>
      <c r="M439" s="10">
        <f>K439-L439</f>
        <v>0</v>
      </c>
      <c r="N439" s="10"/>
      <c r="O439" s="127"/>
      <c r="P439" s="5">
        <f>E439*14</f>
        <v>0</v>
      </c>
      <c r="Q439" s="5">
        <f>F439*13</f>
        <v>0</v>
      </c>
      <c r="R439" s="5">
        <f>G439*11</f>
        <v>0</v>
      </c>
      <c r="S439" s="5">
        <f t="shared" si="24"/>
        <v>0</v>
      </c>
      <c r="T439" s="8">
        <f>H439*14</f>
        <v>0</v>
      </c>
      <c r="U439" s="8">
        <f>I439*13</f>
        <v>0</v>
      </c>
      <c r="V439" s="8">
        <f>J439*11</f>
        <v>0</v>
      </c>
    </row>
    <row r="440" spans="1:22" x14ac:dyDescent="0.2">
      <c r="A440" s="10"/>
      <c r="B440" s="10"/>
      <c r="C440" s="87"/>
      <c r="D440" s="11"/>
      <c r="E440" s="10"/>
      <c r="F440" s="10"/>
      <c r="G440" s="10"/>
      <c r="H440" s="17"/>
      <c r="I440" s="17"/>
      <c r="J440" s="17"/>
      <c r="K440" s="10">
        <f t="shared" si="25"/>
        <v>0</v>
      </c>
      <c r="L440" s="10"/>
      <c r="M440" s="10">
        <f>K440-L440</f>
        <v>0</v>
      </c>
      <c r="N440" s="10"/>
      <c r="O440" s="128"/>
      <c r="P440" s="5">
        <f>E440*14</f>
        <v>0</v>
      </c>
      <c r="Q440" s="5">
        <f>F440*13</f>
        <v>0</v>
      </c>
      <c r="R440" s="5">
        <f>G440*11</f>
        <v>0</v>
      </c>
      <c r="S440" s="5">
        <f t="shared" si="24"/>
        <v>0</v>
      </c>
      <c r="T440" s="8">
        <f>H440*14</f>
        <v>0</v>
      </c>
      <c r="U440" s="8">
        <f>I440*13</f>
        <v>0</v>
      </c>
      <c r="V440" s="8">
        <f>J440*11</f>
        <v>0</v>
      </c>
    </row>
    <row r="441" spans="1:22" x14ac:dyDescent="0.2">
      <c r="A441" s="10"/>
      <c r="B441" s="10"/>
      <c r="C441" s="87"/>
      <c r="D441" s="11"/>
      <c r="E441" s="10"/>
      <c r="F441" s="10"/>
      <c r="G441" s="10"/>
      <c r="H441" s="17"/>
      <c r="I441" s="17"/>
      <c r="J441" s="17"/>
      <c r="K441" s="10">
        <f t="shared" si="25"/>
        <v>0</v>
      </c>
      <c r="L441" s="10"/>
      <c r="M441" s="10">
        <f>K441-L441</f>
        <v>0</v>
      </c>
      <c r="N441" s="10"/>
      <c r="P441" s="5">
        <f>E441*14</f>
        <v>0</v>
      </c>
      <c r="Q441" s="5">
        <f>F441*13</f>
        <v>0</v>
      </c>
      <c r="R441" s="5">
        <f>G441*11</f>
        <v>0</v>
      </c>
      <c r="S441" s="5">
        <f t="shared" si="24"/>
        <v>0</v>
      </c>
      <c r="T441" s="8">
        <f>H441*14</f>
        <v>0</v>
      </c>
      <c r="U441" s="8">
        <f>I441*13</f>
        <v>0</v>
      </c>
      <c r="V441" s="8">
        <f>J441*11</f>
        <v>0</v>
      </c>
    </row>
    <row r="442" spans="1:22" x14ac:dyDescent="0.2">
      <c r="A442" s="10"/>
      <c r="B442" s="10"/>
      <c r="C442" s="87"/>
      <c r="D442" s="11"/>
      <c r="E442" s="10"/>
      <c r="F442" s="10"/>
      <c r="G442" s="10"/>
      <c r="H442" s="17"/>
      <c r="I442" s="17"/>
      <c r="J442" s="17"/>
      <c r="K442" s="10">
        <f t="shared" si="25"/>
        <v>0</v>
      </c>
      <c r="L442" s="10"/>
      <c r="M442" s="10">
        <f>K442-L442</f>
        <v>0</v>
      </c>
      <c r="N442" s="10"/>
      <c r="P442" s="5">
        <f>E442*14</f>
        <v>0</v>
      </c>
      <c r="Q442" s="5">
        <f>F442*13</f>
        <v>0</v>
      </c>
      <c r="R442" s="5">
        <f>G442*11</f>
        <v>0</v>
      </c>
      <c r="S442" s="5">
        <f t="shared" si="24"/>
        <v>0</v>
      </c>
      <c r="T442" s="8">
        <f>H442*14</f>
        <v>0</v>
      </c>
      <c r="U442" s="8">
        <f>I442*13</f>
        <v>0</v>
      </c>
      <c r="V442" s="8">
        <f>J442*11</f>
        <v>0</v>
      </c>
    </row>
    <row r="443" spans="1:22" x14ac:dyDescent="0.2">
      <c r="A443" s="10"/>
      <c r="B443" s="10"/>
      <c r="C443" s="87"/>
      <c r="D443" s="11"/>
      <c r="E443" s="10"/>
      <c r="F443" s="10"/>
      <c r="G443" s="10"/>
      <c r="H443" s="17"/>
      <c r="I443" s="17"/>
      <c r="J443" s="17"/>
      <c r="K443" s="10">
        <f t="shared" si="25"/>
        <v>0</v>
      </c>
      <c r="L443" s="10"/>
      <c r="M443" s="10">
        <f>K443-L443</f>
        <v>0</v>
      </c>
      <c r="N443" s="10"/>
      <c r="P443" s="5">
        <f>E443*14</f>
        <v>0</v>
      </c>
      <c r="Q443" s="5">
        <f>F443*13</f>
        <v>0</v>
      </c>
      <c r="R443" s="5">
        <f>G443*11</f>
        <v>0</v>
      </c>
      <c r="S443" s="5">
        <f t="shared" si="24"/>
        <v>0</v>
      </c>
      <c r="T443" s="8">
        <f>H443*14</f>
        <v>0</v>
      </c>
      <c r="U443" s="8">
        <f>I443*13</f>
        <v>0</v>
      </c>
      <c r="V443" s="8">
        <f>J443*11</f>
        <v>0</v>
      </c>
    </row>
    <row r="444" spans="1:22" x14ac:dyDescent="0.2">
      <c r="A444" s="10"/>
      <c r="B444" s="10"/>
      <c r="C444" s="87"/>
      <c r="D444" s="11"/>
      <c r="E444" s="10"/>
      <c r="F444" s="10"/>
      <c r="G444" s="10"/>
      <c r="H444" s="17"/>
      <c r="I444" s="17"/>
      <c r="J444" s="17"/>
      <c r="K444" s="10">
        <f t="shared" si="25"/>
        <v>0</v>
      </c>
      <c r="L444" s="10"/>
      <c r="M444" s="10">
        <f>K444-L444</f>
        <v>0</v>
      </c>
      <c r="N444" s="10"/>
      <c r="P444" s="5">
        <f>E444*14</f>
        <v>0</v>
      </c>
      <c r="Q444" s="5">
        <f>F444*13</f>
        <v>0</v>
      </c>
      <c r="R444" s="5">
        <f>G444*11</f>
        <v>0</v>
      </c>
      <c r="S444" s="5">
        <f t="shared" si="24"/>
        <v>0</v>
      </c>
      <c r="T444" s="8">
        <f>H444*14</f>
        <v>0</v>
      </c>
      <c r="U444" s="8">
        <f>I444*13</f>
        <v>0</v>
      </c>
      <c r="V444" s="8">
        <f>J444*11</f>
        <v>0</v>
      </c>
    </row>
    <row r="445" spans="1:22" x14ac:dyDescent="0.2">
      <c r="A445" s="10"/>
      <c r="B445" s="10"/>
      <c r="C445" s="87"/>
      <c r="D445" s="11"/>
      <c r="E445" s="10"/>
      <c r="F445" s="10"/>
      <c r="G445" s="10"/>
      <c r="H445" s="17"/>
      <c r="I445" s="17"/>
      <c r="J445" s="17"/>
      <c r="K445" s="10">
        <f t="shared" si="25"/>
        <v>0</v>
      </c>
      <c r="L445" s="10"/>
      <c r="M445" s="10">
        <f>K445-L445</f>
        <v>0</v>
      </c>
      <c r="N445" s="10"/>
      <c r="P445" s="5">
        <f>E445*14</f>
        <v>0</v>
      </c>
      <c r="Q445" s="5">
        <f>F445*13</f>
        <v>0</v>
      </c>
      <c r="R445" s="5">
        <f>G445*11</f>
        <v>0</v>
      </c>
      <c r="S445" s="5">
        <f t="shared" si="24"/>
        <v>0</v>
      </c>
      <c r="T445" s="8">
        <f>H445*14</f>
        <v>0</v>
      </c>
      <c r="U445" s="8">
        <f>I445*13</f>
        <v>0</v>
      </c>
      <c r="V445" s="8">
        <f>J445*11</f>
        <v>0</v>
      </c>
    </row>
    <row r="446" spans="1:22" x14ac:dyDescent="0.2">
      <c r="A446" s="10"/>
      <c r="B446" s="10"/>
      <c r="C446" s="87"/>
      <c r="D446" s="11"/>
      <c r="E446" s="10"/>
      <c r="F446" s="10"/>
      <c r="G446" s="10"/>
      <c r="H446" s="17"/>
      <c r="I446" s="17"/>
      <c r="J446" s="17"/>
      <c r="K446" s="10">
        <f t="shared" si="25"/>
        <v>0</v>
      </c>
      <c r="L446" s="10"/>
      <c r="M446" s="10">
        <f>K446-L446</f>
        <v>0</v>
      </c>
      <c r="N446" s="10"/>
      <c r="P446" s="5">
        <f>E446*14</f>
        <v>0</v>
      </c>
      <c r="Q446" s="5">
        <f>F446*13</f>
        <v>0</v>
      </c>
      <c r="R446" s="5">
        <f>G446*11</f>
        <v>0</v>
      </c>
      <c r="S446" s="5">
        <f t="shared" si="24"/>
        <v>0</v>
      </c>
      <c r="T446" s="8">
        <f>H446*14</f>
        <v>0</v>
      </c>
      <c r="U446" s="8">
        <f>I446*13</f>
        <v>0</v>
      </c>
      <c r="V446" s="8">
        <f>J446*11</f>
        <v>0</v>
      </c>
    </row>
    <row r="447" spans="1:22" x14ac:dyDescent="0.2">
      <c r="A447" s="10"/>
      <c r="B447" s="10"/>
      <c r="C447" s="87"/>
      <c r="D447" s="11"/>
      <c r="E447" s="10"/>
      <c r="F447" s="10"/>
      <c r="G447" s="10"/>
      <c r="H447" s="17"/>
      <c r="I447" s="17"/>
      <c r="J447" s="17"/>
      <c r="K447" s="10">
        <f t="shared" si="25"/>
        <v>0</v>
      </c>
      <c r="L447" s="10"/>
      <c r="M447" s="10">
        <f>K447-L447</f>
        <v>0</v>
      </c>
      <c r="N447" s="10"/>
      <c r="P447" s="5">
        <f>E447*14</f>
        <v>0</v>
      </c>
      <c r="Q447" s="5">
        <f>F447*13</f>
        <v>0</v>
      </c>
      <c r="R447" s="5">
        <f>G447*11</f>
        <v>0</v>
      </c>
      <c r="S447" s="5">
        <f t="shared" si="24"/>
        <v>0</v>
      </c>
      <c r="T447" s="8">
        <f>H447*14</f>
        <v>0</v>
      </c>
      <c r="U447" s="8">
        <f>I447*13</f>
        <v>0</v>
      </c>
      <c r="V447" s="8">
        <f>J447*11</f>
        <v>0</v>
      </c>
    </row>
    <row r="448" spans="1:22" x14ac:dyDescent="0.2">
      <c r="A448" s="10"/>
      <c r="B448" s="10"/>
      <c r="C448" s="87"/>
      <c r="D448" s="11"/>
      <c r="E448" s="10"/>
      <c r="F448" s="10"/>
      <c r="G448" s="10"/>
      <c r="H448" s="17"/>
      <c r="I448" s="17"/>
      <c r="J448" s="17"/>
      <c r="K448" s="10">
        <f t="shared" si="25"/>
        <v>0</v>
      </c>
      <c r="L448" s="10"/>
      <c r="M448" s="10">
        <f>K448-L448</f>
        <v>0</v>
      </c>
      <c r="N448" s="10"/>
      <c r="P448" s="5">
        <f>E448*14</f>
        <v>0</v>
      </c>
      <c r="Q448" s="5">
        <f>F448*13</f>
        <v>0</v>
      </c>
      <c r="R448" s="5">
        <f>G448*11</f>
        <v>0</v>
      </c>
      <c r="S448" s="5">
        <f t="shared" si="24"/>
        <v>0</v>
      </c>
      <c r="T448" s="8">
        <f>H448*14</f>
        <v>0</v>
      </c>
      <c r="U448" s="8">
        <f>I448*13</f>
        <v>0</v>
      </c>
      <c r="V448" s="8">
        <f>J448*11</f>
        <v>0</v>
      </c>
    </row>
    <row r="449" spans="1:22" x14ac:dyDescent="0.2">
      <c r="A449" s="10"/>
      <c r="B449" s="10"/>
      <c r="C449" s="87"/>
      <c r="D449" s="11"/>
      <c r="E449" s="10"/>
      <c r="F449" s="10"/>
      <c r="G449" s="10"/>
      <c r="H449" s="17"/>
      <c r="I449" s="17"/>
      <c r="J449" s="17"/>
      <c r="K449" s="10">
        <f t="shared" si="25"/>
        <v>0</v>
      </c>
      <c r="L449" s="10"/>
      <c r="M449" s="10">
        <f>K449-L449</f>
        <v>0</v>
      </c>
      <c r="N449" s="10"/>
      <c r="P449" s="5">
        <f>E449*14</f>
        <v>0</v>
      </c>
      <c r="Q449" s="5">
        <f>F449*13</f>
        <v>0</v>
      </c>
      <c r="R449" s="5">
        <f>G449*11</f>
        <v>0</v>
      </c>
      <c r="S449" s="5">
        <f t="shared" si="24"/>
        <v>0</v>
      </c>
      <c r="T449" s="8">
        <f>H449*14</f>
        <v>0</v>
      </c>
      <c r="U449" s="8">
        <f>I449*13</f>
        <v>0</v>
      </c>
      <c r="V449" s="8">
        <f>J449*11</f>
        <v>0</v>
      </c>
    </row>
    <row r="450" spans="1:22" x14ac:dyDescent="0.2">
      <c r="A450" s="10"/>
      <c r="B450" s="10"/>
      <c r="C450" s="87"/>
      <c r="D450" s="11"/>
      <c r="E450" s="10"/>
      <c r="F450" s="10"/>
      <c r="G450" s="10"/>
      <c r="H450" s="17"/>
      <c r="I450" s="17"/>
      <c r="J450" s="17"/>
      <c r="K450" s="10">
        <f t="shared" si="25"/>
        <v>0</v>
      </c>
      <c r="L450" s="10"/>
      <c r="M450" s="10">
        <f>K450-L450</f>
        <v>0</v>
      </c>
      <c r="N450" s="10"/>
      <c r="P450" s="5">
        <f>E450*14</f>
        <v>0</v>
      </c>
      <c r="Q450" s="5">
        <f>F450*13</f>
        <v>0</v>
      </c>
      <c r="R450" s="5">
        <f>G450*11</f>
        <v>0</v>
      </c>
      <c r="S450" s="5">
        <f t="shared" si="24"/>
        <v>0</v>
      </c>
      <c r="T450" s="8">
        <f>H450*14</f>
        <v>0</v>
      </c>
      <c r="U450" s="8">
        <f>I450*13</f>
        <v>0</v>
      </c>
      <c r="V450" s="8">
        <f>J450*11</f>
        <v>0</v>
      </c>
    </row>
    <row r="451" spans="1:22" x14ac:dyDescent="0.2">
      <c r="A451" s="10"/>
      <c r="B451" s="10"/>
      <c r="C451" s="87"/>
      <c r="D451" s="11"/>
      <c r="E451" s="10"/>
      <c r="F451" s="10"/>
      <c r="G451" s="10"/>
      <c r="H451" s="17"/>
      <c r="I451" s="17"/>
      <c r="J451" s="17"/>
      <c r="K451" s="10">
        <f t="shared" si="25"/>
        <v>0</v>
      </c>
      <c r="L451" s="10"/>
      <c r="M451" s="10">
        <f>K451-L451</f>
        <v>0</v>
      </c>
      <c r="N451" s="10"/>
      <c r="P451" s="5">
        <f>E451*14</f>
        <v>0</v>
      </c>
      <c r="Q451" s="5">
        <f>F451*13</f>
        <v>0</v>
      </c>
      <c r="R451" s="5">
        <f>G451*11</f>
        <v>0</v>
      </c>
      <c r="S451" s="5">
        <f t="shared" si="24"/>
        <v>0</v>
      </c>
      <c r="T451" s="8">
        <f>H451*14</f>
        <v>0</v>
      </c>
      <c r="U451" s="8">
        <f>I451*13</f>
        <v>0</v>
      </c>
      <c r="V451" s="8">
        <f>J451*11</f>
        <v>0</v>
      </c>
    </row>
    <row r="452" spans="1:22" x14ac:dyDescent="0.2">
      <c r="A452" s="10"/>
      <c r="B452" s="10"/>
      <c r="C452" s="87"/>
      <c r="D452" s="11"/>
      <c r="E452" s="10"/>
      <c r="F452" s="10"/>
      <c r="G452" s="10"/>
      <c r="H452" s="17"/>
      <c r="I452" s="17"/>
      <c r="J452" s="17"/>
      <c r="K452" s="10">
        <f t="shared" si="25"/>
        <v>0</v>
      </c>
      <c r="L452" s="10"/>
      <c r="M452" s="10">
        <f>K452-L452</f>
        <v>0</v>
      </c>
      <c r="N452" s="10"/>
      <c r="P452" s="5">
        <f>E452*14</f>
        <v>0</v>
      </c>
      <c r="Q452" s="5">
        <f>F452*13</f>
        <v>0</v>
      </c>
      <c r="R452" s="5">
        <f>G452*11</f>
        <v>0</v>
      </c>
      <c r="S452" s="5">
        <f t="shared" si="24"/>
        <v>0</v>
      </c>
      <c r="T452" s="8">
        <f>H452*14</f>
        <v>0</v>
      </c>
      <c r="U452" s="8">
        <f>I452*13</f>
        <v>0</v>
      </c>
      <c r="V452" s="8">
        <f>J452*11</f>
        <v>0</v>
      </c>
    </row>
    <row r="453" spans="1:22" x14ac:dyDescent="0.2">
      <c r="A453" s="10"/>
      <c r="B453" s="10"/>
      <c r="C453" s="87"/>
      <c r="D453" s="11"/>
      <c r="E453" s="10"/>
      <c r="F453" s="10"/>
      <c r="G453" s="10"/>
      <c r="H453" s="17"/>
      <c r="I453" s="17"/>
      <c r="J453" s="17"/>
      <c r="K453" s="10">
        <f t="shared" si="25"/>
        <v>0</v>
      </c>
      <c r="L453" s="10"/>
      <c r="M453" s="10">
        <f>K453-L453</f>
        <v>0</v>
      </c>
      <c r="N453" s="10"/>
      <c r="P453" s="5">
        <f>E453*14</f>
        <v>0</v>
      </c>
      <c r="Q453" s="5">
        <f>F453*13</f>
        <v>0</v>
      </c>
      <c r="R453" s="5">
        <f>G453*11</f>
        <v>0</v>
      </c>
      <c r="S453" s="5">
        <f t="shared" si="24"/>
        <v>0</v>
      </c>
      <c r="T453" s="8">
        <f>H453*14</f>
        <v>0</v>
      </c>
      <c r="U453" s="8">
        <f>I453*13</f>
        <v>0</v>
      </c>
      <c r="V453" s="8">
        <f>J453*11</f>
        <v>0</v>
      </c>
    </row>
    <row r="454" spans="1:22" x14ac:dyDescent="0.2">
      <c r="A454" s="10"/>
      <c r="B454" s="10"/>
      <c r="C454" s="87"/>
      <c r="D454" s="11"/>
      <c r="E454" s="10"/>
      <c r="F454" s="10"/>
      <c r="G454" s="10"/>
      <c r="H454" s="17"/>
      <c r="I454" s="17"/>
      <c r="J454" s="17"/>
      <c r="K454" s="10">
        <f t="shared" si="25"/>
        <v>0</v>
      </c>
      <c r="L454" s="10"/>
      <c r="M454" s="10">
        <f>K454-L454</f>
        <v>0</v>
      </c>
      <c r="N454" s="10"/>
      <c r="P454" s="5">
        <f>E454*14</f>
        <v>0</v>
      </c>
      <c r="Q454" s="5">
        <f>F454*13</f>
        <v>0</v>
      </c>
      <c r="R454" s="5">
        <f>G454*11</f>
        <v>0</v>
      </c>
      <c r="S454" s="5">
        <f t="shared" si="24"/>
        <v>0</v>
      </c>
      <c r="T454" s="8">
        <f>H454*14</f>
        <v>0</v>
      </c>
      <c r="U454" s="8">
        <f>I454*13</f>
        <v>0</v>
      </c>
      <c r="V454" s="8">
        <f>J454*11</f>
        <v>0</v>
      </c>
    </row>
    <row r="455" spans="1:22" x14ac:dyDescent="0.2">
      <c r="A455" s="10"/>
      <c r="B455" s="10"/>
      <c r="C455" s="87"/>
      <c r="D455" s="11"/>
      <c r="E455" s="10"/>
      <c r="F455" s="10"/>
      <c r="G455" s="10"/>
      <c r="H455" s="17"/>
      <c r="I455" s="17"/>
      <c r="J455" s="17"/>
      <c r="K455" s="10">
        <f t="shared" si="25"/>
        <v>0</v>
      </c>
      <c r="L455" s="10"/>
      <c r="M455" s="10">
        <f>K455-L455</f>
        <v>0</v>
      </c>
      <c r="N455" s="10"/>
      <c r="P455" s="5">
        <f>E455*14</f>
        <v>0</v>
      </c>
      <c r="Q455" s="5">
        <f>F455*13</f>
        <v>0</v>
      </c>
      <c r="R455" s="5">
        <f>G455*11</f>
        <v>0</v>
      </c>
      <c r="S455" s="5">
        <f t="shared" si="24"/>
        <v>0</v>
      </c>
      <c r="T455" s="8">
        <f>H455*14</f>
        <v>0</v>
      </c>
      <c r="U455" s="8">
        <f>I455*13</f>
        <v>0</v>
      </c>
      <c r="V455" s="8">
        <f>J455*11</f>
        <v>0</v>
      </c>
    </row>
    <row r="456" spans="1:22" x14ac:dyDescent="0.2">
      <c r="A456" s="10"/>
      <c r="B456" s="10"/>
      <c r="C456" s="87"/>
      <c r="D456" s="11"/>
      <c r="E456" s="10"/>
      <c r="F456" s="10"/>
      <c r="G456" s="10"/>
      <c r="H456" s="17"/>
      <c r="I456" s="17"/>
      <c r="J456" s="17"/>
      <c r="K456" s="10">
        <f t="shared" si="25"/>
        <v>0</v>
      </c>
      <c r="L456" s="10"/>
      <c r="M456" s="10">
        <f>K456-L456</f>
        <v>0</v>
      </c>
      <c r="N456" s="10"/>
      <c r="P456" s="5">
        <f>E456*14</f>
        <v>0</v>
      </c>
      <c r="Q456" s="5">
        <f>F456*13</f>
        <v>0</v>
      </c>
      <c r="R456" s="5">
        <f>G456*11</f>
        <v>0</v>
      </c>
      <c r="S456" s="5">
        <f t="shared" si="24"/>
        <v>0</v>
      </c>
      <c r="T456" s="8">
        <f>H456*14</f>
        <v>0</v>
      </c>
      <c r="U456" s="8">
        <f>I456*13</f>
        <v>0</v>
      </c>
      <c r="V456" s="8">
        <f>J456*11</f>
        <v>0</v>
      </c>
    </row>
    <row r="457" spans="1:22" x14ac:dyDescent="0.2">
      <c r="A457" s="10"/>
      <c r="B457" s="10"/>
      <c r="C457" s="87"/>
      <c r="D457" s="11"/>
      <c r="E457" s="10"/>
      <c r="F457" s="10"/>
      <c r="G457" s="10"/>
      <c r="H457" s="17"/>
      <c r="I457" s="17"/>
      <c r="J457" s="17"/>
      <c r="K457" s="10">
        <f t="shared" si="25"/>
        <v>0</v>
      </c>
      <c r="L457" s="10"/>
      <c r="M457" s="10">
        <f>K457-L457</f>
        <v>0</v>
      </c>
      <c r="N457" s="10"/>
      <c r="P457" s="5">
        <f>E457*14</f>
        <v>0</v>
      </c>
      <c r="Q457" s="5">
        <f>F457*13</f>
        <v>0</v>
      </c>
      <c r="R457" s="5">
        <f>G457*11</f>
        <v>0</v>
      </c>
      <c r="S457" s="5">
        <f t="shared" si="24"/>
        <v>0</v>
      </c>
      <c r="T457" s="8">
        <f>H457*14</f>
        <v>0</v>
      </c>
      <c r="U457" s="8">
        <f>I457*13</f>
        <v>0</v>
      </c>
      <c r="V457" s="8">
        <f>J457*11</f>
        <v>0</v>
      </c>
    </row>
    <row r="458" spans="1:22" x14ac:dyDescent="0.2">
      <c r="A458" s="10"/>
      <c r="B458" s="10"/>
      <c r="C458" s="87"/>
      <c r="D458" s="11"/>
      <c r="E458" s="10"/>
      <c r="F458" s="10"/>
      <c r="G458" s="10"/>
      <c r="H458" s="17"/>
      <c r="I458" s="17"/>
      <c r="J458" s="17"/>
      <c r="K458" s="10">
        <f t="shared" si="25"/>
        <v>0</v>
      </c>
      <c r="L458" s="10"/>
      <c r="M458" s="10">
        <f>K458-L458</f>
        <v>0</v>
      </c>
      <c r="N458" s="10"/>
      <c r="P458" s="5">
        <f>E458*14</f>
        <v>0</v>
      </c>
      <c r="Q458" s="5">
        <f>F458*13</f>
        <v>0</v>
      </c>
      <c r="R458" s="5">
        <f>G458*11</f>
        <v>0</v>
      </c>
      <c r="S458" s="5">
        <f t="shared" si="24"/>
        <v>0</v>
      </c>
      <c r="T458" s="8">
        <f>H458*14</f>
        <v>0</v>
      </c>
      <c r="U458" s="8">
        <f>I458*13</f>
        <v>0</v>
      </c>
      <c r="V458" s="8">
        <f>J458*11</f>
        <v>0</v>
      </c>
    </row>
    <row r="459" spans="1:22" x14ac:dyDescent="0.2">
      <c r="A459" s="10"/>
      <c r="B459" s="10"/>
      <c r="C459" s="87"/>
      <c r="D459" s="11"/>
      <c r="E459" s="10"/>
      <c r="F459" s="10"/>
      <c r="G459" s="10"/>
      <c r="H459" s="17"/>
      <c r="I459" s="17"/>
      <c r="J459" s="17"/>
      <c r="K459" s="10">
        <f t="shared" si="25"/>
        <v>0</v>
      </c>
      <c r="L459" s="10"/>
      <c r="M459" s="10">
        <f>K459-L459</f>
        <v>0</v>
      </c>
      <c r="N459" s="10"/>
      <c r="P459" s="5">
        <f>E459*14</f>
        <v>0</v>
      </c>
      <c r="Q459" s="5">
        <f>F459*13</f>
        <v>0</v>
      </c>
      <c r="R459" s="5">
        <f>G459*11</f>
        <v>0</v>
      </c>
      <c r="S459" s="5">
        <f t="shared" si="24"/>
        <v>0</v>
      </c>
      <c r="T459" s="8">
        <f>H459*14</f>
        <v>0</v>
      </c>
      <c r="U459" s="8">
        <f>I459*13</f>
        <v>0</v>
      </c>
      <c r="V459" s="8">
        <f>J459*11</f>
        <v>0</v>
      </c>
    </row>
    <row r="460" spans="1:22" x14ac:dyDescent="0.2">
      <c r="A460" s="10"/>
      <c r="B460" s="10"/>
      <c r="C460" s="87"/>
      <c r="D460" s="11"/>
      <c r="E460" s="10"/>
      <c r="F460" s="10"/>
      <c r="G460" s="10"/>
      <c r="H460" s="17"/>
      <c r="I460" s="17"/>
      <c r="J460" s="17"/>
      <c r="K460" s="10">
        <f t="shared" si="25"/>
        <v>0</v>
      </c>
      <c r="L460" s="10"/>
      <c r="M460" s="10">
        <f>K460-L460</f>
        <v>0</v>
      </c>
      <c r="N460" s="10"/>
      <c r="P460" s="5">
        <f>E460*14</f>
        <v>0</v>
      </c>
      <c r="Q460" s="5">
        <f>F460*13</f>
        <v>0</v>
      </c>
      <c r="R460" s="5">
        <f>G460*11</f>
        <v>0</v>
      </c>
      <c r="S460" s="5">
        <f t="shared" si="24"/>
        <v>0</v>
      </c>
      <c r="T460" s="8">
        <f>H460*14</f>
        <v>0</v>
      </c>
      <c r="U460" s="8">
        <f>I460*13</f>
        <v>0</v>
      </c>
      <c r="V460" s="8">
        <f>J460*11</f>
        <v>0</v>
      </c>
    </row>
    <row r="461" spans="1:22" x14ac:dyDescent="0.2">
      <c r="A461" s="10"/>
      <c r="B461" s="10"/>
      <c r="C461" s="87"/>
      <c r="D461" s="11"/>
      <c r="E461" s="10"/>
      <c r="F461" s="10"/>
      <c r="G461" s="10"/>
      <c r="H461" s="17"/>
      <c r="I461" s="17"/>
      <c r="J461" s="17"/>
      <c r="K461" s="10">
        <f t="shared" si="25"/>
        <v>0</v>
      </c>
      <c r="L461" s="10"/>
      <c r="M461" s="10">
        <f>K461-L461</f>
        <v>0</v>
      </c>
      <c r="N461" s="10"/>
      <c r="P461" s="5">
        <f>E461*14</f>
        <v>0</v>
      </c>
      <c r="Q461" s="5">
        <f>F461*13</f>
        <v>0</v>
      </c>
      <c r="R461" s="5">
        <f>G461*11</f>
        <v>0</v>
      </c>
      <c r="S461" s="5">
        <f t="shared" si="24"/>
        <v>0</v>
      </c>
      <c r="T461" s="8">
        <f>H461*14</f>
        <v>0</v>
      </c>
      <c r="U461" s="8">
        <f>I461*13</f>
        <v>0</v>
      </c>
      <c r="V461" s="8">
        <f>J461*11</f>
        <v>0</v>
      </c>
    </row>
    <row r="462" spans="1:22" x14ac:dyDescent="0.2">
      <c r="A462" s="10"/>
      <c r="B462" s="10"/>
      <c r="C462" s="87"/>
      <c r="D462" s="11"/>
      <c r="E462" s="10"/>
      <c r="F462" s="10"/>
      <c r="G462" s="10"/>
      <c r="H462" s="17"/>
      <c r="I462" s="17"/>
      <c r="J462" s="17"/>
      <c r="K462" s="10">
        <f t="shared" si="25"/>
        <v>0</v>
      </c>
      <c r="L462" s="10"/>
      <c r="M462" s="10">
        <f>K462-L462</f>
        <v>0</v>
      </c>
      <c r="N462" s="10"/>
      <c r="P462" s="5">
        <f>E462*14</f>
        <v>0</v>
      </c>
      <c r="Q462" s="5">
        <f>F462*13</f>
        <v>0</v>
      </c>
      <c r="R462" s="5">
        <f>G462*11</f>
        <v>0</v>
      </c>
      <c r="S462" s="5">
        <f t="shared" si="24"/>
        <v>0</v>
      </c>
      <c r="T462" s="8">
        <f>H462*14</f>
        <v>0</v>
      </c>
      <c r="U462" s="8">
        <f>I462*13</f>
        <v>0</v>
      </c>
      <c r="V462" s="8">
        <f>J462*11</f>
        <v>0</v>
      </c>
    </row>
    <row r="463" spans="1:22" x14ac:dyDescent="0.2">
      <c r="A463" s="10"/>
      <c r="B463" s="10"/>
      <c r="C463" s="87"/>
      <c r="D463" s="11"/>
      <c r="E463" s="10"/>
      <c r="F463" s="10"/>
      <c r="G463" s="10"/>
      <c r="H463" s="17"/>
      <c r="I463" s="17"/>
      <c r="J463" s="17"/>
      <c r="K463" s="10">
        <f t="shared" si="25"/>
        <v>0</v>
      </c>
      <c r="L463" s="10"/>
      <c r="M463" s="10">
        <f>K463-L463</f>
        <v>0</v>
      </c>
      <c r="N463" s="10"/>
      <c r="P463" s="5">
        <f>E463*14</f>
        <v>0</v>
      </c>
      <c r="Q463" s="5">
        <f>F463*13</f>
        <v>0</v>
      </c>
      <c r="R463" s="5">
        <f>G463*11</f>
        <v>0</v>
      </c>
      <c r="S463" s="5">
        <f t="shared" si="24"/>
        <v>0</v>
      </c>
      <c r="T463" s="8">
        <f>H463*14</f>
        <v>0</v>
      </c>
      <c r="U463" s="8">
        <f>I463*13</f>
        <v>0</v>
      </c>
      <c r="V463" s="8">
        <f>J463*11</f>
        <v>0</v>
      </c>
    </row>
    <row r="464" spans="1:22" x14ac:dyDescent="0.2">
      <c r="A464" s="10"/>
      <c r="B464" s="10"/>
      <c r="C464" s="87"/>
      <c r="D464" s="11"/>
      <c r="E464" s="10"/>
      <c r="F464" s="10"/>
      <c r="G464" s="10"/>
      <c r="H464" s="17"/>
      <c r="I464" s="17"/>
      <c r="J464" s="17"/>
      <c r="K464" s="10">
        <f t="shared" si="25"/>
        <v>0</v>
      </c>
      <c r="L464" s="10"/>
      <c r="M464" s="10">
        <f>K464-L464</f>
        <v>0</v>
      </c>
      <c r="N464" s="10"/>
      <c r="P464" s="5">
        <f>E464*14</f>
        <v>0</v>
      </c>
      <c r="Q464" s="5">
        <f>F464*13</f>
        <v>0</v>
      </c>
      <c r="R464" s="5">
        <f>G464*11</f>
        <v>0</v>
      </c>
      <c r="S464" s="5">
        <f t="shared" si="24"/>
        <v>0</v>
      </c>
      <c r="T464" s="8">
        <f>H464*14</f>
        <v>0</v>
      </c>
      <c r="U464" s="8">
        <f>I464*13</f>
        <v>0</v>
      </c>
      <c r="V464" s="8">
        <f>J464*11</f>
        <v>0</v>
      </c>
    </row>
    <row r="465" spans="1:22" x14ac:dyDescent="0.2">
      <c r="A465" s="10"/>
      <c r="B465" s="10"/>
      <c r="C465" s="87"/>
      <c r="D465" s="11"/>
      <c r="E465" s="10"/>
      <c r="F465" s="10"/>
      <c r="G465" s="10"/>
      <c r="H465" s="17"/>
      <c r="I465" s="17"/>
      <c r="J465" s="17"/>
      <c r="K465" s="10">
        <f t="shared" si="25"/>
        <v>0</v>
      </c>
      <c r="L465" s="10"/>
      <c r="M465" s="10">
        <f>K465-L465</f>
        <v>0</v>
      </c>
      <c r="N465" s="10"/>
      <c r="P465" s="5">
        <f>E465*14</f>
        <v>0</v>
      </c>
      <c r="Q465" s="5">
        <f>F465*13</f>
        <v>0</v>
      </c>
      <c r="R465" s="5">
        <f>G465*11</f>
        <v>0</v>
      </c>
      <c r="S465" s="5">
        <f t="shared" si="24"/>
        <v>0</v>
      </c>
      <c r="T465" s="8">
        <f>H465*14</f>
        <v>0</v>
      </c>
      <c r="U465" s="8">
        <f>I465*13</f>
        <v>0</v>
      </c>
      <c r="V465" s="8">
        <f>J465*11</f>
        <v>0</v>
      </c>
    </row>
    <row r="466" spans="1:22" x14ac:dyDescent="0.2">
      <c r="A466" s="10"/>
      <c r="B466" s="10"/>
      <c r="C466" s="87"/>
      <c r="D466" s="11"/>
      <c r="E466" s="10"/>
      <c r="F466" s="10"/>
      <c r="G466" s="10"/>
      <c r="H466" s="17"/>
      <c r="I466" s="17"/>
      <c r="J466" s="17"/>
      <c r="K466" s="10">
        <f t="shared" si="25"/>
        <v>0</v>
      </c>
      <c r="L466" s="10"/>
      <c r="M466" s="10">
        <f>K466-L466</f>
        <v>0</v>
      </c>
      <c r="N466" s="10"/>
      <c r="P466" s="5">
        <f>E466*14</f>
        <v>0</v>
      </c>
      <c r="Q466" s="5">
        <f>F466*13</f>
        <v>0</v>
      </c>
      <c r="R466" s="5">
        <f>G466*11</f>
        <v>0</v>
      </c>
      <c r="S466" s="5">
        <f t="shared" si="24"/>
        <v>0</v>
      </c>
      <c r="T466" s="8">
        <f>H466*14</f>
        <v>0</v>
      </c>
      <c r="U466" s="8">
        <f>I466*13</f>
        <v>0</v>
      </c>
      <c r="V466" s="8">
        <f>J466*11</f>
        <v>0</v>
      </c>
    </row>
    <row r="467" spans="1:22" x14ac:dyDescent="0.2">
      <c r="A467" s="10"/>
      <c r="B467" s="10"/>
      <c r="C467" s="87"/>
      <c r="D467" s="11"/>
      <c r="E467" s="10"/>
      <c r="F467" s="10"/>
      <c r="G467" s="10"/>
      <c r="H467" s="17"/>
      <c r="I467" s="17"/>
      <c r="J467" s="17"/>
      <c r="K467" s="10">
        <f t="shared" si="25"/>
        <v>0</v>
      </c>
      <c r="L467" s="10"/>
      <c r="M467" s="10">
        <f>K467-L467</f>
        <v>0</v>
      </c>
      <c r="N467" s="10"/>
      <c r="P467" s="5">
        <f>E467*14</f>
        <v>0</v>
      </c>
      <c r="Q467" s="5">
        <f>F467*13</f>
        <v>0</v>
      </c>
      <c r="R467" s="5">
        <f>G467*11</f>
        <v>0</v>
      </c>
      <c r="S467" s="5">
        <f t="shared" si="24"/>
        <v>0</v>
      </c>
      <c r="T467" s="8">
        <f>H467*14</f>
        <v>0</v>
      </c>
      <c r="U467" s="8">
        <f>I467*13</f>
        <v>0</v>
      </c>
      <c r="V467" s="8">
        <f>J467*11</f>
        <v>0</v>
      </c>
    </row>
    <row r="468" spans="1:22" x14ac:dyDescent="0.2">
      <c r="A468" s="10"/>
      <c r="B468" s="10"/>
      <c r="C468" s="87"/>
      <c r="D468" s="11"/>
      <c r="E468" s="10"/>
      <c r="F468" s="10"/>
      <c r="G468" s="10"/>
      <c r="H468" s="17"/>
      <c r="I468" s="17"/>
      <c r="J468" s="17"/>
      <c r="K468" s="10">
        <f t="shared" si="25"/>
        <v>0</v>
      </c>
      <c r="L468" s="10"/>
      <c r="M468" s="10">
        <f>K468-L468</f>
        <v>0</v>
      </c>
      <c r="N468" s="10"/>
      <c r="P468" s="5">
        <f>E468*14</f>
        <v>0</v>
      </c>
      <c r="Q468" s="5">
        <f>F468*13</f>
        <v>0</v>
      </c>
      <c r="R468" s="5">
        <f>G468*11</f>
        <v>0</v>
      </c>
      <c r="S468" s="5">
        <f t="shared" si="24"/>
        <v>0</v>
      </c>
      <c r="T468" s="8">
        <f>H468*14</f>
        <v>0</v>
      </c>
      <c r="U468" s="8">
        <f>I468*13</f>
        <v>0</v>
      </c>
      <c r="V468" s="8">
        <f>J468*11</f>
        <v>0</v>
      </c>
    </row>
    <row r="469" spans="1:22" x14ac:dyDescent="0.2">
      <c r="A469" s="10"/>
      <c r="B469" s="10"/>
      <c r="C469" s="87"/>
      <c r="D469" s="11"/>
      <c r="E469" s="10"/>
      <c r="F469" s="10"/>
      <c r="G469" s="10"/>
      <c r="H469" s="17"/>
      <c r="I469" s="17"/>
      <c r="J469" s="17"/>
      <c r="K469" s="10">
        <f t="shared" si="25"/>
        <v>0</v>
      </c>
      <c r="L469" s="10"/>
      <c r="M469" s="10">
        <f>K469-L469</f>
        <v>0</v>
      </c>
      <c r="N469" s="10"/>
      <c r="P469" s="5">
        <f>E469*14</f>
        <v>0</v>
      </c>
      <c r="Q469" s="5">
        <f>F469*13</f>
        <v>0</v>
      </c>
      <c r="R469" s="5">
        <f>G469*11</f>
        <v>0</v>
      </c>
      <c r="S469" s="5">
        <f t="shared" si="24"/>
        <v>0</v>
      </c>
      <c r="T469" s="8">
        <f>H469*14</f>
        <v>0</v>
      </c>
      <c r="U469" s="8">
        <f>I469*13</f>
        <v>0</v>
      </c>
      <c r="V469" s="8">
        <f>J469*11</f>
        <v>0</v>
      </c>
    </row>
    <row r="470" spans="1:22" x14ac:dyDescent="0.2">
      <c r="A470" s="10"/>
      <c r="B470" s="10"/>
      <c r="C470" s="87"/>
      <c r="D470" s="11"/>
      <c r="E470" s="10"/>
      <c r="F470" s="10"/>
      <c r="G470" s="10"/>
      <c r="H470" s="17"/>
      <c r="I470" s="17"/>
      <c r="J470" s="17"/>
      <c r="K470" s="10">
        <f t="shared" si="25"/>
        <v>0</v>
      </c>
      <c r="L470" s="10"/>
      <c r="M470" s="10">
        <f>K470-L470</f>
        <v>0</v>
      </c>
      <c r="N470" s="10"/>
      <c r="P470" s="5">
        <f>E470*14</f>
        <v>0</v>
      </c>
      <c r="Q470" s="5">
        <f>F470*13</f>
        <v>0</v>
      </c>
      <c r="R470" s="5">
        <f>G470*11</f>
        <v>0</v>
      </c>
      <c r="S470" s="5">
        <f t="shared" si="24"/>
        <v>0</v>
      </c>
      <c r="T470" s="8">
        <f>H470*14</f>
        <v>0</v>
      </c>
      <c r="U470" s="8">
        <f>I470*13</f>
        <v>0</v>
      </c>
      <c r="V470" s="8">
        <f>J470*11</f>
        <v>0</v>
      </c>
    </row>
    <row r="471" spans="1:22" x14ac:dyDescent="0.2">
      <c r="A471" s="10"/>
      <c r="B471" s="10"/>
      <c r="C471" s="87"/>
      <c r="D471" s="11"/>
      <c r="E471" s="10"/>
      <c r="F471" s="10"/>
      <c r="G471" s="10"/>
      <c r="H471" s="17"/>
      <c r="I471" s="17"/>
      <c r="J471" s="17"/>
      <c r="K471" s="10">
        <f t="shared" si="25"/>
        <v>0</v>
      </c>
      <c r="L471" s="10"/>
      <c r="M471" s="10">
        <f>K471-L471</f>
        <v>0</v>
      </c>
      <c r="N471" s="10"/>
      <c r="P471" s="5">
        <f>E471*14</f>
        <v>0</v>
      </c>
      <c r="Q471" s="5">
        <f>F471*13</f>
        <v>0</v>
      </c>
      <c r="R471" s="5">
        <f>G471*11</f>
        <v>0</v>
      </c>
      <c r="S471" s="5">
        <f t="shared" si="24"/>
        <v>0</v>
      </c>
      <c r="T471" s="8">
        <f>H471*14</f>
        <v>0</v>
      </c>
      <c r="U471" s="8">
        <f>I471*13</f>
        <v>0</v>
      </c>
      <c r="V471" s="8">
        <f>J471*11</f>
        <v>0</v>
      </c>
    </row>
    <row r="472" spans="1:22" x14ac:dyDescent="0.2">
      <c r="A472" s="10"/>
      <c r="B472" s="10"/>
      <c r="C472" s="87"/>
      <c r="D472" s="11"/>
      <c r="E472" s="10"/>
      <c r="F472" s="10"/>
      <c r="G472" s="10"/>
      <c r="H472" s="17"/>
      <c r="I472" s="17"/>
      <c r="J472" s="17"/>
      <c r="K472" s="10">
        <f t="shared" si="25"/>
        <v>0</v>
      </c>
      <c r="L472" s="10"/>
      <c r="M472" s="10">
        <f>K472-L472</f>
        <v>0</v>
      </c>
      <c r="N472" s="10"/>
      <c r="P472" s="5">
        <f>E472*14</f>
        <v>0</v>
      </c>
      <c r="Q472" s="5">
        <f>F472*13</f>
        <v>0</v>
      </c>
      <c r="R472" s="5">
        <f>G472*11</f>
        <v>0</v>
      </c>
      <c r="S472" s="5">
        <f t="shared" si="24"/>
        <v>0</v>
      </c>
      <c r="T472" s="8">
        <f>H472*14</f>
        <v>0</v>
      </c>
      <c r="U472" s="8">
        <f>I472*13</f>
        <v>0</v>
      </c>
      <c r="V472" s="8">
        <f>J472*11</f>
        <v>0</v>
      </c>
    </row>
    <row r="473" spans="1:22" x14ac:dyDescent="0.2">
      <c r="A473" s="10"/>
      <c r="B473" s="10"/>
      <c r="C473" s="87"/>
      <c r="D473" s="11"/>
      <c r="E473" s="10"/>
      <c r="F473" s="10"/>
      <c r="G473" s="10"/>
      <c r="H473" s="17"/>
      <c r="I473" s="17"/>
      <c r="J473" s="17"/>
      <c r="K473" s="10">
        <f t="shared" si="25"/>
        <v>0</v>
      </c>
      <c r="L473" s="10"/>
      <c r="M473" s="10">
        <f>K473-L473</f>
        <v>0</v>
      </c>
      <c r="N473" s="10"/>
      <c r="P473" s="5">
        <f>E473*14</f>
        <v>0</v>
      </c>
      <c r="Q473" s="5">
        <f>F473*13</f>
        <v>0</v>
      </c>
      <c r="R473" s="5">
        <f>G473*11</f>
        <v>0</v>
      </c>
      <c r="S473" s="5">
        <f t="shared" si="24"/>
        <v>0</v>
      </c>
      <c r="T473" s="8">
        <f>H473*14</f>
        <v>0</v>
      </c>
      <c r="U473" s="8">
        <f>I473*13</f>
        <v>0</v>
      </c>
      <c r="V473" s="8">
        <f>J473*11</f>
        <v>0</v>
      </c>
    </row>
    <row r="474" spans="1:22" x14ac:dyDescent="0.2">
      <c r="A474" s="10"/>
      <c r="B474" s="10"/>
      <c r="C474" s="87"/>
      <c r="D474" s="11"/>
      <c r="E474" s="10"/>
      <c r="F474" s="10"/>
      <c r="G474" s="10"/>
      <c r="H474" s="17"/>
      <c r="I474" s="17"/>
      <c r="J474" s="17"/>
      <c r="K474" s="10">
        <f t="shared" si="25"/>
        <v>0</v>
      </c>
      <c r="L474" s="10"/>
      <c r="M474" s="10">
        <f>K474-L474</f>
        <v>0</v>
      </c>
      <c r="N474" s="10"/>
      <c r="P474" s="5">
        <f>E474*14</f>
        <v>0</v>
      </c>
      <c r="Q474" s="5">
        <f>F474*13</f>
        <v>0</v>
      </c>
      <c r="R474" s="5">
        <f>G474*11</f>
        <v>0</v>
      </c>
      <c r="S474" s="5">
        <f t="shared" si="24"/>
        <v>0</v>
      </c>
      <c r="T474" s="8">
        <f>H474*14</f>
        <v>0</v>
      </c>
      <c r="U474" s="8">
        <f>I474*13</f>
        <v>0</v>
      </c>
      <c r="V474" s="8">
        <f>J474*11</f>
        <v>0</v>
      </c>
    </row>
    <row r="475" spans="1:22" x14ac:dyDescent="0.2">
      <c r="A475" s="10"/>
      <c r="B475" s="10"/>
      <c r="C475" s="87"/>
      <c r="D475" s="11"/>
      <c r="E475" s="10"/>
      <c r="F475" s="10"/>
      <c r="G475" s="10"/>
      <c r="H475" s="17"/>
      <c r="I475" s="17"/>
      <c r="J475" s="17"/>
      <c r="K475" s="10">
        <f t="shared" si="25"/>
        <v>0</v>
      </c>
      <c r="L475" s="10"/>
      <c r="M475" s="10">
        <f>K475-L475</f>
        <v>0</v>
      </c>
      <c r="N475" s="10"/>
      <c r="P475" s="5">
        <f>E475*14</f>
        <v>0</v>
      </c>
      <c r="Q475" s="5">
        <f>F475*13</f>
        <v>0</v>
      </c>
      <c r="R475" s="5">
        <f>G475*11</f>
        <v>0</v>
      </c>
      <c r="S475" s="5">
        <f t="shared" ref="S475:S538" si="26">SUM(P475:R475)</f>
        <v>0</v>
      </c>
      <c r="T475" s="8">
        <f>H475*14</f>
        <v>0</v>
      </c>
      <c r="U475" s="8">
        <f>I475*13</f>
        <v>0</v>
      </c>
      <c r="V475" s="8">
        <f>J475*11</f>
        <v>0</v>
      </c>
    </row>
    <row r="476" spans="1:22" x14ac:dyDescent="0.2">
      <c r="A476" s="10"/>
      <c r="B476" s="10"/>
      <c r="C476" s="87"/>
      <c r="D476" s="11"/>
      <c r="E476" s="10"/>
      <c r="F476" s="10"/>
      <c r="G476" s="10"/>
      <c r="H476" s="17"/>
      <c r="I476" s="17"/>
      <c r="J476" s="17"/>
      <c r="K476" s="10">
        <f t="shared" si="25"/>
        <v>0</v>
      </c>
      <c r="L476" s="10"/>
      <c r="M476" s="10">
        <f>K476-L476</f>
        <v>0</v>
      </c>
      <c r="N476" s="10"/>
      <c r="P476" s="5">
        <f>E476*14</f>
        <v>0</v>
      </c>
      <c r="Q476" s="5">
        <f>F476*13</f>
        <v>0</v>
      </c>
      <c r="R476" s="5">
        <f>G476*11</f>
        <v>0</v>
      </c>
      <c r="S476" s="5">
        <f t="shared" si="26"/>
        <v>0</v>
      </c>
      <c r="T476" s="8">
        <f>H476*14</f>
        <v>0</v>
      </c>
      <c r="U476" s="8">
        <f>I476*13</f>
        <v>0</v>
      </c>
      <c r="V476" s="8">
        <f>J476*11</f>
        <v>0</v>
      </c>
    </row>
    <row r="477" spans="1:22" x14ac:dyDescent="0.2">
      <c r="A477" s="10"/>
      <c r="B477" s="10"/>
      <c r="C477" s="87"/>
      <c r="D477" s="11"/>
      <c r="E477" s="10"/>
      <c r="F477" s="10"/>
      <c r="G477" s="10"/>
      <c r="H477" s="17"/>
      <c r="I477" s="17"/>
      <c r="J477" s="17"/>
      <c r="K477" s="10">
        <f t="shared" si="25"/>
        <v>0</v>
      </c>
      <c r="L477" s="10"/>
      <c r="M477" s="10">
        <f>K477-L477</f>
        <v>0</v>
      </c>
      <c r="N477" s="10"/>
      <c r="P477" s="5">
        <f>E477*14</f>
        <v>0</v>
      </c>
      <c r="Q477" s="5">
        <f>F477*13</f>
        <v>0</v>
      </c>
      <c r="R477" s="5">
        <f>G477*11</f>
        <v>0</v>
      </c>
      <c r="S477" s="5">
        <f t="shared" si="26"/>
        <v>0</v>
      </c>
      <c r="T477" s="8">
        <f>H477*14</f>
        <v>0</v>
      </c>
      <c r="U477" s="8">
        <f>I477*13</f>
        <v>0</v>
      </c>
      <c r="V477" s="8">
        <f>J477*11</f>
        <v>0</v>
      </c>
    </row>
    <row r="478" spans="1:22" x14ac:dyDescent="0.2">
      <c r="A478" s="10"/>
      <c r="B478" s="10"/>
      <c r="C478" s="87"/>
      <c r="D478" s="11"/>
      <c r="E478" s="10"/>
      <c r="F478" s="10"/>
      <c r="G478" s="10"/>
      <c r="H478" s="17"/>
      <c r="I478" s="17"/>
      <c r="J478" s="17"/>
      <c r="K478" s="10">
        <f t="shared" si="25"/>
        <v>0</v>
      </c>
      <c r="L478" s="10"/>
      <c r="M478" s="10">
        <f>K478-L478</f>
        <v>0</v>
      </c>
      <c r="N478" s="10"/>
      <c r="P478" s="5">
        <f>E478*14</f>
        <v>0</v>
      </c>
      <c r="Q478" s="5">
        <f>F478*13</f>
        <v>0</v>
      </c>
      <c r="R478" s="5">
        <f>G478*11</f>
        <v>0</v>
      </c>
      <c r="S478" s="5">
        <f t="shared" si="26"/>
        <v>0</v>
      </c>
      <c r="T478" s="8">
        <f>H478*14</f>
        <v>0</v>
      </c>
      <c r="U478" s="8">
        <f>I478*13</f>
        <v>0</v>
      </c>
      <c r="V478" s="8">
        <f>J478*11</f>
        <v>0</v>
      </c>
    </row>
    <row r="479" spans="1:22" x14ac:dyDescent="0.2">
      <c r="A479" s="10"/>
      <c r="B479" s="10"/>
      <c r="C479" s="87"/>
      <c r="D479" s="11"/>
      <c r="E479" s="10"/>
      <c r="F479" s="10"/>
      <c r="G479" s="10"/>
      <c r="H479" s="17"/>
      <c r="I479" s="17"/>
      <c r="J479" s="17"/>
      <c r="K479" s="10">
        <f t="shared" si="25"/>
        <v>0</v>
      </c>
      <c r="L479" s="10"/>
      <c r="M479" s="10">
        <f>K479-L479</f>
        <v>0</v>
      </c>
      <c r="N479" s="10"/>
      <c r="P479" s="5">
        <f>E479*14</f>
        <v>0</v>
      </c>
      <c r="Q479" s="5">
        <f>F479*13</f>
        <v>0</v>
      </c>
      <c r="R479" s="5">
        <f>G479*11</f>
        <v>0</v>
      </c>
      <c r="S479" s="5">
        <f t="shared" si="26"/>
        <v>0</v>
      </c>
      <c r="T479" s="8">
        <f>H479*14</f>
        <v>0</v>
      </c>
      <c r="U479" s="8">
        <f>I479*13</f>
        <v>0</v>
      </c>
      <c r="V479" s="8">
        <f>J479*11</f>
        <v>0</v>
      </c>
    </row>
    <row r="480" spans="1:22" x14ac:dyDescent="0.2">
      <c r="A480" s="10"/>
      <c r="B480" s="10"/>
      <c r="C480" s="87"/>
      <c r="D480" s="11"/>
      <c r="E480" s="10"/>
      <c r="F480" s="10"/>
      <c r="G480" s="10"/>
      <c r="H480" s="17"/>
      <c r="I480" s="17"/>
      <c r="J480" s="17"/>
      <c r="K480" s="10">
        <f t="shared" si="25"/>
        <v>0</v>
      </c>
      <c r="L480" s="10"/>
      <c r="M480" s="10">
        <f>K480-L480</f>
        <v>0</v>
      </c>
      <c r="N480" s="10"/>
      <c r="P480" s="5">
        <f>E480*14</f>
        <v>0</v>
      </c>
      <c r="Q480" s="5">
        <f>F480*13</f>
        <v>0</v>
      </c>
      <c r="R480" s="5">
        <f>G480*11</f>
        <v>0</v>
      </c>
      <c r="S480" s="5">
        <f t="shared" si="26"/>
        <v>0</v>
      </c>
      <c r="T480" s="8">
        <f>H480*14</f>
        <v>0</v>
      </c>
      <c r="U480" s="8">
        <f>I480*13</f>
        <v>0</v>
      </c>
      <c r="V480" s="8">
        <f>J480*11</f>
        <v>0</v>
      </c>
    </row>
    <row r="481" spans="1:22" x14ac:dyDescent="0.2">
      <c r="A481" s="10"/>
      <c r="B481" s="10"/>
      <c r="C481" s="87"/>
      <c r="D481" s="11"/>
      <c r="E481" s="10"/>
      <c r="F481" s="10"/>
      <c r="G481" s="10"/>
      <c r="H481" s="17"/>
      <c r="I481" s="17"/>
      <c r="J481" s="17"/>
      <c r="K481" s="10">
        <f t="shared" si="25"/>
        <v>0</v>
      </c>
      <c r="L481" s="10"/>
      <c r="M481" s="10">
        <f>K481-L481</f>
        <v>0</v>
      </c>
      <c r="N481" s="10"/>
      <c r="P481" s="5">
        <f>E481*14</f>
        <v>0</v>
      </c>
      <c r="Q481" s="5">
        <f>F481*13</f>
        <v>0</v>
      </c>
      <c r="R481" s="5">
        <f>G481*11</f>
        <v>0</v>
      </c>
      <c r="S481" s="5">
        <f t="shared" si="26"/>
        <v>0</v>
      </c>
      <c r="T481" s="8">
        <f>H481*14</f>
        <v>0</v>
      </c>
      <c r="U481" s="8">
        <f>I481*13</f>
        <v>0</v>
      </c>
      <c r="V481" s="8">
        <f>J481*11</f>
        <v>0</v>
      </c>
    </row>
    <row r="482" spans="1:22" x14ac:dyDescent="0.2">
      <c r="A482" s="10"/>
      <c r="B482" s="10"/>
      <c r="C482" s="87"/>
      <c r="D482" s="11"/>
      <c r="E482" s="10"/>
      <c r="F482" s="10"/>
      <c r="G482" s="10"/>
      <c r="H482" s="17"/>
      <c r="I482" s="17"/>
      <c r="J482" s="17"/>
      <c r="K482" s="10">
        <f t="shared" si="25"/>
        <v>0</v>
      </c>
      <c r="L482" s="10"/>
      <c r="M482" s="10">
        <f>K482-L482</f>
        <v>0</v>
      </c>
      <c r="N482" s="10"/>
      <c r="P482" s="5">
        <f>E482*14</f>
        <v>0</v>
      </c>
      <c r="Q482" s="5">
        <f>F482*13</f>
        <v>0</v>
      </c>
      <c r="R482" s="5">
        <f>G482*11</f>
        <v>0</v>
      </c>
      <c r="S482" s="5">
        <f t="shared" si="26"/>
        <v>0</v>
      </c>
      <c r="T482" s="8">
        <f>H482*14</f>
        <v>0</v>
      </c>
      <c r="U482" s="8">
        <f>I482*13</f>
        <v>0</v>
      </c>
      <c r="V482" s="8">
        <f>J482*11</f>
        <v>0</v>
      </c>
    </row>
    <row r="483" spans="1:22" x14ac:dyDescent="0.2">
      <c r="A483" s="10"/>
      <c r="B483" s="10"/>
      <c r="C483" s="87"/>
      <c r="D483" s="11"/>
      <c r="E483" s="10"/>
      <c r="F483" s="10"/>
      <c r="G483" s="10"/>
      <c r="H483" s="17"/>
      <c r="I483" s="17"/>
      <c r="J483" s="17"/>
      <c r="K483" s="10">
        <f t="shared" si="25"/>
        <v>0</v>
      </c>
      <c r="L483" s="10"/>
      <c r="M483" s="10">
        <f>K483-L483</f>
        <v>0</v>
      </c>
      <c r="N483" s="10"/>
      <c r="P483" s="5">
        <f>E483*14</f>
        <v>0</v>
      </c>
      <c r="Q483" s="5">
        <f>F483*13</f>
        <v>0</v>
      </c>
      <c r="R483" s="5">
        <f>G483*11</f>
        <v>0</v>
      </c>
      <c r="S483" s="5">
        <f t="shared" si="26"/>
        <v>0</v>
      </c>
      <c r="T483" s="8">
        <f>H483*14</f>
        <v>0</v>
      </c>
      <c r="U483" s="8">
        <f>I483*13</f>
        <v>0</v>
      </c>
      <c r="V483" s="8">
        <f>J483*11</f>
        <v>0</v>
      </c>
    </row>
    <row r="484" spans="1:22" x14ac:dyDescent="0.2">
      <c r="A484" s="10"/>
      <c r="B484" s="10"/>
      <c r="C484" s="87"/>
      <c r="D484" s="11"/>
      <c r="E484" s="10"/>
      <c r="F484" s="10"/>
      <c r="G484" s="10"/>
      <c r="H484" s="17"/>
      <c r="I484" s="17"/>
      <c r="J484" s="17"/>
      <c r="K484" s="10">
        <f t="shared" si="25"/>
        <v>0</v>
      </c>
      <c r="L484" s="10"/>
      <c r="M484" s="10">
        <f>K484-L484</f>
        <v>0</v>
      </c>
      <c r="N484" s="10"/>
      <c r="P484" s="5">
        <f>E484*14</f>
        <v>0</v>
      </c>
      <c r="Q484" s="5">
        <f>F484*13</f>
        <v>0</v>
      </c>
      <c r="R484" s="5">
        <f>G484*11</f>
        <v>0</v>
      </c>
      <c r="S484" s="5">
        <f t="shared" si="26"/>
        <v>0</v>
      </c>
      <c r="T484" s="8">
        <f>H484*14</f>
        <v>0</v>
      </c>
      <c r="U484" s="8">
        <f>I484*13</f>
        <v>0</v>
      </c>
      <c r="V484" s="8">
        <f>J484*11</f>
        <v>0</v>
      </c>
    </row>
    <row r="485" spans="1:22" x14ac:dyDescent="0.2">
      <c r="A485" s="10"/>
      <c r="B485" s="10"/>
      <c r="C485" s="87"/>
      <c r="D485" s="11"/>
      <c r="E485" s="10"/>
      <c r="F485" s="10"/>
      <c r="G485" s="10"/>
      <c r="H485" s="17"/>
      <c r="I485" s="17"/>
      <c r="J485" s="17"/>
      <c r="K485" s="10">
        <f t="shared" si="25"/>
        <v>0</v>
      </c>
      <c r="L485" s="10"/>
      <c r="M485" s="10">
        <f>K485-L485</f>
        <v>0</v>
      </c>
      <c r="N485" s="10"/>
      <c r="P485" s="5">
        <f>E485*14</f>
        <v>0</v>
      </c>
      <c r="Q485" s="5">
        <f>F485*13</f>
        <v>0</v>
      </c>
      <c r="R485" s="5">
        <f>G485*11</f>
        <v>0</v>
      </c>
      <c r="S485" s="5">
        <f t="shared" si="26"/>
        <v>0</v>
      </c>
      <c r="T485" s="8">
        <f>H485*14</f>
        <v>0</v>
      </c>
      <c r="U485" s="8">
        <f>I485*13</f>
        <v>0</v>
      </c>
      <c r="V485" s="8">
        <f>J485*11</f>
        <v>0</v>
      </c>
    </row>
    <row r="486" spans="1:22" x14ac:dyDescent="0.2">
      <c r="A486" s="10"/>
      <c r="B486" s="10"/>
      <c r="C486" s="87"/>
      <c r="D486" s="11"/>
      <c r="E486" s="10"/>
      <c r="F486" s="10"/>
      <c r="G486" s="10"/>
      <c r="H486" s="17"/>
      <c r="I486" s="17"/>
      <c r="J486" s="17"/>
      <c r="K486" s="10">
        <f t="shared" si="25"/>
        <v>0</v>
      </c>
      <c r="L486" s="10"/>
      <c r="M486" s="10">
        <f>K486-L486</f>
        <v>0</v>
      </c>
      <c r="N486" s="10"/>
      <c r="P486" s="5">
        <f>E486*14</f>
        <v>0</v>
      </c>
      <c r="Q486" s="5">
        <f>F486*13</f>
        <v>0</v>
      </c>
      <c r="R486" s="5">
        <f>G486*11</f>
        <v>0</v>
      </c>
      <c r="S486" s="5">
        <f t="shared" si="26"/>
        <v>0</v>
      </c>
      <c r="T486" s="8">
        <f>H486*14</f>
        <v>0</v>
      </c>
      <c r="U486" s="8">
        <f>I486*13</f>
        <v>0</v>
      </c>
      <c r="V486" s="8">
        <f>J486*11</f>
        <v>0</v>
      </c>
    </row>
    <row r="487" spans="1:22" x14ac:dyDescent="0.2">
      <c r="A487" s="10"/>
      <c r="B487" s="10"/>
      <c r="C487" s="87"/>
      <c r="D487" s="11"/>
      <c r="E487" s="10"/>
      <c r="F487" s="10"/>
      <c r="G487" s="10"/>
      <c r="H487" s="17"/>
      <c r="I487" s="17"/>
      <c r="J487" s="17"/>
      <c r="K487" s="10">
        <f t="shared" si="25"/>
        <v>0</v>
      </c>
      <c r="L487" s="10"/>
      <c r="M487" s="10">
        <f>K487-L487</f>
        <v>0</v>
      </c>
      <c r="N487" s="10"/>
      <c r="P487" s="5">
        <f>E487*14</f>
        <v>0</v>
      </c>
      <c r="Q487" s="5">
        <f>F487*13</f>
        <v>0</v>
      </c>
      <c r="R487" s="5">
        <f>G487*11</f>
        <v>0</v>
      </c>
      <c r="S487" s="5">
        <f t="shared" si="26"/>
        <v>0</v>
      </c>
      <c r="T487" s="8">
        <f>H487*14</f>
        <v>0</v>
      </c>
      <c r="U487" s="8">
        <f>I487*13</f>
        <v>0</v>
      </c>
      <c r="V487" s="8">
        <f>J487*11</f>
        <v>0</v>
      </c>
    </row>
    <row r="488" spans="1:22" x14ac:dyDescent="0.2">
      <c r="A488" s="10"/>
      <c r="B488" s="10"/>
      <c r="C488" s="87"/>
      <c r="D488" s="11"/>
      <c r="E488" s="10"/>
      <c r="F488" s="10"/>
      <c r="G488" s="10"/>
      <c r="H488" s="17"/>
      <c r="I488" s="17"/>
      <c r="J488" s="17"/>
      <c r="K488" s="10">
        <f t="shared" si="25"/>
        <v>0</v>
      </c>
      <c r="L488" s="10"/>
      <c r="M488" s="10">
        <f>K488-L488</f>
        <v>0</v>
      </c>
      <c r="N488" s="10"/>
      <c r="P488" s="5">
        <f>E488*14</f>
        <v>0</v>
      </c>
      <c r="Q488" s="5">
        <f>F488*13</f>
        <v>0</v>
      </c>
      <c r="R488" s="5">
        <f>G488*11</f>
        <v>0</v>
      </c>
      <c r="S488" s="5">
        <f t="shared" si="26"/>
        <v>0</v>
      </c>
      <c r="T488" s="8">
        <f>H488*14</f>
        <v>0</v>
      </c>
      <c r="U488" s="8">
        <f>I488*13</f>
        <v>0</v>
      </c>
      <c r="V488" s="8">
        <f>J488*11</f>
        <v>0</v>
      </c>
    </row>
    <row r="489" spans="1:22" x14ac:dyDescent="0.2">
      <c r="A489" s="10"/>
      <c r="B489" s="10"/>
      <c r="C489" s="87"/>
      <c r="D489" s="11"/>
      <c r="E489" s="10"/>
      <c r="F489" s="10"/>
      <c r="G489" s="10"/>
      <c r="H489" s="17"/>
      <c r="I489" s="17"/>
      <c r="J489" s="17"/>
      <c r="K489" s="10">
        <f t="shared" si="25"/>
        <v>0</v>
      </c>
      <c r="L489" s="10"/>
      <c r="M489" s="10">
        <f>K489-L489</f>
        <v>0</v>
      </c>
      <c r="N489" s="10"/>
      <c r="P489" s="5">
        <f>E489*14</f>
        <v>0</v>
      </c>
      <c r="Q489" s="5">
        <f>F489*13</f>
        <v>0</v>
      </c>
      <c r="R489" s="5">
        <f>G489*11</f>
        <v>0</v>
      </c>
      <c r="S489" s="5">
        <f t="shared" si="26"/>
        <v>0</v>
      </c>
      <c r="T489" s="8">
        <f>H489*14</f>
        <v>0</v>
      </c>
      <c r="U489" s="8">
        <f>I489*13</f>
        <v>0</v>
      </c>
      <c r="V489" s="8">
        <f>J489*11</f>
        <v>0</v>
      </c>
    </row>
    <row r="490" spans="1:22" x14ac:dyDescent="0.2">
      <c r="A490" s="10"/>
      <c r="B490" s="10"/>
      <c r="C490" s="87"/>
      <c r="D490" s="11"/>
      <c r="E490" s="10"/>
      <c r="F490" s="10"/>
      <c r="G490" s="10"/>
      <c r="H490" s="17"/>
      <c r="I490" s="17"/>
      <c r="J490" s="17"/>
      <c r="K490" s="10">
        <f t="shared" si="25"/>
        <v>0</v>
      </c>
      <c r="L490" s="10"/>
      <c r="M490" s="10">
        <f>K490-L490</f>
        <v>0</v>
      </c>
      <c r="N490" s="10"/>
      <c r="P490" s="5">
        <f>E490*14</f>
        <v>0</v>
      </c>
      <c r="Q490" s="5">
        <f>F490*13</f>
        <v>0</v>
      </c>
      <c r="R490" s="5">
        <f>G490*11</f>
        <v>0</v>
      </c>
      <c r="S490" s="5">
        <f t="shared" si="26"/>
        <v>0</v>
      </c>
      <c r="T490" s="8">
        <f>H490*14</f>
        <v>0</v>
      </c>
      <c r="U490" s="8">
        <f>I490*13</f>
        <v>0</v>
      </c>
      <c r="V490" s="8">
        <f>J490*11</f>
        <v>0</v>
      </c>
    </row>
    <row r="491" spans="1:22" x14ac:dyDescent="0.2">
      <c r="A491" s="10"/>
      <c r="B491" s="10"/>
      <c r="C491" s="87"/>
      <c r="D491" s="11"/>
      <c r="E491" s="10"/>
      <c r="F491" s="10"/>
      <c r="G491" s="10"/>
      <c r="H491" s="17"/>
      <c r="I491" s="17"/>
      <c r="J491" s="17"/>
      <c r="K491" s="10">
        <f t="shared" si="25"/>
        <v>0</v>
      </c>
      <c r="L491" s="10"/>
      <c r="M491" s="10">
        <f>K491-L491</f>
        <v>0</v>
      </c>
      <c r="N491" s="10"/>
      <c r="P491" s="5">
        <f>E491*14</f>
        <v>0</v>
      </c>
      <c r="Q491" s="5">
        <f>F491*13</f>
        <v>0</v>
      </c>
      <c r="R491" s="5">
        <f>G491*11</f>
        <v>0</v>
      </c>
      <c r="S491" s="5">
        <f t="shared" si="26"/>
        <v>0</v>
      </c>
      <c r="T491" s="8">
        <f>H491*14</f>
        <v>0</v>
      </c>
      <c r="U491" s="8">
        <f>I491*13</f>
        <v>0</v>
      </c>
      <c r="V491" s="8">
        <f>J491*11</f>
        <v>0</v>
      </c>
    </row>
    <row r="492" spans="1:22" x14ac:dyDescent="0.2">
      <c r="A492" s="10"/>
      <c r="B492" s="10"/>
      <c r="C492" s="87"/>
      <c r="D492" s="11"/>
      <c r="E492" s="10"/>
      <c r="F492" s="10"/>
      <c r="G492" s="10"/>
      <c r="H492" s="17"/>
      <c r="I492" s="17"/>
      <c r="J492" s="17"/>
      <c r="K492" s="10">
        <f t="shared" si="25"/>
        <v>0</v>
      </c>
      <c r="L492" s="10"/>
      <c r="M492" s="10">
        <f>K492-L492</f>
        <v>0</v>
      </c>
      <c r="N492" s="10"/>
      <c r="P492" s="5">
        <f>E492*14</f>
        <v>0</v>
      </c>
      <c r="Q492" s="5">
        <f>F492*13</f>
        <v>0</v>
      </c>
      <c r="R492" s="5">
        <f>G492*11</f>
        <v>0</v>
      </c>
      <c r="S492" s="5">
        <f t="shared" si="26"/>
        <v>0</v>
      </c>
      <c r="T492" s="8">
        <f>H492*14</f>
        <v>0</v>
      </c>
      <c r="U492" s="8">
        <f>I492*13</f>
        <v>0</v>
      </c>
      <c r="V492" s="8">
        <f>J492*11</f>
        <v>0</v>
      </c>
    </row>
    <row r="493" spans="1:22" x14ac:dyDescent="0.2">
      <c r="A493" s="10"/>
      <c r="B493" s="10"/>
      <c r="C493" s="87"/>
      <c r="D493" s="11"/>
      <c r="E493" s="10"/>
      <c r="F493" s="10"/>
      <c r="G493" s="10"/>
      <c r="H493" s="17"/>
      <c r="I493" s="17"/>
      <c r="J493" s="17"/>
      <c r="K493" s="10">
        <f t="shared" si="25"/>
        <v>0</v>
      </c>
      <c r="L493" s="10"/>
      <c r="M493" s="10">
        <f>K493-L493</f>
        <v>0</v>
      </c>
      <c r="N493" s="10"/>
      <c r="P493" s="5">
        <f>E493*14</f>
        <v>0</v>
      </c>
      <c r="Q493" s="5">
        <f>F493*13</f>
        <v>0</v>
      </c>
      <c r="R493" s="5">
        <f>G493*11</f>
        <v>0</v>
      </c>
      <c r="S493" s="5">
        <f t="shared" si="26"/>
        <v>0</v>
      </c>
      <c r="T493" s="8">
        <f>H493*14</f>
        <v>0</v>
      </c>
      <c r="U493" s="8">
        <f>I493*13</f>
        <v>0</v>
      </c>
      <c r="V493" s="8">
        <f>J493*11</f>
        <v>0</v>
      </c>
    </row>
    <row r="494" spans="1:22" x14ac:dyDescent="0.2">
      <c r="A494" s="10"/>
      <c r="B494" s="10"/>
      <c r="C494" s="87"/>
      <c r="D494" s="11"/>
      <c r="E494" s="10"/>
      <c r="F494" s="10"/>
      <c r="G494" s="10"/>
      <c r="H494" s="17"/>
      <c r="I494" s="17"/>
      <c r="J494" s="17"/>
      <c r="K494" s="10">
        <f t="shared" si="25"/>
        <v>0</v>
      </c>
      <c r="L494" s="10"/>
      <c r="M494" s="10">
        <f>K494-L494</f>
        <v>0</v>
      </c>
      <c r="N494" s="10"/>
      <c r="P494" s="5">
        <f>E494*14</f>
        <v>0</v>
      </c>
      <c r="Q494" s="5">
        <f>F494*13</f>
        <v>0</v>
      </c>
      <c r="R494" s="5">
        <f>G494*11</f>
        <v>0</v>
      </c>
      <c r="S494" s="5">
        <f t="shared" si="26"/>
        <v>0</v>
      </c>
      <c r="T494" s="8">
        <f>H494*14</f>
        <v>0</v>
      </c>
      <c r="U494" s="8">
        <f>I494*13</f>
        <v>0</v>
      </c>
      <c r="V494" s="8">
        <f>J494*11</f>
        <v>0</v>
      </c>
    </row>
    <row r="495" spans="1:22" x14ac:dyDescent="0.2">
      <c r="A495" s="10"/>
      <c r="B495" s="10"/>
      <c r="C495" s="87"/>
      <c r="D495" s="11"/>
      <c r="E495" s="10"/>
      <c r="F495" s="10"/>
      <c r="G495" s="10"/>
      <c r="H495" s="17"/>
      <c r="I495" s="17"/>
      <c r="J495" s="17"/>
      <c r="K495" s="10">
        <f t="shared" si="25"/>
        <v>0</v>
      </c>
      <c r="L495" s="10"/>
      <c r="M495" s="10">
        <f>K495-L495</f>
        <v>0</v>
      </c>
      <c r="N495" s="10"/>
      <c r="P495" s="5">
        <f>E495*14</f>
        <v>0</v>
      </c>
      <c r="Q495" s="5">
        <f>F495*13</f>
        <v>0</v>
      </c>
      <c r="R495" s="5">
        <f>G495*11</f>
        <v>0</v>
      </c>
      <c r="S495" s="5">
        <f t="shared" si="26"/>
        <v>0</v>
      </c>
      <c r="T495" s="8">
        <f>H495*14</f>
        <v>0</v>
      </c>
      <c r="U495" s="8">
        <f>I495*13</f>
        <v>0</v>
      </c>
      <c r="V495" s="8">
        <f>J495*11</f>
        <v>0</v>
      </c>
    </row>
    <row r="496" spans="1:22" x14ac:dyDescent="0.2">
      <c r="A496" s="10"/>
      <c r="B496" s="10"/>
      <c r="C496" s="87"/>
      <c r="D496" s="11"/>
      <c r="E496" s="10"/>
      <c r="F496" s="10"/>
      <c r="G496" s="10"/>
      <c r="H496" s="17"/>
      <c r="I496" s="17"/>
      <c r="J496" s="17"/>
      <c r="K496" s="10">
        <f t="shared" ref="K496:K559" si="27">S496</f>
        <v>0</v>
      </c>
      <c r="L496" s="10"/>
      <c r="M496" s="10">
        <f>K496-L496</f>
        <v>0</v>
      </c>
      <c r="N496" s="10"/>
      <c r="P496" s="5">
        <f>E496*14</f>
        <v>0</v>
      </c>
      <c r="Q496" s="5">
        <f>F496*13</f>
        <v>0</v>
      </c>
      <c r="R496" s="5">
        <f>G496*11</f>
        <v>0</v>
      </c>
      <c r="S496" s="5">
        <f t="shared" si="26"/>
        <v>0</v>
      </c>
      <c r="T496" s="8">
        <f>H496*14</f>
        <v>0</v>
      </c>
      <c r="U496" s="8">
        <f>I496*13</f>
        <v>0</v>
      </c>
      <c r="V496" s="8">
        <f>J496*11</f>
        <v>0</v>
      </c>
    </row>
    <row r="497" spans="1:22" x14ac:dyDescent="0.2">
      <c r="A497" s="10"/>
      <c r="B497" s="10"/>
      <c r="C497" s="87"/>
      <c r="D497" s="11"/>
      <c r="E497" s="10"/>
      <c r="F497" s="10"/>
      <c r="G497" s="10"/>
      <c r="H497" s="17"/>
      <c r="I497" s="17"/>
      <c r="J497" s="17"/>
      <c r="K497" s="10">
        <f t="shared" si="27"/>
        <v>0</v>
      </c>
      <c r="L497" s="10"/>
      <c r="M497" s="10">
        <f>K497-L497</f>
        <v>0</v>
      </c>
      <c r="N497" s="10"/>
      <c r="P497" s="5">
        <f>E497*14</f>
        <v>0</v>
      </c>
      <c r="Q497" s="5">
        <f>F497*13</f>
        <v>0</v>
      </c>
      <c r="R497" s="5">
        <f>G497*11</f>
        <v>0</v>
      </c>
      <c r="S497" s="5">
        <f t="shared" si="26"/>
        <v>0</v>
      </c>
      <c r="T497" s="8">
        <f>H497*14</f>
        <v>0</v>
      </c>
      <c r="U497" s="8">
        <f>I497*13</f>
        <v>0</v>
      </c>
      <c r="V497" s="8">
        <f>J497*11</f>
        <v>0</v>
      </c>
    </row>
    <row r="498" spans="1:22" x14ac:dyDescent="0.2">
      <c r="A498" s="10"/>
      <c r="B498" s="10"/>
      <c r="C498" s="87"/>
      <c r="D498" s="11"/>
      <c r="E498" s="10"/>
      <c r="F498" s="10"/>
      <c r="G498" s="10"/>
      <c r="H498" s="17"/>
      <c r="I498" s="17"/>
      <c r="J498" s="17"/>
      <c r="K498" s="10">
        <f t="shared" si="27"/>
        <v>0</v>
      </c>
      <c r="L498" s="10"/>
      <c r="M498" s="10">
        <f>K498-L498</f>
        <v>0</v>
      </c>
      <c r="N498" s="10"/>
      <c r="P498" s="5">
        <f>E498*14</f>
        <v>0</v>
      </c>
      <c r="Q498" s="5">
        <f>F498*13</f>
        <v>0</v>
      </c>
      <c r="R498" s="5">
        <f>G498*11</f>
        <v>0</v>
      </c>
      <c r="S498" s="5">
        <f t="shared" si="26"/>
        <v>0</v>
      </c>
      <c r="T498" s="8">
        <f>H498*14</f>
        <v>0</v>
      </c>
      <c r="U498" s="8">
        <f>I498*13</f>
        <v>0</v>
      </c>
      <c r="V498" s="8">
        <f>J498*11</f>
        <v>0</v>
      </c>
    </row>
    <row r="499" spans="1:22" x14ac:dyDescent="0.2">
      <c r="A499" s="10"/>
      <c r="B499" s="10"/>
      <c r="C499" s="87"/>
      <c r="D499" s="11"/>
      <c r="E499" s="10"/>
      <c r="F499" s="10"/>
      <c r="G499" s="10"/>
      <c r="H499" s="17"/>
      <c r="I499" s="17"/>
      <c r="J499" s="17"/>
      <c r="K499" s="10">
        <f t="shared" si="27"/>
        <v>0</v>
      </c>
      <c r="L499" s="10"/>
      <c r="M499" s="10">
        <f>K499-L499</f>
        <v>0</v>
      </c>
      <c r="N499" s="10"/>
      <c r="P499" s="5">
        <f>E499*14</f>
        <v>0</v>
      </c>
      <c r="Q499" s="5">
        <f>F499*13</f>
        <v>0</v>
      </c>
      <c r="R499" s="5">
        <f>G499*11</f>
        <v>0</v>
      </c>
      <c r="S499" s="5">
        <f t="shared" si="26"/>
        <v>0</v>
      </c>
      <c r="T499" s="8">
        <f>H499*14</f>
        <v>0</v>
      </c>
      <c r="U499" s="8">
        <f>I499*13</f>
        <v>0</v>
      </c>
      <c r="V499" s="8">
        <f>J499*11</f>
        <v>0</v>
      </c>
    </row>
    <row r="500" spans="1:22" x14ac:dyDescent="0.2">
      <c r="A500" s="10"/>
      <c r="B500" s="10"/>
      <c r="C500" s="87"/>
      <c r="D500" s="11"/>
      <c r="E500" s="10"/>
      <c r="F500" s="10"/>
      <c r="G500" s="10"/>
      <c r="H500" s="17"/>
      <c r="I500" s="17"/>
      <c r="J500" s="17"/>
      <c r="K500" s="10">
        <f t="shared" si="27"/>
        <v>0</v>
      </c>
      <c r="L500" s="10"/>
      <c r="M500" s="10">
        <f>K500-L500</f>
        <v>0</v>
      </c>
      <c r="N500" s="10"/>
      <c r="P500" s="5">
        <f>E500*14</f>
        <v>0</v>
      </c>
      <c r="Q500" s="5">
        <f>F500*13</f>
        <v>0</v>
      </c>
      <c r="R500" s="5">
        <f>G500*11</f>
        <v>0</v>
      </c>
      <c r="S500" s="5">
        <f t="shared" si="26"/>
        <v>0</v>
      </c>
      <c r="T500" s="8">
        <f>H500*14</f>
        <v>0</v>
      </c>
      <c r="U500" s="8">
        <f>I500*13</f>
        <v>0</v>
      </c>
      <c r="V500" s="8">
        <f>J500*11</f>
        <v>0</v>
      </c>
    </row>
    <row r="501" spans="1:22" x14ac:dyDescent="0.2">
      <c r="A501" s="10"/>
      <c r="B501" s="10"/>
      <c r="C501" s="87"/>
      <c r="D501" s="11"/>
      <c r="E501" s="10"/>
      <c r="F501" s="10"/>
      <c r="G501" s="10"/>
      <c r="H501" s="17"/>
      <c r="I501" s="17"/>
      <c r="J501" s="17"/>
      <c r="K501" s="10">
        <f t="shared" si="27"/>
        <v>0</v>
      </c>
      <c r="L501" s="10"/>
      <c r="M501" s="10">
        <f>K501-L501</f>
        <v>0</v>
      </c>
      <c r="N501" s="10"/>
      <c r="P501" s="5">
        <f>E501*14</f>
        <v>0</v>
      </c>
      <c r="Q501" s="5">
        <f>F501*13</f>
        <v>0</v>
      </c>
      <c r="R501" s="5">
        <f>G501*11</f>
        <v>0</v>
      </c>
      <c r="S501" s="5">
        <f t="shared" si="26"/>
        <v>0</v>
      </c>
      <c r="T501" s="8">
        <f>H501*14</f>
        <v>0</v>
      </c>
      <c r="U501" s="8">
        <f>I501*13</f>
        <v>0</v>
      </c>
      <c r="V501" s="8">
        <f>J501*11</f>
        <v>0</v>
      </c>
    </row>
    <row r="502" spans="1:22" x14ac:dyDescent="0.2">
      <c r="A502" s="10"/>
      <c r="B502" s="10"/>
      <c r="C502" s="87"/>
      <c r="D502" s="11"/>
      <c r="E502" s="10"/>
      <c r="F502" s="10"/>
      <c r="G502" s="10"/>
      <c r="H502" s="17"/>
      <c r="I502" s="17"/>
      <c r="J502" s="17"/>
      <c r="K502" s="10">
        <f t="shared" si="27"/>
        <v>0</v>
      </c>
      <c r="L502" s="10"/>
      <c r="M502" s="10">
        <f>K502-L502</f>
        <v>0</v>
      </c>
      <c r="N502" s="10"/>
      <c r="P502" s="5">
        <f>E502*14</f>
        <v>0</v>
      </c>
      <c r="Q502" s="5">
        <f>F502*13</f>
        <v>0</v>
      </c>
      <c r="R502" s="5">
        <f>G502*11</f>
        <v>0</v>
      </c>
      <c r="S502" s="5">
        <f t="shared" si="26"/>
        <v>0</v>
      </c>
      <c r="T502" s="8">
        <f>H502*14</f>
        <v>0</v>
      </c>
      <c r="U502" s="8">
        <f>I502*13</f>
        <v>0</v>
      </c>
      <c r="V502" s="8">
        <f>J502*11</f>
        <v>0</v>
      </c>
    </row>
    <row r="503" spans="1:22" x14ac:dyDescent="0.2">
      <c r="A503" s="10"/>
      <c r="B503" s="10"/>
      <c r="C503" s="87"/>
      <c r="D503" s="11"/>
      <c r="E503" s="10"/>
      <c r="F503" s="10"/>
      <c r="G503" s="10"/>
      <c r="H503" s="17"/>
      <c r="I503" s="17"/>
      <c r="J503" s="17"/>
      <c r="K503" s="10">
        <f t="shared" si="27"/>
        <v>0</v>
      </c>
      <c r="L503" s="10"/>
      <c r="M503" s="10">
        <f>K503-L503</f>
        <v>0</v>
      </c>
      <c r="N503" s="10"/>
      <c r="P503" s="5">
        <f>E503*14</f>
        <v>0</v>
      </c>
      <c r="Q503" s="5">
        <f>F503*13</f>
        <v>0</v>
      </c>
      <c r="R503" s="5">
        <f>G503*11</f>
        <v>0</v>
      </c>
      <c r="S503" s="5">
        <f t="shared" si="26"/>
        <v>0</v>
      </c>
      <c r="T503" s="8">
        <f>H503*14</f>
        <v>0</v>
      </c>
      <c r="U503" s="8">
        <f>I503*13</f>
        <v>0</v>
      </c>
      <c r="V503" s="8">
        <f>J503*11</f>
        <v>0</v>
      </c>
    </row>
    <row r="504" spans="1:22" x14ac:dyDescent="0.2">
      <c r="A504" s="10"/>
      <c r="B504" s="10"/>
      <c r="C504" s="87"/>
      <c r="D504" s="11"/>
      <c r="E504" s="10"/>
      <c r="F504" s="10"/>
      <c r="G504" s="10"/>
      <c r="H504" s="17"/>
      <c r="I504" s="17"/>
      <c r="J504" s="17"/>
      <c r="K504" s="10">
        <f t="shared" si="27"/>
        <v>0</v>
      </c>
      <c r="L504" s="10"/>
      <c r="M504" s="10">
        <f>K504-L504</f>
        <v>0</v>
      </c>
      <c r="N504" s="10"/>
      <c r="P504" s="5">
        <f>E504*14</f>
        <v>0</v>
      </c>
      <c r="Q504" s="5">
        <f>F504*13</f>
        <v>0</v>
      </c>
      <c r="R504" s="5">
        <f>G504*11</f>
        <v>0</v>
      </c>
      <c r="S504" s="5">
        <f t="shared" si="26"/>
        <v>0</v>
      </c>
      <c r="T504" s="8">
        <f>H504*14</f>
        <v>0</v>
      </c>
      <c r="U504" s="8">
        <f>I504*13</f>
        <v>0</v>
      </c>
      <c r="V504" s="8">
        <f>J504*11</f>
        <v>0</v>
      </c>
    </row>
    <row r="505" spans="1:22" x14ac:dyDescent="0.2">
      <c r="A505" s="10"/>
      <c r="B505" s="10"/>
      <c r="C505" s="87"/>
      <c r="D505" s="11"/>
      <c r="E505" s="10"/>
      <c r="F505" s="10"/>
      <c r="G505" s="10"/>
      <c r="H505" s="17"/>
      <c r="I505" s="17"/>
      <c r="J505" s="17"/>
      <c r="K505" s="10">
        <f t="shared" si="27"/>
        <v>0</v>
      </c>
      <c r="L505" s="10"/>
      <c r="M505" s="10">
        <f>K505-L505</f>
        <v>0</v>
      </c>
      <c r="N505" s="10"/>
      <c r="P505" s="5">
        <f>E505*14</f>
        <v>0</v>
      </c>
      <c r="Q505" s="5">
        <f>F505*13</f>
        <v>0</v>
      </c>
      <c r="R505" s="5">
        <f>G505*11</f>
        <v>0</v>
      </c>
      <c r="S505" s="5">
        <f t="shared" si="26"/>
        <v>0</v>
      </c>
      <c r="T505" s="8">
        <f>H505*14</f>
        <v>0</v>
      </c>
      <c r="U505" s="8">
        <f>I505*13</f>
        <v>0</v>
      </c>
      <c r="V505" s="8">
        <f>J505*11</f>
        <v>0</v>
      </c>
    </row>
    <row r="506" spans="1:22" x14ac:dyDescent="0.2">
      <c r="A506" s="10"/>
      <c r="B506" s="10"/>
      <c r="C506" s="87"/>
      <c r="D506" s="11"/>
      <c r="E506" s="10"/>
      <c r="F506" s="10"/>
      <c r="G506" s="10"/>
      <c r="H506" s="17"/>
      <c r="I506" s="17"/>
      <c r="J506" s="17"/>
      <c r="K506" s="10">
        <f t="shared" si="27"/>
        <v>0</v>
      </c>
      <c r="L506" s="10"/>
      <c r="M506" s="10">
        <f>K506-L506</f>
        <v>0</v>
      </c>
      <c r="N506" s="10"/>
      <c r="P506" s="5">
        <f>E506*14</f>
        <v>0</v>
      </c>
      <c r="Q506" s="5">
        <f>F506*13</f>
        <v>0</v>
      </c>
      <c r="R506" s="5">
        <f>G506*11</f>
        <v>0</v>
      </c>
      <c r="S506" s="5">
        <f t="shared" si="26"/>
        <v>0</v>
      </c>
      <c r="T506" s="8">
        <f>H506*14</f>
        <v>0</v>
      </c>
      <c r="U506" s="8">
        <f>I506*13</f>
        <v>0</v>
      </c>
      <c r="V506" s="8">
        <f>J506*11</f>
        <v>0</v>
      </c>
    </row>
    <row r="507" spans="1:22" x14ac:dyDescent="0.2">
      <c r="A507" s="10"/>
      <c r="B507" s="10"/>
      <c r="C507" s="87"/>
      <c r="D507" s="11"/>
      <c r="E507" s="10"/>
      <c r="F507" s="10"/>
      <c r="G507" s="10"/>
      <c r="H507" s="17"/>
      <c r="I507" s="17"/>
      <c r="J507" s="17"/>
      <c r="K507" s="10">
        <f t="shared" si="27"/>
        <v>0</v>
      </c>
      <c r="L507" s="10"/>
      <c r="M507" s="10">
        <f>K507-L507</f>
        <v>0</v>
      </c>
      <c r="N507" s="10"/>
      <c r="P507" s="5">
        <f>E507*14</f>
        <v>0</v>
      </c>
      <c r="Q507" s="5">
        <f>F507*13</f>
        <v>0</v>
      </c>
      <c r="R507" s="5">
        <f>G507*11</f>
        <v>0</v>
      </c>
      <c r="S507" s="5">
        <f t="shared" si="26"/>
        <v>0</v>
      </c>
      <c r="T507" s="8">
        <f>H507*14</f>
        <v>0</v>
      </c>
      <c r="U507" s="8">
        <f>I507*13</f>
        <v>0</v>
      </c>
      <c r="V507" s="8">
        <f>J507*11</f>
        <v>0</v>
      </c>
    </row>
    <row r="508" spans="1:22" x14ac:dyDescent="0.2">
      <c r="A508" s="10"/>
      <c r="B508" s="10"/>
      <c r="C508" s="87"/>
      <c r="D508" s="11"/>
      <c r="E508" s="10"/>
      <c r="F508" s="10"/>
      <c r="G508" s="10"/>
      <c r="H508" s="17"/>
      <c r="I508" s="17"/>
      <c r="J508" s="17"/>
      <c r="K508" s="10">
        <f t="shared" si="27"/>
        <v>0</v>
      </c>
      <c r="L508" s="10"/>
      <c r="M508" s="10">
        <f>K508-L508</f>
        <v>0</v>
      </c>
      <c r="N508" s="10"/>
      <c r="P508" s="5">
        <f>E508*14</f>
        <v>0</v>
      </c>
      <c r="Q508" s="5">
        <f>F508*13</f>
        <v>0</v>
      </c>
      <c r="R508" s="5">
        <f>G508*11</f>
        <v>0</v>
      </c>
      <c r="S508" s="5">
        <f t="shared" si="26"/>
        <v>0</v>
      </c>
      <c r="T508" s="8">
        <f>H508*14</f>
        <v>0</v>
      </c>
      <c r="U508" s="8">
        <f>I508*13</f>
        <v>0</v>
      </c>
      <c r="V508" s="8">
        <f>J508*11</f>
        <v>0</v>
      </c>
    </row>
    <row r="509" spans="1:22" x14ac:dyDescent="0.2">
      <c r="A509" s="10"/>
      <c r="B509" s="10"/>
      <c r="C509" s="87"/>
      <c r="D509" s="11"/>
      <c r="E509" s="10"/>
      <c r="F509" s="10"/>
      <c r="G509" s="10"/>
      <c r="H509" s="17"/>
      <c r="I509" s="17"/>
      <c r="J509" s="17"/>
      <c r="K509" s="10">
        <f t="shared" si="27"/>
        <v>0</v>
      </c>
      <c r="L509" s="10"/>
      <c r="M509" s="10">
        <f>K509-L509</f>
        <v>0</v>
      </c>
      <c r="N509" s="10"/>
      <c r="P509" s="5">
        <f>E509*14</f>
        <v>0</v>
      </c>
      <c r="Q509" s="5">
        <f>F509*13</f>
        <v>0</v>
      </c>
      <c r="R509" s="5">
        <f>G509*11</f>
        <v>0</v>
      </c>
      <c r="S509" s="5">
        <f t="shared" si="26"/>
        <v>0</v>
      </c>
      <c r="T509" s="8">
        <f>H509*14</f>
        <v>0</v>
      </c>
      <c r="U509" s="8">
        <f>I509*13</f>
        <v>0</v>
      </c>
      <c r="V509" s="8">
        <f>J509*11</f>
        <v>0</v>
      </c>
    </row>
    <row r="510" spans="1:22" x14ac:dyDescent="0.2">
      <c r="A510" s="10"/>
      <c r="B510" s="10"/>
      <c r="C510" s="87"/>
      <c r="D510" s="11"/>
      <c r="E510" s="10"/>
      <c r="F510" s="10"/>
      <c r="G510" s="10"/>
      <c r="H510" s="17"/>
      <c r="I510" s="17"/>
      <c r="J510" s="17"/>
      <c r="K510" s="10">
        <f t="shared" si="27"/>
        <v>0</v>
      </c>
      <c r="L510" s="10"/>
      <c r="M510" s="10">
        <f>K510-L510</f>
        <v>0</v>
      </c>
      <c r="N510" s="10"/>
      <c r="P510" s="5">
        <f>E510*14</f>
        <v>0</v>
      </c>
      <c r="Q510" s="5">
        <f>F510*13</f>
        <v>0</v>
      </c>
      <c r="R510" s="5">
        <f>G510*11</f>
        <v>0</v>
      </c>
      <c r="S510" s="5">
        <f t="shared" si="26"/>
        <v>0</v>
      </c>
      <c r="T510" s="8">
        <f>H510*14</f>
        <v>0</v>
      </c>
      <c r="U510" s="8">
        <f>I510*13</f>
        <v>0</v>
      </c>
      <c r="V510" s="8">
        <f>J510*11</f>
        <v>0</v>
      </c>
    </row>
    <row r="511" spans="1:22" x14ac:dyDescent="0.2">
      <c r="A511" s="10"/>
      <c r="B511" s="10"/>
      <c r="C511" s="87"/>
      <c r="D511" s="11"/>
      <c r="E511" s="10"/>
      <c r="F511" s="10"/>
      <c r="G511" s="10"/>
      <c r="H511" s="17"/>
      <c r="I511" s="17"/>
      <c r="J511" s="17"/>
      <c r="K511" s="10">
        <f t="shared" si="27"/>
        <v>0</v>
      </c>
      <c r="L511" s="10"/>
      <c r="M511" s="10">
        <f>K511-L511</f>
        <v>0</v>
      </c>
      <c r="N511" s="10"/>
      <c r="P511" s="5">
        <f>E511*14</f>
        <v>0</v>
      </c>
      <c r="Q511" s="5">
        <f>F511*13</f>
        <v>0</v>
      </c>
      <c r="R511" s="5">
        <f>G511*11</f>
        <v>0</v>
      </c>
      <c r="S511" s="5">
        <f t="shared" si="26"/>
        <v>0</v>
      </c>
      <c r="T511" s="8">
        <f>H511*14</f>
        <v>0</v>
      </c>
      <c r="U511" s="8">
        <f>I511*13</f>
        <v>0</v>
      </c>
      <c r="V511" s="8">
        <f>J511*11</f>
        <v>0</v>
      </c>
    </row>
    <row r="512" spans="1:22" x14ac:dyDescent="0.2">
      <c r="A512" s="10"/>
      <c r="B512" s="10"/>
      <c r="C512" s="87"/>
      <c r="D512" s="11"/>
      <c r="E512" s="10"/>
      <c r="F512" s="10"/>
      <c r="G512" s="10"/>
      <c r="H512" s="17"/>
      <c r="I512" s="17"/>
      <c r="J512" s="17"/>
      <c r="K512" s="10">
        <f t="shared" si="27"/>
        <v>0</v>
      </c>
      <c r="L512" s="10"/>
      <c r="M512" s="10">
        <f>K512-L512</f>
        <v>0</v>
      </c>
      <c r="N512" s="10"/>
      <c r="P512" s="5">
        <f>E512*14</f>
        <v>0</v>
      </c>
      <c r="Q512" s="5">
        <f>F512*13</f>
        <v>0</v>
      </c>
      <c r="R512" s="5">
        <f>G512*11</f>
        <v>0</v>
      </c>
      <c r="S512" s="5">
        <f t="shared" si="26"/>
        <v>0</v>
      </c>
      <c r="T512" s="8">
        <f>H512*14</f>
        <v>0</v>
      </c>
      <c r="U512" s="8">
        <f>I512*13</f>
        <v>0</v>
      </c>
      <c r="V512" s="8">
        <f>J512*11</f>
        <v>0</v>
      </c>
    </row>
    <row r="513" spans="1:22" x14ac:dyDescent="0.2">
      <c r="A513" s="10"/>
      <c r="B513" s="10"/>
      <c r="C513" s="87"/>
      <c r="D513" s="11"/>
      <c r="E513" s="10"/>
      <c r="F513" s="10"/>
      <c r="G513" s="10"/>
      <c r="H513" s="17"/>
      <c r="I513" s="17"/>
      <c r="J513" s="17"/>
      <c r="K513" s="10">
        <f t="shared" si="27"/>
        <v>0</v>
      </c>
      <c r="L513" s="10"/>
      <c r="M513" s="10">
        <f>K513-L513</f>
        <v>0</v>
      </c>
      <c r="N513" s="10"/>
      <c r="P513" s="5">
        <f>E513*14</f>
        <v>0</v>
      </c>
      <c r="Q513" s="5">
        <f>F513*13</f>
        <v>0</v>
      </c>
      <c r="R513" s="5">
        <f>G513*11</f>
        <v>0</v>
      </c>
      <c r="S513" s="5">
        <f t="shared" si="26"/>
        <v>0</v>
      </c>
      <c r="T513" s="8">
        <f>H513*14</f>
        <v>0</v>
      </c>
      <c r="U513" s="8">
        <f>I513*13</f>
        <v>0</v>
      </c>
      <c r="V513" s="8">
        <f>J513*11</f>
        <v>0</v>
      </c>
    </row>
    <row r="514" spans="1:22" x14ac:dyDescent="0.2">
      <c r="A514" s="10"/>
      <c r="B514" s="10"/>
      <c r="C514" s="87"/>
      <c r="D514" s="11"/>
      <c r="E514" s="10"/>
      <c r="F514" s="10"/>
      <c r="G514" s="10"/>
      <c r="H514" s="17"/>
      <c r="I514" s="17"/>
      <c r="J514" s="17"/>
      <c r="K514" s="10">
        <f t="shared" si="27"/>
        <v>0</v>
      </c>
      <c r="L514" s="10"/>
      <c r="M514" s="10">
        <f>K514-L514</f>
        <v>0</v>
      </c>
      <c r="N514" s="10"/>
      <c r="P514" s="5">
        <f>E514*14</f>
        <v>0</v>
      </c>
      <c r="Q514" s="5">
        <f>F514*13</f>
        <v>0</v>
      </c>
      <c r="R514" s="5">
        <f>G514*11</f>
        <v>0</v>
      </c>
      <c r="S514" s="5">
        <f t="shared" si="26"/>
        <v>0</v>
      </c>
      <c r="T514" s="8">
        <f>H514*14</f>
        <v>0</v>
      </c>
      <c r="U514" s="8">
        <f>I514*13</f>
        <v>0</v>
      </c>
      <c r="V514" s="8">
        <f>J514*11</f>
        <v>0</v>
      </c>
    </row>
    <row r="515" spans="1:22" x14ac:dyDescent="0.2">
      <c r="A515" s="10"/>
      <c r="B515" s="10"/>
      <c r="C515" s="87"/>
      <c r="D515" s="11"/>
      <c r="E515" s="10"/>
      <c r="F515" s="10"/>
      <c r="G515" s="10"/>
      <c r="H515" s="17"/>
      <c r="I515" s="17"/>
      <c r="J515" s="17"/>
      <c r="K515" s="10">
        <f t="shared" si="27"/>
        <v>0</v>
      </c>
      <c r="L515" s="10"/>
      <c r="M515" s="10">
        <f>K515-L515</f>
        <v>0</v>
      </c>
      <c r="N515" s="10"/>
      <c r="P515" s="5">
        <f>E515*14</f>
        <v>0</v>
      </c>
      <c r="Q515" s="5">
        <f>F515*13</f>
        <v>0</v>
      </c>
      <c r="R515" s="5">
        <f>G515*11</f>
        <v>0</v>
      </c>
      <c r="S515" s="5">
        <f t="shared" si="26"/>
        <v>0</v>
      </c>
      <c r="T515" s="8">
        <f>H515*14</f>
        <v>0</v>
      </c>
      <c r="U515" s="8">
        <f>I515*13</f>
        <v>0</v>
      </c>
      <c r="V515" s="8">
        <f>J515*11</f>
        <v>0</v>
      </c>
    </row>
    <row r="516" spans="1:22" x14ac:dyDescent="0.2">
      <c r="A516" s="10"/>
      <c r="B516" s="10"/>
      <c r="C516" s="87"/>
      <c r="D516" s="11"/>
      <c r="E516" s="10"/>
      <c r="F516" s="10"/>
      <c r="G516" s="10"/>
      <c r="H516" s="17"/>
      <c r="I516" s="17"/>
      <c r="J516" s="17"/>
      <c r="K516" s="10">
        <f t="shared" si="27"/>
        <v>0</v>
      </c>
      <c r="L516" s="10"/>
      <c r="M516" s="10">
        <f>K516-L516</f>
        <v>0</v>
      </c>
      <c r="N516" s="10"/>
      <c r="P516" s="5">
        <f>E516*14</f>
        <v>0</v>
      </c>
      <c r="Q516" s="5">
        <f>F516*13</f>
        <v>0</v>
      </c>
      <c r="R516" s="5">
        <f>G516*11</f>
        <v>0</v>
      </c>
      <c r="S516" s="5">
        <f t="shared" si="26"/>
        <v>0</v>
      </c>
      <c r="T516" s="8">
        <f>H516*14</f>
        <v>0</v>
      </c>
      <c r="U516" s="8">
        <f>I516*13</f>
        <v>0</v>
      </c>
      <c r="V516" s="8">
        <f>J516*11</f>
        <v>0</v>
      </c>
    </row>
    <row r="517" spans="1:22" x14ac:dyDescent="0.2">
      <c r="A517" s="10"/>
      <c r="B517" s="10"/>
      <c r="C517" s="87"/>
      <c r="D517" s="11"/>
      <c r="E517" s="10"/>
      <c r="F517" s="10"/>
      <c r="G517" s="10"/>
      <c r="H517" s="17"/>
      <c r="I517" s="17"/>
      <c r="J517" s="17"/>
      <c r="K517" s="10">
        <f t="shared" si="27"/>
        <v>0</v>
      </c>
      <c r="L517" s="10"/>
      <c r="M517" s="10">
        <f>K517-L517</f>
        <v>0</v>
      </c>
      <c r="N517" s="10"/>
      <c r="P517" s="5">
        <f>E517*14</f>
        <v>0</v>
      </c>
      <c r="Q517" s="5">
        <f>F517*13</f>
        <v>0</v>
      </c>
      <c r="R517" s="5">
        <f>G517*11</f>
        <v>0</v>
      </c>
      <c r="S517" s="5">
        <f t="shared" si="26"/>
        <v>0</v>
      </c>
      <c r="T517" s="8">
        <f>H517*14</f>
        <v>0</v>
      </c>
      <c r="U517" s="8">
        <f>I517*13</f>
        <v>0</v>
      </c>
      <c r="V517" s="8">
        <f>J517*11</f>
        <v>0</v>
      </c>
    </row>
    <row r="518" spans="1:22" x14ac:dyDescent="0.2">
      <c r="A518" s="10"/>
      <c r="B518" s="10"/>
      <c r="C518" s="87"/>
      <c r="D518" s="11"/>
      <c r="E518" s="10"/>
      <c r="F518" s="10"/>
      <c r="G518" s="10"/>
      <c r="H518" s="17"/>
      <c r="I518" s="17"/>
      <c r="J518" s="17"/>
      <c r="K518" s="10">
        <f t="shared" si="27"/>
        <v>0</v>
      </c>
      <c r="L518" s="10"/>
      <c r="M518" s="10">
        <f>K518-L518</f>
        <v>0</v>
      </c>
      <c r="N518" s="10"/>
      <c r="P518" s="5">
        <f>E518*14</f>
        <v>0</v>
      </c>
      <c r="Q518" s="5">
        <f>F518*13</f>
        <v>0</v>
      </c>
      <c r="R518" s="5">
        <f>G518*11</f>
        <v>0</v>
      </c>
      <c r="S518" s="5">
        <f t="shared" si="26"/>
        <v>0</v>
      </c>
      <c r="T518" s="8">
        <f>H518*14</f>
        <v>0</v>
      </c>
      <c r="U518" s="8">
        <f>I518*13</f>
        <v>0</v>
      </c>
      <c r="V518" s="8">
        <f>J518*11</f>
        <v>0</v>
      </c>
    </row>
    <row r="519" spans="1:22" x14ac:dyDescent="0.2">
      <c r="A519" s="10"/>
      <c r="B519" s="10"/>
      <c r="C519" s="87"/>
      <c r="D519" s="11"/>
      <c r="E519" s="10"/>
      <c r="F519" s="10"/>
      <c r="G519" s="10"/>
      <c r="H519" s="17"/>
      <c r="I519" s="17"/>
      <c r="J519" s="17"/>
      <c r="K519" s="10">
        <f t="shared" si="27"/>
        <v>0</v>
      </c>
      <c r="L519" s="10"/>
      <c r="M519" s="10">
        <f>K519-L519</f>
        <v>0</v>
      </c>
      <c r="N519" s="10"/>
      <c r="P519" s="5">
        <f>E519*14</f>
        <v>0</v>
      </c>
      <c r="Q519" s="5">
        <f>F519*13</f>
        <v>0</v>
      </c>
      <c r="R519" s="5">
        <f>G519*11</f>
        <v>0</v>
      </c>
      <c r="S519" s="5">
        <f t="shared" si="26"/>
        <v>0</v>
      </c>
      <c r="T519" s="8">
        <f>H519*14</f>
        <v>0</v>
      </c>
      <c r="U519" s="8">
        <f>I519*13</f>
        <v>0</v>
      </c>
      <c r="V519" s="8">
        <f>J519*11</f>
        <v>0</v>
      </c>
    </row>
    <row r="520" spans="1:22" x14ac:dyDescent="0.2">
      <c r="A520" s="10"/>
      <c r="B520" s="10"/>
      <c r="C520" s="87"/>
      <c r="D520" s="11"/>
      <c r="E520" s="10"/>
      <c r="F520" s="10"/>
      <c r="G520" s="10"/>
      <c r="H520" s="17"/>
      <c r="I520" s="17"/>
      <c r="J520" s="17"/>
      <c r="K520" s="10">
        <f t="shared" si="27"/>
        <v>0</v>
      </c>
      <c r="L520" s="10"/>
      <c r="M520" s="10">
        <f>K520-L520</f>
        <v>0</v>
      </c>
      <c r="N520" s="10"/>
      <c r="P520" s="5">
        <f>E520*14</f>
        <v>0</v>
      </c>
      <c r="Q520" s="5">
        <f>F520*13</f>
        <v>0</v>
      </c>
      <c r="R520" s="5">
        <f>G520*11</f>
        <v>0</v>
      </c>
      <c r="S520" s="5">
        <f t="shared" si="26"/>
        <v>0</v>
      </c>
      <c r="T520" s="8">
        <f>H520*14</f>
        <v>0</v>
      </c>
      <c r="U520" s="8">
        <f>I520*13</f>
        <v>0</v>
      </c>
      <c r="V520" s="8">
        <f>J520*11</f>
        <v>0</v>
      </c>
    </row>
    <row r="521" spans="1:22" x14ac:dyDescent="0.2">
      <c r="A521" s="10"/>
      <c r="B521" s="10"/>
      <c r="C521" s="87"/>
      <c r="D521" s="11"/>
      <c r="E521" s="10"/>
      <c r="F521" s="10"/>
      <c r="G521" s="10"/>
      <c r="H521" s="17"/>
      <c r="I521" s="17"/>
      <c r="J521" s="17"/>
      <c r="K521" s="10">
        <f t="shared" si="27"/>
        <v>0</v>
      </c>
      <c r="L521" s="10"/>
      <c r="M521" s="10">
        <f>K521-L521</f>
        <v>0</v>
      </c>
      <c r="N521" s="10"/>
      <c r="P521" s="5">
        <f>E521*14</f>
        <v>0</v>
      </c>
      <c r="Q521" s="5">
        <f>F521*13</f>
        <v>0</v>
      </c>
      <c r="R521" s="5">
        <f>G521*11</f>
        <v>0</v>
      </c>
      <c r="S521" s="5">
        <f t="shared" si="26"/>
        <v>0</v>
      </c>
      <c r="T521" s="8">
        <f>H521*14</f>
        <v>0</v>
      </c>
      <c r="U521" s="8">
        <f>I521*13</f>
        <v>0</v>
      </c>
      <c r="V521" s="8">
        <f>J521*11</f>
        <v>0</v>
      </c>
    </row>
    <row r="522" spans="1:22" x14ac:dyDescent="0.2">
      <c r="A522" s="10"/>
      <c r="B522" s="10"/>
      <c r="C522" s="87"/>
      <c r="D522" s="11"/>
      <c r="E522" s="10"/>
      <c r="F522" s="10"/>
      <c r="G522" s="10"/>
      <c r="H522" s="17"/>
      <c r="I522" s="17"/>
      <c r="J522" s="17"/>
      <c r="K522" s="10">
        <f t="shared" si="27"/>
        <v>0</v>
      </c>
      <c r="L522" s="10"/>
      <c r="M522" s="10">
        <f>K522-L522</f>
        <v>0</v>
      </c>
      <c r="N522" s="10"/>
      <c r="P522" s="5">
        <f>E522*14</f>
        <v>0</v>
      </c>
      <c r="Q522" s="5">
        <f>F522*13</f>
        <v>0</v>
      </c>
      <c r="R522" s="5">
        <f>G522*11</f>
        <v>0</v>
      </c>
      <c r="S522" s="5">
        <f t="shared" si="26"/>
        <v>0</v>
      </c>
      <c r="T522" s="8">
        <f>H522*14</f>
        <v>0</v>
      </c>
      <c r="U522" s="8">
        <f>I522*13</f>
        <v>0</v>
      </c>
      <c r="V522" s="8">
        <f>J522*11</f>
        <v>0</v>
      </c>
    </row>
    <row r="523" spans="1:22" x14ac:dyDescent="0.2">
      <c r="A523" s="10"/>
      <c r="B523" s="10"/>
      <c r="C523" s="87"/>
      <c r="D523" s="11"/>
      <c r="E523" s="10"/>
      <c r="F523" s="10"/>
      <c r="G523" s="10"/>
      <c r="H523" s="17"/>
      <c r="I523" s="17"/>
      <c r="J523" s="17"/>
      <c r="K523" s="10">
        <f t="shared" si="27"/>
        <v>0</v>
      </c>
      <c r="L523" s="10"/>
      <c r="M523" s="10">
        <f>K523-L523</f>
        <v>0</v>
      </c>
      <c r="N523" s="10"/>
      <c r="P523" s="5">
        <f>E523*14</f>
        <v>0</v>
      </c>
      <c r="Q523" s="5">
        <f>F523*13</f>
        <v>0</v>
      </c>
      <c r="R523" s="5">
        <f>G523*11</f>
        <v>0</v>
      </c>
      <c r="S523" s="5">
        <f t="shared" si="26"/>
        <v>0</v>
      </c>
      <c r="T523" s="8">
        <f>H523*14</f>
        <v>0</v>
      </c>
      <c r="U523" s="8">
        <f>I523*13</f>
        <v>0</v>
      </c>
      <c r="V523" s="8">
        <f>J523*11</f>
        <v>0</v>
      </c>
    </row>
    <row r="524" spans="1:22" x14ac:dyDescent="0.2">
      <c r="A524" s="10"/>
      <c r="B524" s="10"/>
      <c r="C524" s="87"/>
      <c r="D524" s="11"/>
      <c r="E524" s="10"/>
      <c r="F524" s="10"/>
      <c r="G524" s="10"/>
      <c r="H524" s="17"/>
      <c r="I524" s="17"/>
      <c r="J524" s="17"/>
      <c r="K524" s="10">
        <f t="shared" si="27"/>
        <v>0</v>
      </c>
      <c r="L524" s="10"/>
      <c r="M524" s="10">
        <f>K524-L524</f>
        <v>0</v>
      </c>
      <c r="N524" s="10"/>
      <c r="P524" s="5">
        <f>E524*14</f>
        <v>0</v>
      </c>
      <c r="Q524" s="5">
        <f>F524*13</f>
        <v>0</v>
      </c>
      <c r="R524" s="5">
        <f>G524*11</f>
        <v>0</v>
      </c>
      <c r="S524" s="5">
        <f t="shared" si="26"/>
        <v>0</v>
      </c>
      <c r="T524" s="8">
        <f>H524*14</f>
        <v>0</v>
      </c>
      <c r="U524" s="8">
        <f>I524*13</f>
        <v>0</v>
      </c>
      <c r="V524" s="8">
        <f>J524*11</f>
        <v>0</v>
      </c>
    </row>
    <row r="525" spans="1:22" x14ac:dyDescent="0.2">
      <c r="A525" s="10"/>
      <c r="B525" s="10"/>
      <c r="C525" s="87"/>
      <c r="D525" s="11"/>
      <c r="E525" s="10"/>
      <c r="F525" s="10"/>
      <c r="G525" s="10"/>
      <c r="H525" s="17"/>
      <c r="I525" s="17"/>
      <c r="J525" s="17"/>
      <c r="K525" s="10">
        <f t="shared" si="27"/>
        <v>0</v>
      </c>
      <c r="L525" s="10"/>
      <c r="M525" s="10">
        <f>K525-L525</f>
        <v>0</v>
      </c>
      <c r="N525" s="10"/>
      <c r="P525" s="5">
        <f>E525*14</f>
        <v>0</v>
      </c>
      <c r="Q525" s="5">
        <f>F525*13</f>
        <v>0</v>
      </c>
      <c r="R525" s="5">
        <f>G525*11</f>
        <v>0</v>
      </c>
      <c r="S525" s="5">
        <f t="shared" si="26"/>
        <v>0</v>
      </c>
      <c r="T525" s="8">
        <f>H525*14</f>
        <v>0</v>
      </c>
      <c r="U525" s="8">
        <f>I525*13</f>
        <v>0</v>
      </c>
      <c r="V525" s="8">
        <f>J525*11</f>
        <v>0</v>
      </c>
    </row>
    <row r="526" spans="1:22" x14ac:dyDescent="0.2">
      <c r="A526" s="10"/>
      <c r="B526" s="10"/>
      <c r="C526" s="87"/>
      <c r="D526" s="11"/>
      <c r="E526" s="10"/>
      <c r="F526" s="10"/>
      <c r="G526" s="10"/>
      <c r="H526" s="17"/>
      <c r="I526" s="17"/>
      <c r="J526" s="17"/>
      <c r="K526" s="10">
        <f t="shared" si="27"/>
        <v>0</v>
      </c>
      <c r="L526" s="10"/>
      <c r="M526" s="10">
        <f>K526-L526</f>
        <v>0</v>
      </c>
      <c r="N526" s="10"/>
      <c r="P526" s="5">
        <f>E526*14</f>
        <v>0</v>
      </c>
      <c r="Q526" s="5">
        <f>F526*13</f>
        <v>0</v>
      </c>
      <c r="R526" s="5">
        <f>G526*11</f>
        <v>0</v>
      </c>
      <c r="S526" s="5">
        <f t="shared" si="26"/>
        <v>0</v>
      </c>
      <c r="T526" s="8">
        <f>H526*14</f>
        <v>0</v>
      </c>
      <c r="U526" s="8">
        <f>I526*13</f>
        <v>0</v>
      </c>
      <c r="V526" s="8">
        <f>J526*11</f>
        <v>0</v>
      </c>
    </row>
    <row r="527" spans="1:22" x14ac:dyDescent="0.2">
      <c r="A527" s="10"/>
      <c r="B527" s="10"/>
      <c r="C527" s="87"/>
      <c r="D527" s="11"/>
      <c r="E527" s="10"/>
      <c r="F527" s="10"/>
      <c r="G527" s="10"/>
      <c r="H527" s="17"/>
      <c r="I527" s="17"/>
      <c r="J527" s="17"/>
      <c r="K527" s="10">
        <f t="shared" si="27"/>
        <v>0</v>
      </c>
      <c r="L527" s="10"/>
      <c r="M527" s="10">
        <f>K527-L527</f>
        <v>0</v>
      </c>
      <c r="N527" s="10"/>
      <c r="P527" s="5">
        <f>E527*14</f>
        <v>0</v>
      </c>
      <c r="Q527" s="5">
        <f>F527*13</f>
        <v>0</v>
      </c>
      <c r="R527" s="5">
        <f>G527*11</f>
        <v>0</v>
      </c>
      <c r="S527" s="5">
        <f t="shared" si="26"/>
        <v>0</v>
      </c>
      <c r="T527" s="8">
        <f>H527*14</f>
        <v>0</v>
      </c>
      <c r="U527" s="8">
        <f>I527*13</f>
        <v>0</v>
      </c>
      <c r="V527" s="8">
        <f>J527*11</f>
        <v>0</v>
      </c>
    </row>
    <row r="528" spans="1:22" x14ac:dyDescent="0.2">
      <c r="A528" s="10"/>
      <c r="B528" s="10"/>
      <c r="C528" s="87"/>
      <c r="D528" s="11"/>
      <c r="E528" s="10"/>
      <c r="F528" s="10"/>
      <c r="G528" s="10"/>
      <c r="H528" s="17"/>
      <c r="I528" s="17"/>
      <c r="J528" s="17"/>
      <c r="K528" s="10">
        <f t="shared" si="27"/>
        <v>0</v>
      </c>
      <c r="L528" s="10"/>
      <c r="M528" s="10">
        <f>K528-L528</f>
        <v>0</v>
      </c>
      <c r="N528" s="10"/>
      <c r="P528" s="5">
        <f>E528*14</f>
        <v>0</v>
      </c>
      <c r="Q528" s="5">
        <f>F528*13</f>
        <v>0</v>
      </c>
      <c r="R528" s="5">
        <f>G528*11</f>
        <v>0</v>
      </c>
      <c r="S528" s="5">
        <f t="shared" si="26"/>
        <v>0</v>
      </c>
      <c r="T528" s="8">
        <f>H528*14</f>
        <v>0</v>
      </c>
      <c r="U528" s="8">
        <f>I528*13</f>
        <v>0</v>
      </c>
      <c r="V528" s="8">
        <f>J528*11</f>
        <v>0</v>
      </c>
    </row>
    <row r="529" spans="1:22" x14ac:dyDescent="0.2">
      <c r="A529" s="10"/>
      <c r="B529" s="10"/>
      <c r="C529" s="87"/>
      <c r="D529" s="11"/>
      <c r="E529" s="10"/>
      <c r="F529" s="10"/>
      <c r="G529" s="10"/>
      <c r="H529" s="17"/>
      <c r="I529" s="17"/>
      <c r="J529" s="17"/>
      <c r="K529" s="10">
        <f t="shared" si="27"/>
        <v>0</v>
      </c>
      <c r="L529" s="10"/>
      <c r="M529" s="10">
        <f>K529-L529</f>
        <v>0</v>
      </c>
      <c r="N529" s="10"/>
      <c r="P529" s="5">
        <f>E529*14</f>
        <v>0</v>
      </c>
      <c r="Q529" s="5">
        <f>F529*13</f>
        <v>0</v>
      </c>
      <c r="R529" s="5">
        <f>G529*11</f>
        <v>0</v>
      </c>
      <c r="S529" s="5">
        <f t="shared" si="26"/>
        <v>0</v>
      </c>
      <c r="T529" s="8">
        <f>H529*14</f>
        <v>0</v>
      </c>
      <c r="U529" s="8">
        <f>I529*13</f>
        <v>0</v>
      </c>
      <c r="V529" s="8">
        <f>J529*11</f>
        <v>0</v>
      </c>
    </row>
    <row r="530" spans="1:22" x14ac:dyDescent="0.2">
      <c r="A530" s="10"/>
      <c r="B530" s="10"/>
      <c r="C530" s="87"/>
      <c r="D530" s="11"/>
      <c r="E530" s="10"/>
      <c r="F530" s="10"/>
      <c r="G530" s="10"/>
      <c r="H530" s="17"/>
      <c r="I530" s="17"/>
      <c r="J530" s="17"/>
      <c r="K530" s="10">
        <f t="shared" si="27"/>
        <v>0</v>
      </c>
      <c r="L530" s="10"/>
      <c r="M530" s="10">
        <f>K530-L530</f>
        <v>0</v>
      </c>
      <c r="N530" s="10"/>
      <c r="P530" s="5">
        <f>E530*14</f>
        <v>0</v>
      </c>
      <c r="Q530" s="5">
        <f>F530*13</f>
        <v>0</v>
      </c>
      <c r="R530" s="5">
        <f>G530*11</f>
        <v>0</v>
      </c>
      <c r="S530" s="5">
        <f t="shared" si="26"/>
        <v>0</v>
      </c>
      <c r="T530" s="8">
        <f>H530*14</f>
        <v>0</v>
      </c>
      <c r="U530" s="8">
        <f>I530*13</f>
        <v>0</v>
      </c>
      <c r="V530" s="8">
        <f>J530*11</f>
        <v>0</v>
      </c>
    </row>
    <row r="531" spans="1:22" x14ac:dyDescent="0.2">
      <c r="A531" s="10"/>
      <c r="B531" s="10"/>
      <c r="C531" s="87"/>
      <c r="D531" s="11"/>
      <c r="E531" s="10"/>
      <c r="F531" s="10"/>
      <c r="G531" s="10"/>
      <c r="H531" s="17"/>
      <c r="I531" s="17"/>
      <c r="J531" s="17"/>
      <c r="K531" s="10">
        <f t="shared" si="27"/>
        <v>0</v>
      </c>
      <c r="L531" s="10"/>
      <c r="M531" s="10">
        <f>K531-L531</f>
        <v>0</v>
      </c>
      <c r="N531" s="10"/>
      <c r="P531" s="5">
        <f>E531*14</f>
        <v>0</v>
      </c>
      <c r="Q531" s="5">
        <f>F531*13</f>
        <v>0</v>
      </c>
      <c r="R531" s="5">
        <f>G531*11</f>
        <v>0</v>
      </c>
      <c r="S531" s="5">
        <f t="shared" si="26"/>
        <v>0</v>
      </c>
      <c r="T531" s="8">
        <f>H531*14</f>
        <v>0</v>
      </c>
      <c r="U531" s="8">
        <f>I531*13</f>
        <v>0</v>
      </c>
      <c r="V531" s="8">
        <f>J531*11</f>
        <v>0</v>
      </c>
    </row>
    <row r="532" spans="1:22" x14ac:dyDescent="0.2">
      <c r="A532" s="10"/>
      <c r="B532" s="10"/>
      <c r="C532" s="87"/>
      <c r="D532" s="11"/>
      <c r="E532" s="10"/>
      <c r="F532" s="10"/>
      <c r="G532" s="10"/>
      <c r="H532" s="17"/>
      <c r="I532" s="17"/>
      <c r="J532" s="17"/>
      <c r="K532" s="10">
        <f t="shared" si="27"/>
        <v>0</v>
      </c>
      <c r="L532" s="10"/>
      <c r="M532" s="10">
        <f>K532-L532</f>
        <v>0</v>
      </c>
      <c r="N532" s="10"/>
      <c r="P532" s="5">
        <f>E532*14</f>
        <v>0</v>
      </c>
      <c r="Q532" s="5">
        <f>F532*13</f>
        <v>0</v>
      </c>
      <c r="R532" s="5">
        <f>G532*11</f>
        <v>0</v>
      </c>
      <c r="S532" s="5">
        <f t="shared" si="26"/>
        <v>0</v>
      </c>
      <c r="T532" s="8">
        <f>H532*14</f>
        <v>0</v>
      </c>
      <c r="U532" s="8">
        <f>I532*13</f>
        <v>0</v>
      </c>
      <c r="V532" s="8">
        <f>J532*11</f>
        <v>0</v>
      </c>
    </row>
    <row r="533" spans="1:22" x14ac:dyDescent="0.2">
      <c r="A533" s="10"/>
      <c r="B533" s="10"/>
      <c r="C533" s="87"/>
      <c r="D533" s="11"/>
      <c r="E533" s="10"/>
      <c r="F533" s="10"/>
      <c r="G533" s="10"/>
      <c r="H533" s="17"/>
      <c r="I533" s="17"/>
      <c r="J533" s="17"/>
      <c r="K533" s="10">
        <f t="shared" si="27"/>
        <v>0</v>
      </c>
      <c r="L533" s="10"/>
      <c r="M533" s="10">
        <f>K533-L533</f>
        <v>0</v>
      </c>
      <c r="N533" s="10"/>
      <c r="P533" s="5">
        <f>E533*14</f>
        <v>0</v>
      </c>
      <c r="Q533" s="5">
        <f>F533*13</f>
        <v>0</v>
      </c>
      <c r="R533" s="5">
        <f>G533*11</f>
        <v>0</v>
      </c>
      <c r="S533" s="5">
        <f t="shared" si="26"/>
        <v>0</v>
      </c>
      <c r="T533" s="8">
        <f>H533*14</f>
        <v>0</v>
      </c>
      <c r="U533" s="8">
        <f>I533*13</f>
        <v>0</v>
      </c>
      <c r="V533" s="8">
        <f>J533*11</f>
        <v>0</v>
      </c>
    </row>
    <row r="534" spans="1:22" x14ac:dyDescent="0.2">
      <c r="A534" s="10"/>
      <c r="B534" s="10"/>
      <c r="C534" s="87"/>
      <c r="D534" s="11"/>
      <c r="E534" s="10"/>
      <c r="F534" s="10"/>
      <c r="G534" s="10"/>
      <c r="H534" s="17"/>
      <c r="I534" s="17"/>
      <c r="J534" s="17"/>
      <c r="K534" s="10">
        <f t="shared" si="27"/>
        <v>0</v>
      </c>
      <c r="L534" s="10"/>
      <c r="M534" s="10">
        <f>K534-L534</f>
        <v>0</v>
      </c>
      <c r="N534" s="10"/>
      <c r="P534" s="5">
        <f>E534*14</f>
        <v>0</v>
      </c>
      <c r="Q534" s="5">
        <f>F534*13</f>
        <v>0</v>
      </c>
      <c r="R534" s="5">
        <f>G534*11</f>
        <v>0</v>
      </c>
      <c r="S534" s="5">
        <f t="shared" si="26"/>
        <v>0</v>
      </c>
      <c r="T534" s="8">
        <f>H534*14</f>
        <v>0</v>
      </c>
      <c r="U534" s="8">
        <f>I534*13</f>
        <v>0</v>
      </c>
      <c r="V534" s="8">
        <f>J534*11</f>
        <v>0</v>
      </c>
    </row>
    <row r="535" spans="1:22" x14ac:dyDescent="0.2">
      <c r="A535" s="10"/>
      <c r="B535" s="10"/>
      <c r="C535" s="87"/>
      <c r="D535" s="11"/>
      <c r="E535" s="10"/>
      <c r="F535" s="10"/>
      <c r="G535" s="10"/>
      <c r="H535" s="17"/>
      <c r="I535" s="17"/>
      <c r="J535" s="17"/>
      <c r="K535" s="10">
        <f t="shared" si="27"/>
        <v>0</v>
      </c>
      <c r="L535" s="10"/>
      <c r="M535" s="10">
        <f>K535-L535</f>
        <v>0</v>
      </c>
      <c r="N535" s="10"/>
      <c r="P535" s="5">
        <f>E535*14</f>
        <v>0</v>
      </c>
      <c r="Q535" s="5">
        <f>F535*13</f>
        <v>0</v>
      </c>
      <c r="R535" s="5">
        <f>G535*11</f>
        <v>0</v>
      </c>
      <c r="S535" s="5">
        <f t="shared" si="26"/>
        <v>0</v>
      </c>
      <c r="T535" s="8">
        <f>H535*14</f>
        <v>0</v>
      </c>
      <c r="U535" s="8">
        <f>I535*13</f>
        <v>0</v>
      </c>
      <c r="V535" s="8">
        <f>J535*11</f>
        <v>0</v>
      </c>
    </row>
    <row r="536" spans="1:22" x14ac:dyDescent="0.2">
      <c r="A536" s="10"/>
      <c r="B536" s="10"/>
      <c r="C536" s="87"/>
      <c r="D536" s="11"/>
      <c r="E536" s="10"/>
      <c r="F536" s="10"/>
      <c r="G536" s="10"/>
      <c r="H536" s="17"/>
      <c r="I536" s="17"/>
      <c r="J536" s="17"/>
      <c r="K536" s="10">
        <f t="shared" si="27"/>
        <v>0</v>
      </c>
      <c r="L536" s="10"/>
      <c r="M536" s="10">
        <f>K536-L536</f>
        <v>0</v>
      </c>
      <c r="N536" s="10"/>
      <c r="P536" s="5">
        <f>E536*14</f>
        <v>0</v>
      </c>
      <c r="Q536" s="5">
        <f>F536*13</f>
        <v>0</v>
      </c>
      <c r="R536" s="5">
        <f>G536*11</f>
        <v>0</v>
      </c>
      <c r="S536" s="5">
        <f t="shared" si="26"/>
        <v>0</v>
      </c>
      <c r="T536" s="8">
        <f>H536*14</f>
        <v>0</v>
      </c>
      <c r="U536" s="8">
        <f>I536*13</f>
        <v>0</v>
      </c>
      <c r="V536" s="8">
        <f>J536*11</f>
        <v>0</v>
      </c>
    </row>
    <row r="537" spans="1:22" x14ac:dyDescent="0.2">
      <c r="A537" s="10"/>
      <c r="B537" s="10"/>
      <c r="C537" s="87"/>
      <c r="D537" s="11"/>
      <c r="E537" s="10"/>
      <c r="F537" s="10"/>
      <c r="G537" s="10"/>
      <c r="H537" s="17"/>
      <c r="I537" s="17"/>
      <c r="J537" s="17"/>
      <c r="K537" s="10">
        <f t="shared" si="27"/>
        <v>0</v>
      </c>
      <c r="L537" s="10"/>
      <c r="M537" s="10">
        <f>K537-L537</f>
        <v>0</v>
      </c>
      <c r="N537" s="10"/>
      <c r="P537" s="5">
        <f>E537*14</f>
        <v>0</v>
      </c>
      <c r="Q537" s="5">
        <f>F537*13</f>
        <v>0</v>
      </c>
      <c r="R537" s="5">
        <f>G537*11</f>
        <v>0</v>
      </c>
      <c r="S537" s="5">
        <f t="shared" si="26"/>
        <v>0</v>
      </c>
      <c r="T537" s="8">
        <f>H537*14</f>
        <v>0</v>
      </c>
      <c r="U537" s="8">
        <f>I537*13</f>
        <v>0</v>
      </c>
      <c r="V537" s="8">
        <f>J537*11</f>
        <v>0</v>
      </c>
    </row>
    <row r="538" spans="1:22" x14ac:dyDescent="0.2">
      <c r="A538" s="10"/>
      <c r="B538" s="10"/>
      <c r="C538" s="87"/>
      <c r="D538" s="11"/>
      <c r="E538" s="10"/>
      <c r="F538" s="10"/>
      <c r="G538" s="10"/>
      <c r="H538" s="17"/>
      <c r="I538" s="17"/>
      <c r="J538" s="17"/>
      <c r="K538" s="10">
        <f t="shared" si="27"/>
        <v>0</v>
      </c>
      <c r="L538" s="10"/>
      <c r="M538" s="10">
        <f>K538-L538</f>
        <v>0</v>
      </c>
      <c r="N538" s="10"/>
      <c r="P538" s="5">
        <f>E538*14</f>
        <v>0</v>
      </c>
      <c r="Q538" s="5">
        <f>F538*13</f>
        <v>0</v>
      </c>
      <c r="R538" s="5">
        <f>G538*11</f>
        <v>0</v>
      </c>
      <c r="S538" s="5">
        <f t="shared" si="26"/>
        <v>0</v>
      </c>
      <c r="T538" s="8">
        <f>H538*14</f>
        <v>0</v>
      </c>
      <c r="U538" s="8">
        <f>I538*13</f>
        <v>0</v>
      </c>
      <c r="V538" s="8">
        <f>J538*11</f>
        <v>0</v>
      </c>
    </row>
    <row r="539" spans="1:22" x14ac:dyDescent="0.2">
      <c r="A539" s="10"/>
      <c r="B539" s="10"/>
      <c r="C539" s="87"/>
      <c r="D539" s="11"/>
      <c r="E539" s="10"/>
      <c r="F539" s="10"/>
      <c r="G539" s="10"/>
      <c r="H539" s="17"/>
      <c r="I539" s="17"/>
      <c r="J539" s="17"/>
      <c r="K539" s="10">
        <f t="shared" si="27"/>
        <v>0</v>
      </c>
      <c r="L539" s="10"/>
      <c r="M539" s="10">
        <f>K539-L539</f>
        <v>0</v>
      </c>
      <c r="N539" s="10"/>
      <c r="P539" s="5">
        <f>E539*14</f>
        <v>0</v>
      </c>
      <c r="Q539" s="5">
        <f>F539*13</f>
        <v>0</v>
      </c>
      <c r="R539" s="5">
        <f>G539*11</f>
        <v>0</v>
      </c>
      <c r="S539" s="5">
        <f t="shared" ref="S539:S602" si="28">SUM(P539:R539)</f>
        <v>0</v>
      </c>
      <c r="T539" s="8">
        <f>H539*14</f>
        <v>0</v>
      </c>
      <c r="U539" s="8">
        <f>I539*13</f>
        <v>0</v>
      </c>
      <c r="V539" s="8">
        <f>J539*11</f>
        <v>0</v>
      </c>
    </row>
    <row r="540" spans="1:22" x14ac:dyDescent="0.2">
      <c r="A540" s="10"/>
      <c r="B540" s="10"/>
      <c r="C540" s="87"/>
      <c r="D540" s="11"/>
      <c r="E540" s="10"/>
      <c r="F540" s="10"/>
      <c r="G540" s="10"/>
      <c r="H540" s="17"/>
      <c r="I540" s="17"/>
      <c r="J540" s="17"/>
      <c r="K540" s="10">
        <f t="shared" si="27"/>
        <v>0</v>
      </c>
      <c r="L540" s="10"/>
      <c r="M540" s="10">
        <f>K540-L540</f>
        <v>0</v>
      </c>
      <c r="N540" s="10"/>
      <c r="P540" s="5">
        <f>E540*14</f>
        <v>0</v>
      </c>
      <c r="Q540" s="5">
        <f>F540*13</f>
        <v>0</v>
      </c>
      <c r="R540" s="5">
        <f>G540*11</f>
        <v>0</v>
      </c>
      <c r="S540" s="5">
        <f t="shared" si="28"/>
        <v>0</v>
      </c>
      <c r="T540" s="8">
        <f>H540*14</f>
        <v>0</v>
      </c>
      <c r="U540" s="8">
        <f>I540*13</f>
        <v>0</v>
      </c>
      <c r="V540" s="8">
        <f>J540*11</f>
        <v>0</v>
      </c>
    </row>
    <row r="541" spans="1:22" x14ac:dyDescent="0.2">
      <c r="A541" s="10"/>
      <c r="B541" s="10"/>
      <c r="C541" s="87"/>
      <c r="D541" s="11"/>
      <c r="E541" s="10"/>
      <c r="F541" s="10"/>
      <c r="G541" s="10"/>
      <c r="H541" s="17"/>
      <c r="I541" s="17"/>
      <c r="J541" s="17"/>
      <c r="K541" s="10">
        <f t="shared" si="27"/>
        <v>0</v>
      </c>
      <c r="L541" s="10"/>
      <c r="M541" s="10">
        <f>K541-L541</f>
        <v>0</v>
      </c>
      <c r="N541" s="10"/>
      <c r="P541" s="5">
        <f>E541*14</f>
        <v>0</v>
      </c>
      <c r="Q541" s="5">
        <f>F541*13</f>
        <v>0</v>
      </c>
      <c r="R541" s="5">
        <f>G541*11</f>
        <v>0</v>
      </c>
      <c r="S541" s="5">
        <f t="shared" si="28"/>
        <v>0</v>
      </c>
      <c r="T541" s="8">
        <f>H541*14</f>
        <v>0</v>
      </c>
      <c r="U541" s="8">
        <f>I541*13</f>
        <v>0</v>
      </c>
      <c r="V541" s="8">
        <f>J541*11</f>
        <v>0</v>
      </c>
    </row>
    <row r="542" spans="1:22" x14ac:dyDescent="0.2">
      <c r="A542" s="10"/>
      <c r="B542" s="10"/>
      <c r="C542" s="87"/>
      <c r="D542" s="11"/>
      <c r="E542" s="10"/>
      <c r="F542" s="10"/>
      <c r="G542" s="10"/>
      <c r="H542" s="17"/>
      <c r="I542" s="17"/>
      <c r="J542" s="17"/>
      <c r="K542" s="10">
        <f t="shared" si="27"/>
        <v>0</v>
      </c>
      <c r="L542" s="10"/>
      <c r="M542" s="10">
        <f>K542-L542</f>
        <v>0</v>
      </c>
      <c r="N542" s="10"/>
      <c r="P542" s="5">
        <f>E542*14</f>
        <v>0</v>
      </c>
      <c r="Q542" s="5">
        <f>F542*13</f>
        <v>0</v>
      </c>
      <c r="R542" s="5">
        <f>G542*11</f>
        <v>0</v>
      </c>
      <c r="S542" s="5">
        <f t="shared" si="28"/>
        <v>0</v>
      </c>
      <c r="T542" s="8">
        <f>H542*14</f>
        <v>0</v>
      </c>
      <c r="U542" s="8">
        <f>I542*13</f>
        <v>0</v>
      </c>
      <c r="V542" s="8">
        <f>J542*11</f>
        <v>0</v>
      </c>
    </row>
    <row r="543" spans="1:22" x14ac:dyDescent="0.2">
      <c r="A543" s="10"/>
      <c r="B543" s="10"/>
      <c r="C543" s="87"/>
      <c r="D543" s="11"/>
      <c r="E543" s="10"/>
      <c r="F543" s="10"/>
      <c r="G543" s="10"/>
      <c r="H543" s="17"/>
      <c r="I543" s="17"/>
      <c r="J543" s="17"/>
      <c r="K543" s="10">
        <f t="shared" si="27"/>
        <v>0</v>
      </c>
      <c r="L543" s="10"/>
      <c r="M543" s="10">
        <f>K543-L543</f>
        <v>0</v>
      </c>
      <c r="N543" s="10"/>
      <c r="P543" s="5">
        <f>E543*14</f>
        <v>0</v>
      </c>
      <c r="Q543" s="5">
        <f>F543*13</f>
        <v>0</v>
      </c>
      <c r="R543" s="5">
        <f>G543*11</f>
        <v>0</v>
      </c>
      <c r="S543" s="5">
        <f t="shared" si="28"/>
        <v>0</v>
      </c>
      <c r="T543" s="8">
        <f>H543*14</f>
        <v>0</v>
      </c>
      <c r="U543" s="8">
        <f>I543*13</f>
        <v>0</v>
      </c>
      <c r="V543" s="8">
        <f>J543*11</f>
        <v>0</v>
      </c>
    </row>
    <row r="544" spans="1:22" x14ac:dyDescent="0.2">
      <c r="A544" s="10"/>
      <c r="B544" s="10"/>
      <c r="C544" s="87"/>
      <c r="D544" s="11"/>
      <c r="E544" s="10"/>
      <c r="F544" s="10"/>
      <c r="G544" s="10"/>
      <c r="H544" s="17"/>
      <c r="I544" s="17"/>
      <c r="J544" s="17"/>
      <c r="K544" s="10">
        <f t="shared" si="27"/>
        <v>0</v>
      </c>
      <c r="L544" s="10"/>
      <c r="M544" s="10">
        <f>K544-L544</f>
        <v>0</v>
      </c>
      <c r="N544" s="10"/>
      <c r="P544" s="5">
        <f>E544*14</f>
        <v>0</v>
      </c>
      <c r="Q544" s="5">
        <f>F544*13</f>
        <v>0</v>
      </c>
      <c r="R544" s="5">
        <f>G544*11</f>
        <v>0</v>
      </c>
      <c r="S544" s="5">
        <f t="shared" si="28"/>
        <v>0</v>
      </c>
      <c r="T544" s="8">
        <f>H544*14</f>
        <v>0</v>
      </c>
      <c r="U544" s="8">
        <f>I544*13</f>
        <v>0</v>
      </c>
      <c r="V544" s="8">
        <f>J544*11</f>
        <v>0</v>
      </c>
    </row>
    <row r="545" spans="1:22" x14ac:dyDescent="0.2">
      <c r="A545" s="10"/>
      <c r="B545" s="10"/>
      <c r="C545" s="87"/>
      <c r="D545" s="11"/>
      <c r="E545" s="10"/>
      <c r="F545" s="10"/>
      <c r="G545" s="10"/>
      <c r="H545" s="17"/>
      <c r="I545" s="17"/>
      <c r="J545" s="17"/>
      <c r="K545" s="10">
        <f t="shared" si="27"/>
        <v>0</v>
      </c>
      <c r="L545" s="10"/>
      <c r="M545" s="10">
        <f>K545-L545</f>
        <v>0</v>
      </c>
      <c r="N545" s="10"/>
      <c r="P545" s="5">
        <f>E545*14</f>
        <v>0</v>
      </c>
      <c r="Q545" s="5">
        <f>F545*13</f>
        <v>0</v>
      </c>
      <c r="R545" s="5">
        <f>G545*11</f>
        <v>0</v>
      </c>
      <c r="S545" s="5">
        <f t="shared" si="28"/>
        <v>0</v>
      </c>
      <c r="T545" s="8">
        <f>H545*14</f>
        <v>0</v>
      </c>
      <c r="U545" s="8">
        <f>I545*13</f>
        <v>0</v>
      </c>
      <c r="V545" s="8">
        <f>J545*11</f>
        <v>0</v>
      </c>
    </row>
    <row r="546" spans="1:22" x14ac:dyDescent="0.2">
      <c r="A546" s="10"/>
      <c r="B546" s="10"/>
      <c r="C546" s="87"/>
      <c r="D546" s="11"/>
      <c r="E546" s="10"/>
      <c r="F546" s="10"/>
      <c r="G546" s="10"/>
      <c r="H546" s="17"/>
      <c r="I546" s="17"/>
      <c r="J546" s="17"/>
      <c r="K546" s="10">
        <f t="shared" si="27"/>
        <v>0</v>
      </c>
      <c r="L546" s="10"/>
      <c r="M546" s="10">
        <f>K546-L546</f>
        <v>0</v>
      </c>
      <c r="N546" s="10"/>
      <c r="P546" s="5">
        <f>E546*14</f>
        <v>0</v>
      </c>
      <c r="Q546" s="5">
        <f>F546*13</f>
        <v>0</v>
      </c>
      <c r="R546" s="5">
        <f>G546*11</f>
        <v>0</v>
      </c>
      <c r="S546" s="5">
        <f t="shared" si="28"/>
        <v>0</v>
      </c>
      <c r="T546" s="8">
        <f>H546*14</f>
        <v>0</v>
      </c>
      <c r="U546" s="8">
        <f>I546*13</f>
        <v>0</v>
      </c>
      <c r="V546" s="8">
        <f>J546*11</f>
        <v>0</v>
      </c>
    </row>
    <row r="547" spans="1:22" x14ac:dyDescent="0.2">
      <c r="A547" s="10"/>
      <c r="B547" s="10"/>
      <c r="C547" s="87"/>
      <c r="D547" s="11"/>
      <c r="E547" s="10"/>
      <c r="F547" s="10"/>
      <c r="G547" s="10"/>
      <c r="H547" s="17"/>
      <c r="I547" s="17"/>
      <c r="J547" s="17"/>
      <c r="K547" s="10">
        <f t="shared" si="27"/>
        <v>0</v>
      </c>
      <c r="L547" s="10"/>
      <c r="M547" s="10">
        <f>K547-L547</f>
        <v>0</v>
      </c>
      <c r="N547" s="10"/>
      <c r="P547" s="5">
        <f>E547*14</f>
        <v>0</v>
      </c>
      <c r="Q547" s="5">
        <f>F547*13</f>
        <v>0</v>
      </c>
      <c r="R547" s="5">
        <f>G547*11</f>
        <v>0</v>
      </c>
      <c r="S547" s="5">
        <f t="shared" si="28"/>
        <v>0</v>
      </c>
      <c r="T547" s="8">
        <f>H547*14</f>
        <v>0</v>
      </c>
      <c r="U547" s="8">
        <f>I547*13</f>
        <v>0</v>
      </c>
      <c r="V547" s="8">
        <f>J547*11</f>
        <v>0</v>
      </c>
    </row>
    <row r="548" spans="1:22" x14ac:dyDescent="0.2">
      <c r="A548" s="10"/>
      <c r="B548" s="10"/>
      <c r="C548" s="87"/>
      <c r="D548" s="11"/>
      <c r="E548" s="10"/>
      <c r="F548" s="10"/>
      <c r="G548" s="10"/>
      <c r="H548" s="17"/>
      <c r="I548" s="17"/>
      <c r="J548" s="17"/>
      <c r="K548" s="10">
        <f t="shared" si="27"/>
        <v>0</v>
      </c>
      <c r="L548" s="10"/>
      <c r="M548" s="10">
        <f>K548-L548</f>
        <v>0</v>
      </c>
      <c r="N548" s="10"/>
      <c r="P548" s="5">
        <f>E548*14</f>
        <v>0</v>
      </c>
      <c r="Q548" s="5">
        <f>F548*13</f>
        <v>0</v>
      </c>
      <c r="R548" s="5">
        <f>G548*11</f>
        <v>0</v>
      </c>
      <c r="S548" s="5">
        <f t="shared" si="28"/>
        <v>0</v>
      </c>
      <c r="T548" s="8">
        <f>H548*14</f>
        <v>0</v>
      </c>
      <c r="U548" s="8">
        <f>I548*13</f>
        <v>0</v>
      </c>
      <c r="V548" s="8">
        <f>J548*11</f>
        <v>0</v>
      </c>
    </row>
    <row r="549" spans="1:22" x14ac:dyDescent="0.2">
      <c r="A549" s="10"/>
      <c r="B549" s="10"/>
      <c r="C549" s="87"/>
      <c r="D549" s="11"/>
      <c r="E549" s="10"/>
      <c r="F549" s="10"/>
      <c r="G549" s="10"/>
      <c r="H549" s="17"/>
      <c r="I549" s="17"/>
      <c r="J549" s="17"/>
      <c r="K549" s="10">
        <f t="shared" si="27"/>
        <v>0</v>
      </c>
      <c r="L549" s="10"/>
      <c r="M549" s="10">
        <f>K549-L549</f>
        <v>0</v>
      </c>
      <c r="N549" s="10"/>
      <c r="P549" s="5">
        <f>E549*14</f>
        <v>0</v>
      </c>
      <c r="Q549" s="5">
        <f>F549*13</f>
        <v>0</v>
      </c>
      <c r="R549" s="5">
        <f>G549*11</f>
        <v>0</v>
      </c>
      <c r="S549" s="5">
        <f t="shared" si="28"/>
        <v>0</v>
      </c>
      <c r="T549" s="8">
        <f>H549*14</f>
        <v>0</v>
      </c>
      <c r="U549" s="8">
        <f>I549*13</f>
        <v>0</v>
      </c>
      <c r="V549" s="8">
        <f>J549*11</f>
        <v>0</v>
      </c>
    </row>
    <row r="550" spans="1:22" x14ac:dyDescent="0.2">
      <c r="A550" s="10"/>
      <c r="B550" s="10"/>
      <c r="C550" s="87"/>
      <c r="D550" s="11"/>
      <c r="E550" s="10"/>
      <c r="F550" s="10"/>
      <c r="G550" s="10"/>
      <c r="H550" s="17"/>
      <c r="I550" s="17"/>
      <c r="J550" s="17"/>
      <c r="K550" s="10">
        <f t="shared" si="27"/>
        <v>0</v>
      </c>
      <c r="L550" s="10"/>
      <c r="M550" s="10">
        <f>K550-L550</f>
        <v>0</v>
      </c>
      <c r="N550" s="10"/>
      <c r="P550" s="5">
        <f>E550*14</f>
        <v>0</v>
      </c>
      <c r="Q550" s="5">
        <f>F550*13</f>
        <v>0</v>
      </c>
      <c r="R550" s="5">
        <f>G550*11</f>
        <v>0</v>
      </c>
      <c r="S550" s="5">
        <f t="shared" si="28"/>
        <v>0</v>
      </c>
      <c r="T550" s="8">
        <f>H550*14</f>
        <v>0</v>
      </c>
      <c r="U550" s="8">
        <f>I550*13</f>
        <v>0</v>
      </c>
      <c r="V550" s="8">
        <f>J550*11</f>
        <v>0</v>
      </c>
    </row>
    <row r="551" spans="1:22" x14ac:dyDescent="0.2">
      <c r="A551" s="10"/>
      <c r="B551" s="10"/>
      <c r="C551" s="87"/>
      <c r="D551" s="11"/>
      <c r="E551" s="10"/>
      <c r="F551" s="10"/>
      <c r="G551" s="10"/>
      <c r="H551" s="17"/>
      <c r="I551" s="17"/>
      <c r="J551" s="17"/>
      <c r="K551" s="10">
        <f t="shared" si="27"/>
        <v>0</v>
      </c>
      <c r="L551" s="10"/>
      <c r="M551" s="10">
        <f>K551-L551</f>
        <v>0</v>
      </c>
      <c r="N551" s="10"/>
      <c r="P551" s="5">
        <f>E551*14</f>
        <v>0</v>
      </c>
      <c r="Q551" s="5">
        <f>F551*13</f>
        <v>0</v>
      </c>
      <c r="R551" s="5">
        <f>G551*11</f>
        <v>0</v>
      </c>
      <c r="S551" s="5">
        <f t="shared" si="28"/>
        <v>0</v>
      </c>
      <c r="T551" s="8">
        <f>H551*14</f>
        <v>0</v>
      </c>
      <c r="U551" s="8">
        <f>I551*13</f>
        <v>0</v>
      </c>
      <c r="V551" s="8">
        <f>J551*11</f>
        <v>0</v>
      </c>
    </row>
    <row r="552" spans="1:22" x14ac:dyDescent="0.2">
      <c r="A552" s="10"/>
      <c r="B552" s="10"/>
      <c r="C552" s="87"/>
      <c r="D552" s="11"/>
      <c r="E552" s="10"/>
      <c r="F552" s="10"/>
      <c r="G552" s="10"/>
      <c r="H552" s="17"/>
      <c r="I552" s="17"/>
      <c r="J552" s="17"/>
      <c r="K552" s="10">
        <f t="shared" si="27"/>
        <v>0</v>
      </c>
      <c r="L552" s="10"/>
      <c r="M552" s="10">
        <f>K552-L552</f>
        <v>0</v>
      </c>
      <c r="N552" s="10"/>
      <c r="P552" s="5">
        <f>E552*14</f>
        <v>0</v>
      </c>
      <c r="Q552" s="5">
        <f>F552*13</f>
        <v>0</v>
      </c>
      <c r="R552" s="5">
        <f>G552*11</f>
        <v>0</v>
      </c>
      <c r="S552" s="5">
        <f t="shared" si="28"/>
        <v>0</v>
      </c>
      <c r="T552" s="8">
        <f>H552*14</f>
        <v>0</v>
      </c>
      <c r="U552" s="8">
        <f>I552*13</f>
        <v>0</v>
      </c>
      <c r="V552" s="8">
        <f>J552*11</f>
        <v>0</v>
      </c>
    </row>
    <row r="553" spans="1:22" x14ac:dyDescent="0.2">
      <c r="A553" s="10"/>
      <c r="B553" s="10"/>
      <c r="C553" s="87"/>
      <c r="D553" s="11"/>
      <c r="E553" s="10"/>
      <c r="F553" s="10"/>
      <c r="G553" s="10"/>
      <c r="H553" s="17"/>
      <c r="I553" s="17"/>
      <c r="J553" s="17"/>
      <c r="K553" s="10">
        <f t="shared" si="27"/>
        <v>0</v>
      </c>
      <c r="L553" s="10"/>
      <c r="M553" s="10">
        <f>K553-L553</f>
        <v>0</v>
      </c>
      <c r="N553" s="10"/>
      <c r="P553" s="5">
        <f>E553*14</f>
        <v>0</v>
      </c>
      <c r="Q553" s="5">
        <f>F553*13</f>
        <v>0</v>
      </c>
      <c r="R553" s="5">
        <f>G553*11</f>
        <v>0</v>
      </c>
      <c r="S553" s="5">
        <f t="shared" si="28"/>
        <v>0</v>
      </c>
      <c r="T553" s="8">
        <f>H553*14</f>
        <v>0</v>
      </c>
      <c r="U553" s="8">
        <f>I553*13</f>
        <v>0</v>
      </c>
      <c r="V553" s="8">
        <f>J553*11</f>
        <v>0</v>
      </c>
    </row>
    <row r="554" spans="1:22" x14ac:dyDescent="0.2">
      <c r="A554" s="10"/>
      <c r="B554" s="10"/>
      <c r="C554" s="87"/>
      <c r="D554" s="11"/>
      <c r="E554" s="10"/>
      <c r="F554" s="10"/>
      <c r="G554" s="10"/>
      <c r="H554" s="17"/>
      <c r="I554" s="17"/>
      <c r="J554" s="17"/>
      <c r="K554" s="10">
        <f t="shared" si="27"/>
        <v>0</v>
      </c>
      <c r="L554" s="10"/>
      <c r="M554" s="10">
        <f>K554-L554</f>
        <v>0</v>
      </c>
      <c r="N554" s="10"/>
      <c r="P554" s="5">
        <f>E554*14</f>
        <v>0</v>
      </c>
      <c r="Q554" s="5">
        <f>F554*13</f>
        <v>0</v>
      </c>
      <c r="R554" s="5">
        <f>G554*11</f>
        <v>0</v>
      </c>
      <c r="S554" s="5">
        <f t="shared" si="28"/>
        <v>0</v>
      </c>
      <c r="T554" s="8">
        <f>H554*14</f>
        <v>0</v>
      </c>
      <c r="U554" s="8">
        <f>I554*13</f>
        <v>0</v>
      </c>
      <c r="V554" s="8">
        <f>J554*11</f>
        <v>0</v>
      </c>
    </row>
    <row r="555" spans="1:22" x14ac:dyDescent="0.2">
      <c r="A555" s="10"/>
      <c r="B555" s="10"/>
      <c r="C555" s="87"/>
      <c r="D555" s="11"/>
      <c r="E555" s="10"/>
      <c r="F555" s="10"/>
      <c r="G555" s="10"/>
      <c r="H555" s="17"/>
      <c r="I555" s="17"/>
      <c r="J555" s="17"/>
      <c r="K555" s="10">
        <f t="shared" si="27"/>
        <v>0</v>
      </c>
      <c r="L555" s="10"/>
      <c r="M555" s="10">
        <f>K555-L555</f>
        <v>0</v>
      </c>
      <c r="N555" s="10"/>
      <c r="P555" s="5">
        <f>E555*14</f>
        <v>0</v>
      </c>
      <c r="Q555" s="5">
        <f>F555*13</f>
        <v>0</v>
      </c>
      <c r="R555" s="5">
        <f>G555*11</f>
        <v>0</v>
      </c>
      <c r="S555" s="5">
        <f t="shared" si="28"/>
        <v>0</v>
      </c>
      <c r="T555" s="8">
        <f>H555*14</f>
        <v>0</v>
      </c>
      <c r="U555" s="8">
        <f>I555*13</f>
        <v>0</v>
      </c>
      <c r="V555" s="8">
        <f>J555*11</f>
        <v>0</v>
      </c>
    </row>
    <row r="556" spans="1:22" x14ac:dyDescent="0.2">
      <c r="A556" s="10"/>
      <c r="B556" s="10"/>
      <c r="C556" s="87"/>
      <c r="D556" s="11"/>
      <c r="E556" s="10"/>
      <c r="F556" s="10"/>
      <c r="G556" s="10"/>
      <c r="H556" s="17"/>
      <c r="I556" s="17"/>
      <c r="J556" s="17"/>
      <c r="K556" s="10">
        <f t="shared" si="27"/>
        <v>0</v>
      </c>
      <c r="L556" s="10"/>
      <c r="M556" s="10">
        <f>K556-L556</f>
        <v>0</v>
      </c>
      <c r="N556" s="10"/>
      <c r="P556" s="5">
        <f>E556*14</f>
        <v>0</v>
      </c>
      <c r="Q556" s="5">
        <f>F556*13</f>
        <v>0</v>
      </c>
      <c r="R556" s="5">
        <f>G556*11</f>
        <v>0</v>
      </c>
      <c r="S556" s="5">
        <f t="shared" si="28"/>
        <v>0</v>
      </c>
      <c r="T556" s="8">
        <f>H556*14</f>
        <v>0</v>
      </c>
      <c r="U556" s="8">
        <f>I556*13</f>
        <v>0</v>
      </c>
      <c r="V556" s="8">
        <f>J556*11</f>
        <v>0</v>
      </c>
    </row>
    <row r="557" spans="1:22" x14ac:dyDescent="0.2">
      <c r="A557" s="10"/>
      <c r="B557" s="10"/>
      <c r="C557" s="87"/>
      <c r="D557" s="11"/>
      <c r="E557" s="10"/>
      <c r="F557" s="10"/>
      <c r="G557" s="10"/>
      <c r="H557" s="17"/>
      <c r="I557" s="17"/>
      <c r="J557" s="17"/>
      <c r="K557" s="10">
        <f t="shared" si="27"/>
        <v>0</v>
      </c>
      <c r="L557" s="10"/>
      <c r="M557" s="10">
        <f>K557-L557</f>
        <v>0</v>
      </c>
      <c r="N557" s="10"/>
      <c r="P557" s="5">
        <f>E557*14</f>
        <v>0</v>
      </c>
      <c r="Q557" s="5">
        <f>F557*13</f>
        <v>0</v>
      </c>
      <c r="R557" s="5">
        <f>G557*11</f>
        <v>0</v>
      </c>
      <c r="S557" s="5">
        <f t="shared" si="28"/>
        <v>0</v>
      </c>
      <c r="T557" s="8">
        <f>H557*14</f>
        <v>0</v>
      </c>
      <c r="U557" s="8">
        <f>I557*13</f>
        <v>0</v>
      </c>
      <c r="V557" s="8">
        <f>J557*11</f>
        <v>0</v>
      </c>
    </row>
    <row r="558" spans="1:22" x14ac:dyDescent="0.2">
      <c r="A558" s="10"/>
      <c r="B558" s="10"/>
      <c r="C558" s="87"/>
      <c r="D558" s="11"/>
      <c r="E558" s="10"/>
      <c r="F558" s="10"/>
      <c r="G558" s="10"/>
      <c r="H558" s="17"/>
      <c r="I558" s="17"/>
      <c r="J558" s="17"/>
      <c r="K558" s="10">
        <f t="shared" si="27"/>
        <v>0</v>
      </c>
      <c r="L558" s="10"/>
      <c r="M558" s="10">
        <f>K558-L558</f>
        <v>0</v>
      </c>
      <c r="N558" s="10"/>
      <c r="P558" s="5">
        <f>E558*14</f>
        <v>0</v>
      </c>
      <c r="Q558" s="5">
        <f>F558*13</f>
        <v>0</v>
      </c>
      <c r="R558" s="5">
        <f>G558*11</f>
        <v>0</v>
      </c>
      <c r="S558" s="5">
        <f t="shared" si="28"/>
        <v>0</v>
      </c>
      <c r="T558" s="8">
        <f>H558*14</f>
        <v>0</v>
      </c>
      <c r="U558" s="8">
        <f>I558*13</f>
        <v>0</v>
      </c>
      <c r="V558" s="8">
        <f>J558*11</f>
        <v>0</v>
      </c>
    </row>
    <row r="559" spans="1:22" x14ac:dyDescent="0.2">
      <c r="A559" s="10"/>
      <c r="B559" s="10"/>
      <c r="C559" s="87"/>
      <c r="D559" s="11"/>
      <c r="E559" s="10"/>
      <c r="F559" s="10"/>
      <c r="G559" s="10"/>
      <c r="H559" s="17"/>
      <c r="I559" s="17"/>
      <c r="J559" s="17"/>
      <c r="K559" s="10">
        <f t="shared" si="27"/>
        <v>0</v>
      </c>
      <c r="L559" s="10"/>
      <c r="M559" s="10">
        <f>K559-L559</f>
        <v>0</v>
      </c>
      <c r="N559" s="10"/>
      <c r="P559" s="5">
        <f>E559*14</f>
        <v>0</v>
      </c>
      <c r="Q559" s="5">
        <f>F559*13</f>
        <v>0</v>
      </c>
      <c r="R559" s="5">
        <f>G559*11</f>
        <v>0</v>
      </c>
      <c r="S559" s="5">
        <f t="shared" si="28"/>
        <v>0</v>
      </c>
      <c r="T559" s="8">
        <f>H559*14</f>
        <v>0</v>
      </c>
      <c r="U559" s="8">
        <f>I559*13</f>
        <v>0</v>
      </c>
      <c r="V559" s="8">
        <f>J559*11</f>
        <v>0</v>
      </c>
    </row>
    <row r="560" spans="1:22" x14ac:dyDescent="0.2">
      <c r="A560" s="10"/>
      <c r="B560" s="10"/>
      <c r="C560" s="87"/>
      <c r="D560" s="11"/>
      <c r="E560" s="10"/>
      <c r="F560" s="10"/>
      <c r="G560" s="10"/>
      <c r="H560" s="17"/>
      <c r="I560" s="17"/>
      <c r="J560" s="17"/>
      <c r="K560" s="10">
        <f t="shared" ref="K560:K623" si="29">S560</f>
        <v>0</v>
      </c>
      <c r="L560" s="10"/>
      <c r="M560" s="10">
        <f>K560-L560</f>
        <v>0</v>
      </c>
      <c r="N560" s="10"/>
      <c r="P560" s="5">
        <f>E560*14</f>
        <v>0</v>
      </c>
      <c r="Q560" s="5">
        <f>F560*13</f>
        <v>0</v>
      </c>
      <c r="R560" s="5">
        <f>G560*11</f>
        <v>0</v>
      </c>
      <c r="S560" s="5">
        <f t="shared" si="28"/>
        <v>0</v>
      </c>
      <c r="T560" s="8">
        <f>H560*14</f>
        <v>0</v>
      </c>
      <c r="U560" s="8">
        <f>I560*13</f>
        <v>0</v>
      </c>
      <c r="V560" s="8">
        <f>J560*11</f>
        <v>0</v>
      </c>
    </row>
    <row r="561" spans="1:22" x14ac:dyDescent="0.2">
      <c r="A561" s="10"/>
      <c r="B561" s="10"/>
      <c r="C561" s="87"/>
      <c r="D561" s="11"/>
      <c r="E561" s="10"/>
      <c r="F561" s="10"/>
      <c r="G561" s="10"/>
      <c r="H561" s="17"/>
      <c r="I561" s="17"/>
      <c r="J561" s="17"/>
      <c r="K561" s="10">
        <f t="shared" si="29"/>
        <v>0</v>
      </c>
      <c r="L561" s="10"/>
      <c r="M561" s="10">
        <f>K561-L561</f>
        <v>0</v>
      </c>
      <c r="N561" s="10"/>
      <c r="P561" s="5">
        <f>E561*14</f>
        <v>0</v>
      </c>
      <c r="Q561" s="5">
        <f>F561*13</f>
        <v>0</v>
      </c>
      <c r="R561" s="5">
        <f>G561*11</f>
        <v>0</v>
      </c>
      <c r="S561" s="5">
        <f t="shared" si="28"/>
        <v>0</v>
      </c>
      <c r="T561" s="8">
        <f>H561*14</f>
        <v>0</v>
      </c>
      <c r="U561" s="8">
        <f>I561*13</f>
        <v>0</v>
      </c>
      <c r="V561" s="8">
        <f>J561*11</f>
        <v>0</v>
      </c>
    </row>
    <row r="562" spans="1:22" x14ac:dyDescent="0.2">
      <c r="A562" s="10"/>
      <c r="B562" s="10"/>
      <c r="C562" s="87"/>
      <c r="D562" s="11"/>
      <c r="E562" s="10"/>
      <c r="F562" s="10"/>
      <c r="G562" s="10"/>
      <c r="H562" s="17"/>
      <c r="I562" s="17"/>
      <c r="J562" s="17"/>
      <c r="K562" s="10">
        <f t="shared" si="29"/>
        <v>0</v>
      </c>
      <c r="L562" s="10"/>
      <c r="M562" s="10">
        <f>K562-L562</f>
        <v>0</v>
      </c>
      <c r="N562" s="10"/>
      <c r="P562" s="5">
        <f>E562*14</f>
        <v>0</v>
      </c>
      <c r="Q562" s="5">
        <f>F562*13</f>
        <v>0</v>
      </c>
      <c r="R562" s="5">
        <f>G562*11</f>
        <v>0</v>
      </c>
      <c r="S562" s="5">
        <f t="shared" si="28"/>
        <v>0</v>
      </c>
      <c r="T562" s="8">
        <f>H562*14</f>
        <v>0</v>
      </c>
      <c r="U562" s="8">
        <f>I562*13</f>
        <v>0</v>
      </c>
      <c r="V562" s="8">
        <f>J562*11</f>
        <v>0</v>
      </c>
    </row>
    <row r="563" spans="1:22" x14ac:dyDescent="0.2">
      <c r="A563" s="10"/>
      <c r="B563" s="10"/>
      <c r="C563" s="87"/>
      <c r="D563" s="11"/>
      <c r="E563" s="10"/>
      <c r="F563" s="10"/>
      <c r="G563" s="10"/>
      <c r="H563" s="17"/>
      <c r="I563" s="17"/>
      <c r="J563" s="17"/>
      <c r="K563" s="10">
        <f t="shared" si="29"/>
        <v>0</v>
      </c>
      <c r="L563" s="10"/>
      <c r="M563" s="10">
        <f>K563-L563</f>
        <v>0</v>
      </c>
      <c r="N563" s="10"/>
      <c r="P563" s="5">
        <f>E563*14</f>
        <v>0</v>
      </c>
      <c r="Q563" s="5">
        <f>F563*13</f>
        <v>0</v>
      </c>
      <c r="R563" s="5">
        <f>G563*11</f>
        <v>0</v>
      </c>
      <c r="S563" s="5">
        <f t="shared" si="28"/>
        <v>0</v>
      </c>
      <c r="T563" s="8">
        <f>H563*14</f>
        <v>0</v>
      </c>
      <c r="U563" s="8">
        <f>I563*13</f>
        <v>0</v>
      </c>
      <c r="V563" s="8">
        <f>J563*11</f>
        <v>0</v>
      </c>
    </row>
    <row r="564" spans="1:22" x14ac:dyDescent="0.2">
      <c r="A564" s="10"/>
      <c r="B564" s="10"/>
      <c r="C564" s="87"/>
      <c r="D564" s="11"/>
      <c r="E564" s="10"/>
      <c r="F564" s="10"/>
      <c r="G564" s="10"/>
      <c r="H564" s="17"/>
      <c r="I564" s="17"/>
      <c r="J564" s="17"/>
      <c r="K564" s="10">
        <f t="shared" si="29"/>
        <v>0</v>
      </c>
      <c r="L564" s="10"/>
      <c r="M564" s="10">
        <f>K564-L564</f>
        <v>0</v>
      </c>
      <c r="N564" s="10"/>
      <c r="P564" s="5">
        <f>E564*14</f>
        <v>0</v>
      </c>
      <c r="Q564" s="5">
        <f>F564*13</f>
        <v>0</v>
      </c>
      <c r="R564" s="5">
        <f>G564*11</f>
        <v>0</v>
      </c>
      <c r="S564" s="5">
        <f t="shared" si="28"/>
        <v>0</v>
      </c>
      <c r="T564" s="8">
        <f>H564*14</f>
        <v>0</v>
      </c>
      <c r="U564" s="8">
        <f>I564*13</f>
        <v>0</v>
      </c>
      <c r="V564" s="8">
        <f>J564*11</f>
        <v>0</v>
      </c>
    </row>
    <row r="565" spans="1:22" x14ac:dyDescent="0.2">
      <c r="A565" s="10"/>
      <c r="B565" s="10"/>
      <c r="C565" s="87"/>
      <c r="D565" s="11"/>
      <c r="E565" s="10"/>
      <c r="F565" s="10"/>
      <c r="G565" s="10"/>
      <c r="H565" s="17"/>
      <c r="I565" s="17"/>
      <c r="J565" s="17"/>
      <c r="K565" s="10">
        <f t="shared" si="29"/>
        <v>0</v>
      </c>
      <c r="L565" s="10"/>
      <c r="M565" s="10">
        <f>K565-L565</f>
        <v>0</v>
      </c>
      <c r="N565" s="10"/>
      <c r="P565" s="5">
        <f>E565*14</f>
        <v>0</v>
      </c>
      <c r="Q565" s="5">
        <f>F565*13</f>
        <v>0</v>
      </c>
      <c r="R565" s="5">
        <f>G565*11</f>
        <v>0</v>
      </c>
      <c r="S565" s="5">
        <f t="shared" si="28"/>
        <v>0</v>
      </c>
      <c r="T565" s="8">
        <f>H565*14</f>
        <v>0</v>
      </c>
      <c r="U565" s="8">
        <f>I565*13</f>
        <v>0</v>
      </c>
      <c r="V565" s="8">
        <f>J565*11</f>
        <v>0</v>
      </c>
    </row>
    <row r="566" spans="1:22" x14ac:dyDescent="0.2">
      <c r="A566" s="10"/>
      <c r="B566" s="10"/>
      <c r="C566" s="87"/>
      <c r="D566" s="11"/>
      <c r="E566" s="10"/>
      <c r="F566" s="10"/>
      <c r="G566" s="10"/>
      <c r="H566" s="17"/>
      <c r="I566" s="17"/>
      <c r="J566" s="17"/>
      <c r="K566" s="10">
        <f t="shared" si="29"/>
        <v>0</v>
      </c>
      <c r="L566" s="10"/>
      <c r="M566" s="10">
        <f>K566-L566</f>
        <v>0</v>
      </c>
      <c r="N566" s="10"/>
      <c r="P566" s="5">
        <f>E566*14</f>
        <v>0</v>
      </c>
      <c r="Q566" s="5">
        <f>F566*13</f>
        <v>0</v>
      </c>
      <c r="R566" s="5">
        <f>G566*11</f>
        <v>0</v>
      </c>
      <c r="S566" s="5">
        <f t="shared" si="28"/>
        <v>0</v>
      </c>
      <c r="T566" s="8">
        <f>H566*14</f>
        <v>0</v>
      </c>
      <c r="U566" s="8">
        <f>I566*13</f>
        <v>0</v>
      </c>
      <c r="V566" s="8">
        <f>J566*11</f>
        <v>0</v>
      </c>
    </row>
    <row r="567" spans="1:22" x14ac:dyDescent="0.2">
      <c r="A567" s="10"/>
      <c r="B567" s="10"/>
      <c r="C567" s="87"/>
      <c r="D567" s="11"/>
      <c r="E567" s="10"/>
      <c r="F567" s="10"/>
      <c r="G567" s="10"/>
      <c r="H567" s="17"/>
      <c r="I567" s="17"/>
      <c r="J567" s="17"/>
      <c r="K567" s="10">
        <f t="shared" si="29"/>
        <v>0</v>
      </c>
      <c r="L567" s="10"/>
      <c r="M567" s="10">
        <f>K567-L567</f>
        <v>0</v>
      </c>
      <c r="N567" s="10"/>
      <c r="P567" s="5">
        <f>E567*14</f>
        <v>0</v>
      </c>
      <c r="Q567" s="5">
        <f>F567*13</f>
        <v>0</v>
      </c>
      <c r="R567" s="5">
        <f>G567*11</f>
        <v>0</v>
      </c>
      <c r="S567" s="5">
        <f t="shared" si="28"/>
        <v>0</v>
      </c>
      <c r="T567" s="8">
        <f>H567*14</f>
        <v>0</v>
      </c>
      <c r="U567" s="8">
        <f>I567*13</f>
        <v>0</v>
      </c>
      <c r="V567" s="8">
        <f>J567*11</f>
        <v>0</v>
      </c>
    </row>
    <row r="568" spans="1:22" x14ac:dyDescent="0.2">
      <c r="A568" s="10"/>
      <c r="B568" s="10"/>
      <c r="C568" s="87"/>
      <c r="D568" s="11"/>
      <c r="E568" s="10"/>
      <c r="F568" s="10"/>
      <c r="G568" s="10"/>
      <c r="H568" s="17"/>
      <c r="I568" s="17"/>
      <c r="J568" s="17"/>
      <c r="K568" s="10">
        <f t="shared" si="29"/>
        <v>0</v>
      </c>
      <c r="L568" s="10"/>
      <c r="M568" s="10">
        <f>K568-L568</f>
        <v>0</v>
      </c>
      <c r="N568" s="10"/>
      <c r="P568" s="5">
        <f>E568*14</f>
        <v>0</v>
      </c>
      <c r="Q568" s="5">
        <f>F568*13</f>
        <v>0</v>
      </c>
      <c r="R568" s="5">
        <f>G568*11</f>
        <v>0</v>
      </c>
      <c r="S568" s="5">
        <f t="shared" si="28"/>
        <v>0</v>
      </c>
      <c r="T568" s="8">
        <f>H568*14</f>
        <v>0</v>
      </c>
      <c r="U568" s="8">
        <f>I568*13</f>
        <v>0</v>
      </c>
      <c r="V568" s="8">
        <f>J568*11</f>
        <v>0</v>
      </c>
    </row>
    <row r="569" spans="1:22" x14ac:dyDescent="0.2">
      <c r="A569" s="10"/>
      <c r="B569" s="10"/>
      <c r="C569" s="87"/>
      <c r="D569" s="11"/>
      <c r="E569" s="10"/>
      <c r="F569" s="10"/>
      <c r="G569" s="10"/>
      <c r="H569" s="17"/>
      <c r="I569" s="17"/>
      <c r="J569" s="17"/>
      <c r="K569" s="10">
        <f t="shared" si="29"/>
        <v>0</v>
      </c>
      <c r="L569" s="10"/>
      <c r="M569" s="10">
        <f>K569-L569</f>
        <v>0</v>
      </c>
      <c r="N569" s="10"/>
      <c r="P569" s="5">
        <f>E569*14</f>
        <v>0</v>
      </c>
      <c r="Q569" s="5">
        <f>F569*13</f>
        <v>0</v>
      </c>
      <c r="R569" s="5">
        <f>G569*11</f>
        <v>0</v>
      </c>
      <c r="S569" s="5">
        <f t="shared" si="28"/>
        <v>0</v>
      </c>
      <c r="T569" s="8">
        <f>H569*14</f>
        <v>0</v>
      </c>
      <c r="U569" s="8">
        <f>I569*13</f>
        <v>0</v>
      </c>
      <c r="V569" s="8">
        <f>J569*11</f>
        <v>0</v>
      </c>
    </row>
    <row r="570" spans="1:22" x14ac:dyDescent="0.2">
      <c r="A570" s="10"/>
      <c r="B570" s="10"/>
      <c r="C570" s="87"/>
      <c r="D570" s="11"/>
      <c r="E570" s="10"/>
      <c r="F570" s="10"/>
      <c r="G570" s="10"/>
      <c r="H570" s="17"/>
      <c r="I570" s="17"/>
      <c r="J570" s="17"/>
      <c r="K570" s="10">
        <f t="shared" si="29"/>
        <v>0</v>
      </c>
      <c r="L570" s="10"/>
      <c r="M570" s="10">
        <f>K570-L570</f>
        <v>0</v>
      </c>
      <c r="N570" s="10"/>
      <c r="P570" s="5">
        <f>E570*14</f>
        <v>0</v>
      </c>
      <c r="Q570" s="5">
        <f>F570*13</f>
        <v>0</v>
      </c>
      <c r="R570" s="5">
        <f>G570*11</f>
        <v>0</v>
      </c>
      <c r="S570" s="5">
        <f t="shared" si="28"/>
        <v>0</v>
      </c>
      <c r="T570" s="8">
        <f>H570*14</f>
        <v>0</v>
      </c>
      <c r="U570" s="8">
        <f>I570*13</f>
        <v>0</v>
      </c>
      <c r="V570" s="8">
        <f>J570*11</f>
        <v>0</v>
      </c>
    </row>
    <row r="571" spans="1:22" x14ac:dyDescent="0.2">
      <c r="A571" s="10"/>
      <c r="B571" s="10"/>
      <c r="C571" s="87"/>
      <c r="D571" s="11"/>
      <c r="E571" s="10"/>
      <c r="F571" s="10"/>
      <c r="G571" s="10"/>
      <c r="H571" s="17"/>
      <c r="I571" s="17"/>
      <c r="J571" s="17"/>
      <c r="K571" s="10">
        <f t="shared" si="29"/>
        <v>0</v>
      </c>
      <c r="L571" s="10"/>
      <c r="M571" s="10">
        <f>K571-L571</f>
        <v>0</v>
      </c>
      <c r="N571" s="10"/>
      <c r="P571" s="5">
        <f>E571*14</f>
        <v>0</v>
      </c>
      <c r="Q571" s="5">
        <f>F571*13</f>
        <v>0</v>
      </c>
      <c r="R571" s="5">
        <f>G571*11</f>
        <v>0</v>
      </c>
      <c r="S571" s="5">
        <f t="shared" si="28"/>
        <v>0</v>
      </c>
      <c r="T571" s="8">
        <f>H571*14</f>
        <v>0</v>
      </c>
      <c r="U571" s="8">
        <f>I571*13</f>
        <v>0</v>
      </c>
      <c r="V571" s="8">
        <f>J571*11</f>
        <v>0</v>
      </c>
    </row>
    <row r="572" spans="1:22" x14ac:dyDescent="0.2">
      <c r="A572" s="10"/>
      <c r="B572" s="10"/>
      <c r="C572" s="87"/>
      <c r="D572" s="11"/>
      <c r="E572" s="10"/>
      <c r="F572" s="10"/>
      <c r="G572" s="10"/>
      <c r="H572" s="17"/>
      <c r="I572" s="17"/>
      <c r="J572" s="17"/>
      <c r="K572" s="10">
        <f t="shared" si="29"/>
        <v>0</v>
      </c>
      <c r="L572" s="10"/>
      <c r="M572" s="10">
        <f>K572-L572</f>
        <v>0</v>
      </c>
      <c r="N572" s="10"/>
      <c r="P572" s="5">
        <f>E572*14</f>
        <v>0</v>
      </c>
      <c r="Q572" s="5">
        <f>F572*13</f>
        <v>0</v>
      </c>
      <c r="R572" s="5">
        <f>G572*11</f>
        <v>0</v>
      </c>
      <c r="S572" s="5">
        <f t="shared" si="28"/>
        <v>0</v>
      </c>
      <c r="T572" s="8">
        <f>H572*14</f>
        <v>0</v>
      </c>
      <c r="U572" s="8">
        <f>I572*13</f>
        <v>0</v>
      </c>
      <c r="V572" s="8">
        <f>J572*11</f>
        <v>0</v>
      </c>
    </row>
    <row r="573" spans="1:22" x14ac:dyDescent="0.2">
      <c r="A573" s="10"/>
      <c r="B573" s="10"/>
      <c r="C573" s="87"/>
      <c r="D573" s="11"/>
      <c r="E573" s="10"/>
      <c r="F573" s="10"/>
      <c r="G573" s="10"/>
      <c r="H573" s="17"/>
      <c r="I573" s="17"/>
      <c r="J573" s="17"/>
      <c r="K573" s="10">
        <f t="shared" si="29"/>
        <v>0</v>
      </c>
      <c r="L573" s="10"/>
      <c r="M573" s="10">
        <f>K573-L573</f>
        <v>0</v>
      </c>
      <c r="N573" s="10"/>
      <c r="P573" s="5">
        <f>E573*14</f>
        <v>0</v>
      </c>
      <c r="Q573" s="5">
        <f>F573*13</f>
        <v>0</v>
      </c>
      <c r="R573" s="5">
        <f>G573*11</f>
        <v>0</v>
      </c>
      <c r="S573" s="5">
        <f t="shared" si="28"/>
        <v>0</v>
      </c>
      <c r="T573" s="8">
        <f>H573*14</f>
        <v>0</v>
      </c>
      <c r="U573" s="8">
        <f>I573*13</f>
        <v>0</v>
      </c>
      <c r="V573" s="8">
        <f>J573*11</f>
        <v>0</v>
      </c>
    </row>
    <row r="574" spans="1:22" x14ac:dyDescent="0.2">
      <c r="A574" s="10"/>
      <c r="B574" s="10"/>
      <c r="C574" s="87"/>
      <c r="D574" s="11"/>
      <c r="E574" s="10"/>
      <c r="F574" s="10"/>
      <c r="G574" s="10"/>
      <c r="H574" s="17"/>
      <c r="I574" s="17"/>
      <c r="J574" s="17"/>
      <c r="K574" s="10">
        <f t="shared" si="29"/>
        <v>0</v>
      </c>
      <c r="L574" s="10"/>
      <c r="M574" s="10">
        <f>K574-L574</f>
        <v>0</v>
      </c>
      <c r="N574" s="10"/>
      <c r="P574" s="5">
        <f>E574*14</f>
        <v>0</v>
      </c>
      <c r="Q574" s="5">
        <f>F574*13</f>
        <v>0</v>
      </c>
      <c r="R574" s="5">
        <f>G574*11</f>
        <v>0</v>
      </c>
      <c r="S574" s="5">
        <f t="shared" si="28"/>
        <v>0</v>
      </c>
      <c r="T574" s="8">
        <f>H574*14</f>
        <v>0</v>
      </c>
      <c r="U574" s="8">
        <f>I574*13</f>
        <v>0</v>
      </c>
      <c r="V574" s="8">
        <f>J574*11</f>
        <v>0</v>
      </c>
    </row>
    <row r="575" spans="1:22" x14ac:dyDescent="0.2">
      <c r="A575" s="10"/>
      <c r="B575" s="10"/>
      <c r="C575" s="87"/>
      <c r="D575" s="11"/>
      <c r="E575" s="10"/>
      <c r="F575" s="10"/>
      <c r="G575" s="10"/>
      <c r="H575" s="17"/>
      <c r="I575" s="17"/>
      <c r="J575" s="17"/>
      <c r="K575" s="10">
        <f t="shared" si="29"/>
        <v>0</v>
      </c>
      <c r="L575" s="10"/>
      <c r="M575" s="10">
        <f>K575-L575</f>
        <v>0</v>
      </c>
      <c r="N575" s="10"/>
      <c r="P575" s="5">
        <f>E575*14</f>
        <v>0</v>
      </c>
      <c r="Q575" s="5">
        <f>F575*13</f>
        <v>0</v>
      </c>
      <c r="R575" s="5">
        <f>G575*11</f>
        <v>0</v>
      </c>
      <c r="S575" s="5">
        <f t="shared" si="28"/>
        <v>0</v>
      </c>
      <c r="T575" s="8">
        <f>H575*14</f>
        <v>0</v>
      </c>
      <c r="U575" s="8">
        <f>I575*13</f>
        <v>0</v>
      </c>
      <c r="V575" s="8">
        <f>J575*11</f>
        <v>0</v>
      </c>
    </row>
    <row r="576" spans="1:22" x14ac:dyDescent="0.2">
      <c r="A576" s="10"/>
      <c r="B576" s="10"/>
      <c r="C576" s="87"/>
      <c r="D576" s="11"/>
      <c r="E576" s="10"/>
      <c r="F576" s="10"/>
      <c r="G576" s="10"/>
      <c r="H576" s="17"/>
      <c r="I576" s="17"/>
      <c r="J576" s="17"/>
      <c r="K576" s="10">
        <f t="shared" si="29"/>
        <v>0</v>
      </c>
      <c r="L576" s="10"/>
      <c r="M576" s="10">
        <f>K576-L576</f>
        <v>0</v>
      </c>
      <c r="N576" s="10"/>
      <c r="P576" s="5">
        <f>E576*14</f>
        <v>0</v>
      </c>
      <c r="Q576" s="5">
        <f>F576*13</f>
        <v>0</v>
      </c>
      <c r="R576" s="5">
        <f>G576*11</f>
        <v>0</v>
      </c>
      <c r="S576" s="5">
        <f t="shared" si="28"/>
        <v>0</v>
      </c>
      <c r="T576" s="8">
        <f>H576*14</f>
        <v>0</v>
      </c>
      <c r="U576" s="8">
        <f>I576*13</f>
        <v>0</v>
      </c>
      <c r="V576" s="8">
        <f>J576*11</f>
        <v>0</v>
      </c>
    </row>
    <row r="577" spans="1:22" x14ac:dyDescent="0.2">
      <c r="A577" s="10"/>
      <c r="B577" s="10"/>
      <c r="C577" s="87"/>
      <c r="D577" s="11"/>
      <c r="E577" s="10"/>
      <c r="F577" s="10"/>
      <c r="G577" s="10"/>
      <c r="H577" s="17"/>
      <c r="I577" s="17"/>
      <c r="J577" s="17"/>
      <c r="K577" s="10">
        <f t="shared" si="29"/>
        <v>0</v>
      </c>
      <c r="L577" s="10"/>
      <c r="M577" s="10">
        <f>K577-L577</f>
        <v>0</v>
      </c>
      <c r="N577" s="10"/>
      <c r="P577" s="5">
        <f>E577*14</f>
        <v>0</v>
      </c>
      <c r="Q577" s="5">
        <f>F577*13</f>
        <v>0</v>
      </c>
      <c r="R577" s="5">
        <f>G577*11</f>
        <v>0</v>
      </c>
      <c r="S577" s="5">
        <f t="shared" si="28"/>
        <v>0</v>
      </c>
      <c r="T577" s="8">
        <f>H577*14</f>
        <v>0</v>
      </c>
      <c r="U577" s="8">
        <f>I577*13</f>
        <v>0</v>
      </c>
      <c r="V577" s="8">
        <f>J577*11</f>
        <v>0</v>
      </c>
    </row>
    <row r="578" spans="1:22" x14ac:dyDescent="0.2">
      <c r="A578" s="10"/>
      <c r="B578" s="10"/>
      <c r="C578" s="87"/>
      <c r="D578" s="11"/>
      <c r="E578" s="10"/>
      <c r="F578" s="10"/>
      <c r="G578" s="10"/>
      <c r="H578" s="17"/>
      <c r="I578" s="17"/>
      <c r="J578" s="17"/>
      <c r="K578" s="10">
        <f t="shared" si="29"/>
        <v>0</v>
      </c>
      <c r="L578" s="10"/>
      <c r="M578" s="10">
        <f>K578-L578</f>
        <v>0</v>
      </c>
      <c r="N578" s="10"/>
      <c r="P578" s="5">
        <f>E578*14</f>
        <v>0</v>
      </c>
      <c r="Q578" s="5">
        <f>F578*13</f>
        <v>0</v>
      </c>
      <c r="R578" s="5">
        <f>G578*11</f>
        <v>0</v>
      </c>
      <c r="S578" s="5">
        <f t="shared" si="28"/>
        <v>0</v>
      </c>
      <c r="T578" s="8">
        <f>H578*14</f>
        <v>0</v>
      </c>
      <c r="U578" s="8">
        <f>I578*13</f>
        <v>0</v>
      </c>
      <c r="V578" s="8">
        <f>J578*11</f>
        <v>0</v>
      </c>
    </row>
    <row r="579" spans="1:22" x14ac:dyDescent="0.2">
      <c r="A579" s="10"/>
      <c r="B579" s="10"/>
      <c r="C579" s="87"/>
      <c r="D579" s="11"/>
      <c r="E579" s="10"/>
      <c r="F579" s="10"/>
      <c r="G579" s="10"/>
      <c r="H579" s="17"/>
      <c r="I579" s="17"/>
      <c r="J579" s="17"/>
      <c r="K579" s="10">
        <f t="shared" si="29"/>
        <v>0</v>
      </c>
      <c r="L579" s="10"/>
      <c r="M579" s="10">
        <f>K579-L579</f>
        <v>0</v>
      </c>
      <c r="N579" s="10"/>
      <c r="P579" s="5">
        <f>E579*14</f>
        <v>0</v>
      </c>
      <c r="Q579" s="5">
        <f>F579*13</f>
        <v>0</v>
      </c>
      <c r="R579" s="5">
        <f>G579*11</f>
        <v>0</v>
      </c>
      <c r="S579" s="5">
        <f t="shared" si="28"/>
        <v>0</v>
      </c>
      <c r="T579" s="8">
        <f>H579*14</f>
        <v>0</v>
      </c>
      <c r="U579" s="8">
        <f>I579*13</f>
        <v>0</v>
      </c>
      <c r="V579" s="8">
        <f>J579*11</f>
        <v>0</v>
      </c>
    </row>
    <row r="580" spans="1:22" x14ac:dyDescent="0.2">
      <c r="A580" s="10"/>
      <c r="B580" s="10"/>
      <c r="C580" s="87"/>
      <c r="D580" s="11"/>
      <c r="E580" s="10"/>
      <c r="F580" s="10"/>
      <c r="G580" s="10"/>
      <c r="H580" s="17"/>
      <c r="I580" s="17"/>
      <c r="J580" s="17"/>
      <c r="K580" s="10">
        <f t="shared" si="29"/>
        <v>0</v>
      </c>
      <c r="L580" s="10"/>
      <c r="M580" s="10">
        <f>K580-L580</f>
        <v>0</v>
      </c>
      <c r="N580" s="10"/>
      <c r="P580" s="5">
        <f>E580*14</f>
        <v>0</v>
      </c>
      <c r="Q580" s="5">
        <f>F580*13</f>
        <v>0</v>
      </c>
      <c r="R580" s="5">
        <f>G580*11</f>
        <v>0</v>
      </c>
      <c r="S580" s="5">
        <f t="shared" si="28"/>
        <v>0</v>
      </c>
      <c r="T580" s="8">
        <f>H580*14</f>
        <v>0</v>
      </c>
      <c r="U580" s="8">
        <f>I580*13</f>
        <v>0</v>
      </c>
      <c r="V580" s="8">
        <f>J580*11</f>
        <v>0</v>
      </c>
    </row>
    <row r="581" spans="1:22" x14ac:dyDescent="0.2">
      <c r="A581" s="10"/>
      <c r="B581" s="10"/>
      <c r="C581" s="87"/>
      <c r="D581" s="11"/>
      <c r="E581" s="10"/>
      <c r="F581" s="10"/>
      <c r="G581" s="10"/>
      <c r="H581" s="17"/>
      <c r="I581" s="17"/>
      <c r="J581" s="17"/>
      <c r="K581" s="10">
        <f t="shared" si="29"/>
        <v>0</v>
      </c>
      <c r="L581" s="10"/>
      <c r="M581" s="10">
        <f>K581-L581</f>
        <v>0</v>
      </c>
      <c r="N581" s="10"/>
      <c r="P581" s="5">
        <f>E581*14</f>
        <v>0</v>
      </c>
      <c r="Q581" s="5">
        <f>F581*13</f>
        <v>0</v>
      </c>
      <c r="R581" s="5">
        <f>G581*11</f>
        <v>0</v>
      </c>
      <c r="S581" s="5">
        <f t="shared" si="28"/>
        <v>0</v>
      </c>
      <c r="T581" s="8">
        <f>H581*14</f>
        <v>0</v>
      </c>
      <c r="U581" s="8">
        <f>I581*13</f>
        <v>0</v>
      </c>
      <c r="V581" s="8">
        <f>J581*11</f>
        <v>0</v>
      </c>
    </row>
    <row r="582" spans="1:22" x14ac:dyDescent="0.2">
      <c r="A582" s="10"/>
      <c r="B582" s="10"/>
      <c r="C582" s="87"/>
      <c r="D582" s="11"/>
      <c r="E582" s="10"/>
      <c r="F582" s="10"/>
      <c r="G582" s="10"/>
      <c r="H582" s="17"/>
      <c r="I582" s="17"/>
      <c r="J582" s="17"/>
      <c r="K582" s="10">
        <f t="shared" si="29"/>
        <v>0</v>
      </c>
      <c r="L582" s="10"/>
      <c r="M582" s="10">
        <f>K582-L582</f>
        <v>0</v>
      </c>
      <c r="N582" s="10"/>
      <c r="P582" s="5">
        <f>E582*14</f>
        <v>0</v>
      </c>
      <c r="Q582" s="5">
        <f>F582*13</f>
        <v>0</v>
      </c>
      <c r="R582" s="5">
        <f>G582*11</f>
        <v>0</v>
      </c>
      <c r="S582" s="5">
        <f t="shared" si="28"/>
        <v>0</v>
      </c>
      <c r="T582" s="8">
        <f>H582*14</f>
        <v>0</v>
      </c>
      <c r="U582" s="8">
        <f>I582*13</f>
        <v>0</v>
      </c>
      <c r="V582" s="8">
        <f>J582*11</f>
        <v>0</v>
      </c>
    </row>
    <row r="583" spans="1:22" x14ac:dyDescent="0.2">
      <c r="A583" s="10"/>
      <c r="B583" s="10"/>
      <c r="C583" s="87"/>
      <c r="D583" s="11"/>
      <c r="E583" s="10"/>
      <c r="F583" s="10"/>
      <c r="G583" s="10"/>
      <c r="H583" s="17"/>
      <c r="I583" s="17"/>
      <c r="J583" s="17"/>
      <c r="K583" s="10">
        <f t="shared" si="29"/>
        <v>0</v>
      </c>
      <c r="L583" s="10"/>
      <c r="M583" s="10">
        <f>K583-L583</f>
        <v>0</v>
      </c>
      <c r="N583" s="10"/>
      <c r="P583" s="5">
        <f>E583*14</f>
        <v>0</v>
      </c>
      <c r="Q583" s="5">
        <f>F583*13</f>
        <v>0</v>
      </c>
      <c r="R583" s="5">
        <f>G583*11</f>
        <v>0</v>
      </c>
      <c r="S583" s="5">
        <f t="shared" si="28"/>
        <v>0</v>
      </c>
      <c r="T583" s="8">
        <f>H583*14</f>
        <v>0</v>
      </c>
      <c r="U583" s="8">
        <f>I583*13</f>
        <v>0</v>
      </c>
      <c r="V583" s="8">
        <f>J583*11</f>
        <v>0</v>
      </c>
    </row>
    <row r="584" spans="1:22" x14ac:dyDescent="0.2">
      <c r="A584" s="10"/>
      <c r="B584" s="10"/>
      <c r="C584" s="87"/>
      <c r="D584" s="11"/>
      <c r="E584" s="10"/>
      <c r="F584" s="10"/>
      <c r="G584" s="10"/>
      <c r="H584" s="17"/>
      <c r="I584" s="17"/>
      <c r="J584" s="17"/>
      <c r="K584" s="10">
        <f t="shared" si="29"/>
        <v>0</v>
      </c>
      <c r="L584" s="10"/>
      <c r="M584" s="10">
        <f>K584-L584</f>
        <v>0</v>
      </c>
      <c r="N584" s="10"/>
      <c r="P584" s="5">
        <f>E584*14</f>
        <v>0</v>
      </c>
      <c r="Q584" s="5">
        <f>F584*13</f>
        <v>0</v>
      </c>
      <c r="R584" s="5">
        <f>G584*11</f>
        <v>0</v>
      </c>
      <c r="S584" s="5">
        <f t="shared" si="28"/>
        <v>0</v>
      </c>
      <c r="T584" s="8">
        <f>H584*14</f>
        <v>0</v>
      </c>
      <c r="U584" s="8">
        <f>I584*13</f>
        <v>0</v>
      </c>
      <c r="V584" s="8">
        <f>J584*11</f>
        <v>0</v>
      </c>
    </row>
    <row r="585" spans="1:22" x14ac:dyDescent="0.2">
      <c r="A585" s="10"/>
      <c r="B585" s="10"/>
      <c r="C585" s="87"/>
      <c r="D585" s="11"/>
      <c r="E585" s="10"/>
      <c r="F585" s="10"/>
      <c r="G585" s="10"/>
      <c r="H585" s="17"/>
      <c r="I585" s="17"/>
      <c r="J585" s="17"/>
      <c r="K585" s="10">
        <f t="shared" si="29"/>
        <v>0</v>
      </c>
      <c r="L585" s="10"/>
      <c r="M585" s="10">
        <f>K585-L585</f>
        <v>0</v>
      </c>
      <c r="N585" s="10"/>
      <c r="P585" s="5">
        <f>E585*14</f>
        <v>0</v>
      </c>
      <c r="Q585" s="5">
        <f>F585*13</f>
        <v>0</v>
      </c>
      <c r="R585" s="5">
        <f>G585*11</f>
        <v>0</v>
      </c>
      <c r="S585" s="5">
        <f t="shared" si="28"/>
        <v>0</v>
      </c>
      <c r="T585" s="8">
        <f>H585*14</f>
        <v>0</v>
      </c>
      <c r="U585" s="8">
        <f>I585*13</f>
        <v>0</v>
      </c>
      <c r="V585" s="8">
        <f>J585*11</f>
        <v>0</v>
      </c>
    </row>
    <row r="586" spans="1:22" x14ac:dyDescent="0.2">
      <c r="A586" s="10"/>
      <c r="B586" s="10"/>
      <c r="C586" s="87"/>
      <c r="D586" s="11"/>
      <c r="E586" s="10"/>
      <c r="F586" s="10"/>
      <c r="G586" s="10"/>
      <c r="H586" s="17"/>
      <c r="I586" s="17"/>
      <c r="J586" s="17"/>
      <c r="K586" s="10">
        <f t="shared" si="29"/>
        <v>0</v>
      </c>
      <c r="L586" s="10"/>
      <c r="M586" s="10">
        <f>K586-L586</f>
        <v>0</v>
      </c>
      <c r="N586" s="10"/>
      <c r="P586" s="5">
        <f>E586*14</f>
        <v>0</v>
      </c>
      <c r="Q586" s="5">
        <f>F586*13</f>
        <v>0</v>
      </c>
      <c r="R586" s="5">
        <f>G586*11</f>
        <v>0</v>
      </c>
      <c r="S586" s="5">
        <f t="shared" si="28"/>
        <v>0</v>
      </c>
      <c r="T586" s="8">
        <f>H586*14</f>
        <v>0</v>
      </c>
      <c r="U586" s="8">
        <f>I586*13</f>
        <v>0</v>
      </c>
      <c r="V586" s="8">
        <f>J586*11</f>
        <v>0</v>
      </c>
    </row>
    <row r="587" spans="1:22" x14ac:dyDescent="0.2">
      <c r="A587" s="10"/>
      <c r="B587" s="10"/>
      <c r="C587" s="87"/>
      <c r="D587" s="11"/>
      <c r="E587" s="10"/>
      <c r="F587" s="10"/>
      <c r="G587" s="10"/>
      <c r="H587" s="17"/>
      <c r="I587" s="17"/>
      <c r="J587" s="17"/>
      <c r="K587" s="10">
        <f t="shared" si="29"/>
        <v>0</v>
      </c>
      <c r="L587" s="10"/>
      <c r="M587" s="10">
        <f>K587-L587</f>
        <v>0</v>
      </c>
      <c r="N587" s="10"/>
      <c r="P587" s="5">
        <f>E587*14</f>
        <v>0</v>
      </c>
      <c r="Q587" s="5">
        <f>F587*13</f>
        <v>0</v>
      </c>
      <c r="R587" s="5">
        <f>G587*11</f>
        <v>0</v>
      </c>
      <c r="S587" s="5">
        <f t="shared" si="28"/>
        <v>0</v>
      </c>
      <c r="T587" s="8">
        <f>H587*14</f>
        <v>0</v>
      </c>
      <c r="U587" s="8">
        <f>I587*13</f>
        <v>0</v>
      </c>
      <c r="V587" s="8">
        <f>J587*11</f>
        <v>0</v>
      </c>
    </row>
    <row r="588" spans="1:22" x14ac:dyDescent="0.2">
      <c r="A588" s="10"/>
      <c r="B588" s="10"/>
      <c r="C588" s="87"/>
      <c r="D588" s="11"/>
      <c r="E588" s="10"/>
      <c r="F588" s="10"/>
      <c r="G588" s="10"/>
      <c r="H588" s="17"/>
      <c r="I588" s="17"/>
      <c r="J588" s="17"/>
      <c r="K588" s="10">
        <f t="shared" si="29"/>
        <v>0</v>
      </c>
      <c r="L588" s="10"/>
      <c r="M588" s="10">
        <f>K588-L588</f>
        <v>0</v>
      </c>
      <c r="N588" s="10"/>
      <c r="P588" s="5">
        <f>E588*14</f>
        <v>0</v>
      </c>
      <c r="Q588" s="5">
        <f>F588*13</f>
        <v>0</v>
      </c>
      <c r="R588" s="5">
        <f>G588*11</f>
        <v>0</v>
      </c>
      <c r="S588" s="5">
        <f t="shared" si="28"/>
        <v>0</v>
      </c>
      <c r="T588" s="8">
        <f>H588*14</f>
        <v>0</v>
      </c>
      <c r="U588" s="8">
        <f>I588*13</f>
        <v>0</v>
      </c>
      <c r="V588" s="8">
        <f>J588*11</f>
        <v>0</v>
      </c>
    </row>
    <row r="589" spans="1:22" x14ac:dyDescent="0.2">
      <c r="A589" s="10"/>
      <c r="B589" s="10"/>
      <c r="C589" s="87"/>
      <c r="D589" s="11"/>
      <c r="E589" s="10"/>
      <c r="F589" s="10"/>
      <c r="G589" s="10"/>
      <c r="H589" s="17"/>
      <c r="I589" s="17"/>
      <c r="J589" s="17"/>
      <c r="K589" s="10">
        <f t="shared" si="29"/>
        <v>0</v>
      </c>
      <c r="L589" s="10"/>
      <c r="M589" s="10">
        <f>K589-L589</f>
        <v>0</v>
      </c>
      <c r="N589" s="10"/>
      <c r="P589" s="5">
        <f>E589*14</f>
        <v>0</v>
      </c>
      <c r="Q589" s="5">
        <f>F589*13</f>
        <v>0</v>
      </c>
      <c r="R589" s="5">
        <f>G589*11</f>
        <v>0</v>
      </c>
      <c r="S589" s="5">
        <f t="shared" si="28"/>
        <v>0</v>
      </c>
      <c r="T589" s="8">
        <f>H589*14</f>
        <v>0</v>
      </c>
      <c r="U589" s="8">
        <f>I589*13</f>
        <v>0</v>
      </c>
      <c r="V589" s="8">
        <f>J589*11</f>
        <v>0</v>
      </c>
    </row>
    <row r="590" spans="1:22" x14ac:dyDescent="0.2">
      <c r="A590" s="10"/>
      <c r="B590" s="10"/>
      <c r="C590" s="87"/>
      <c r="D590" s="11"/>
      <c r="E590" s="10"/>
      <c r="F590" s="10"/>
      <c r="G590" s="10"/>
      <c r="H590" s="17"/>
      <c r="I590" s="17"/>
      <c r="J590" s="17"/>
      <c r="K590" s="10">
        <f t="shared" si="29"/>
        <v>0</v>
      </c>
      <c r="L590" s="10"/>
      <c r="M590" s="10">
        <f>K590-L590</f>
        <v>0</v>
      </c>
      <c r="N590" s="10"/>
      <c r="P590" s="5">
        <f>E590*14</f>
        <v>0</v>
      </c>
      <c r="Q590" s="5">
        <f>F590*13</f>
        <v>0</v>
      </c>
      <c r="R590" s="5">
        <f>G590*11</f>
        <v>0</v>
      </c>
      <c r="S590" s="5">
        <f t="shared" si="28"/>
        <v>0</v>
      </c>
      <c r="T590" s="8">
        <f>H590*14</f>
        <v>0</v>
      </c>
      <c r="U590" s="8">
        <f>I590*13</f>
        <v>0</v>
      </c>
      <c r="V590" s="8">
        <f>J590*11</f>
        <v>0</v>
      </c>
    </row>
    <row r="591" spans="1:22" x14ac:dyDescent="0.2">
      <c r="A591" s="10"/>
      <c r="B591" s="10"/>
      <c r="C591" s="87"/>
      <c r="D591" s="11"/>
      <c r="E591" s="10"/>
      <c r="F591" s="10"/>
      <c r="G591" s="10"/>
      <c r="H591" s="17"/>
      <c r="I591" s="17"/>
      <c r="J591" s="17"/>
      <c r="K591" s="10">
        <f t="shared" si="29"/>
        <v>0</v>
      </c>
      <c r="L591" s="10"/>
      <c r="M591" s="10">
        <f>K591-L591</f>
        <v>0</v>
      </c>
      <c r="N591" s="10"/>
      <c r="P591" s="5">
        <f>E591*14</f>
        <v>0</v>
      </c>
      <c r="Q591" s="5">
        <f>F591*13</f>
        <v>0</v>
      </c>
      <c r="R591" s="5">
        <f>G591*11</f>
        <v>0</v>
      </c>
      <c r="S591" s="5">
        <f t="shared" si="28"/>
        <v>0</v>
      </c>
      <c r="T591" s="8">
        <f>H591*14</f>
        <v>0</v>
      </c>
      <c r="U591" s="8">
        <f>I591*13</f>
        <v>0</v>
      </c>
      <c r="V591" s="8">
        <f>J591*11</f>
        <v>0</v>
      </c>
    </row>
    <row r="592" spans="1:22" x14ac:dyDescent="0.2">
      <c r="A592" s="10"/>
      <c r="B592" s="10"/>
      <c r="C592" s="87"/>
      <c r="D592" s="11"/>
      <c r="E592" s="10"/>
      <c r="F592" s="10"/>
      <c r="G592" s="10"/>
      <c r="H592" s="17"/>
      <c r="I592" s="17"/>
      <c r="J592" s="17"/>
      <c r="K592" s="10">
        <f t="shared" si="29"/>
        <v>0</v>
      </c>
      <c r="L592" s="10"/>
      <c r="M592" s="10">
        <f>K592-L592</f>
        <v>0</v>
      </c>
      <c r="N592" s="10"/>
      <c r="P592" s="5">
        <f>E592*14</f>
        <v>0</v>
      </c>
      <c r="Q592" s="5">
        <f>F592*13</f>
        <v>0</v>
      </c>
      <c r="R592" s="5">
        <f>G592*11</f>
        <v>0</v>
      </c>
      <c r="S592" s="5">
        <f t="shared" si="28"/>
        <v>0</v>
      </c>
      <c r="T592" s="8">
        <f>H592*14</f>
        <v>0</v>
      </c>
      <c r="U592" s="8">
        <f>I592*13</f>
        <v>0</v>
      </c>
      <c r="V592" s="8">
        <f>J592*11</f>
        <v>0</v>
      </c>
    </row>
    <row r="593" spans="1:22" x14ac:dyDescent="0.2">
      <c r="A593" s="10"/>
      <c r="B593" s="10"/>
      <c r="C593" s="87"/>
      <c r="D593" s="11"/>
      <c r="E593" s="10"/>
      <c r="F593" s="10"/>
      <c r="G593" s="10"/>
      <c r="H593" s="17"/>
      <c r="I593" s="17"/>
      <c r="J593" s="17"/>
      <c r="K593" s="10">
        <f t="shared" si="29"/>
        <v>0</v>
      </c>
      <c r="L593" s="10"/>
      <c r="M593" s="10">
        <f>K593-L593</f>
        <v>0</v>
      </c>
      <c r="N593" s="10"/>
      <c r="P593" s="5">
        <f>E593*14</f>
        <v>0</v>
      </c>
      <c r="Q593" s="5">
        <f>F593*13</f>
        <v>0</v>
      </c>
      <c r="R593" s="5">
        <f>G593*11</f>
        <v>0</v>
      </c>
      <c r="S593" s="5">
        <f t="shared" si="28"/>
        <v>0</v>
      </c>
      <c r="T593" s="8">
        <f>H593*14</f>
        <v>0</v>
      </c>
      <c r="U593" s="8">
        <f>I593*13</f>
        <v>0</v>
      </c>
      <c r="V593" s="8">
        <f>J593*11</f>
        <v>0</v>
      </c>
    </row>
    <row r="594" spans="1:22" x14ac:dyDescent="0.2">
      <c r="A594" s="10"/>
      <c r="B594" s="10"/>
      <c r="C594" s="87"/>
      <c r="D594" s="11"/>
      <c r="E594" s="10"/>
      <c r="F594" s="10"/>
      <c r="G594" s="10"/>
      <c r="H594" s="17"/>
      <c r="I594" s="17"/>
      <c r="J594" s="17"/>
      <c r="K594" s="10">
        <f t="shared" si="29"/>
        <v>0</v>
      </c>
      <c r="L594" s="10"/>
      <c r="M594" s="10">
        <f>K594-L594</f>
        <v>0</v>
      </c>
      <c r="N594" s="10"/>
      <c r="P594" s="5">
        <f>E594*14</f>
        <v>0</v>
      </c>
      <c r="Q594" s="5">
        <f>F594*13</f>
        <v>0</v>
      </c>
      <c r="R594" s="5">
        <f>G594*11</f>
        <v>0</v>
      </c>
      <c r="S594" s="5">
        <f t="shared" si="28"/>
        <v>0</v>
      </c>
      <c r="T594" s="8">
        <f>H594*14</f>
        <v>0</v>
      </c>
      <c r="U594" s="8">
        <f>I594*13</f>
        <v>0</v>
      </c>
      <c r="V594" s="8">
        <f>J594*11</f>
        <v>0</v>
      </c>
    </row>
    <row r="595" spans="1:22" x14ac:dyDescent="0.2">
      <c r="A595" s="10"/>
      <c r="B595" s="10"/>
      <c r="C595" s="87"/>
      <c r="D595" s="11"/>
      <c r="E595" s="10"/>
      <c r="F595" s="10"/>
      <c r="G595" s="10"/>
      <c r="H595" s="17"/>
      <c r="I595" s="17"/>
      <c r="J595" s="17"/>
      <c r="K595" s="10">
        <f t="shared" si="29"/>
        <v>0</v>
      </c>
      <c r="L595" s="10"/>
      <c r="M595" s="10">
        <f>K595-L595</f>
        <v>0</v>
      </c>
      <c r="N595" s="10"/>
      <c r="P595" s="5">
        <f>E595*14</f>
        <v>0</v>
      </c>
      <c r="Q595" s="5">
        <f>F595*13</f>
        <v>0</v>
      </c>
      <c r="R595" s="5">
        <f>G595*11</f>
        <v>0</v>
      </c>
      <c r="S595" s="5">
        <f t="shared" si="28"/>
        <v>0</v>
      </c>
      <c r="T595" s="8">
        <f>H595*14</f>
        <v>0</v>
      </c>
      <c r="U595" s="8">
        <f>I595*13</f>
        <v>0</v>
      </c>
      <c r="V595" s="8">
        <f>J595*11</f>
        <v>0</v>
      </c>
    </row>
    <row r="596" spans="1:22" x14ac:dyDescent="0.2">
      <c r="A596" s="10"/>
      <c r="B596" s="10"/>
      <c r="C596" s="87"/>
      <c r="D596" s="11"/>
      <c r="E596" s="10"/>
      <c r="F596" s="10"/>
      <c r="G596" s="10"/>
      <c r="H596" s="17"/>
      <c r="I596" s="17"/>
      <c r="J596" s="17"/>
      <c r="K596" s="10">
        <f t="shared" si="29"/>
        <v>0</v>
      </c>
      <c r="L596" s="10"/>
      <c r="M596" s="10">
        <f>K596-L596</f>
        <v>0</v>
      </c>
      <c r="N596" s="10"/>
      <c r="P596" s="5">
        <f>E596*14</f>
        <v>0</v>
      </c>
      <c r="Q596" s="5">
        <f>F596*13</f>
        <v>0</v>
      </c>
      <c r="R596" s="5">
        <f>G596*11</f>
        <v>0</v>
      </c>
      <c r="S596" s="5">
        <f t="shared" si="28"/>
        <v>0</v>
      </c>
      <c r="T596" s="8">
        <f>H596*14</f>
        <v>0</v>
      </c>
      <c r="U596" s="8">
        <f>I596*13</f>
        <v>0</v>
      </c>
      <c r="V596" s="8">
        <f>J596*11</f>
        <v>0</v>
      </c>
    </row>
    <row r="597" spans="1:22" x14ac:dyDescent="0.2">
      <c r="A597" s="10"/>
      <c r="B597" s="10"/>
      <c r="C597" s="87"/>
      <c r="D597" s="11"/>
      <c r="E597" s="10"/>
      <c r="F597" s="10"/>
      <c r="G597" s="10"/>
      <c r="H597" s="17"/>
      <c r="I597" s="17"/>
      <c r="J597" s="17"/>
      <c r="K597" s="10">
        <f t="shared" si="29"/>
        <v>0</v>
      </c>
      <c r="L597" s="10"/>
      <c r="M597" s="10">
        <f>K597-L597</f>
        <v>0</v>
      </c>
      <c r="N597" s="10"/>
      <c r="P597" s="5">
        <f>E597*14</f>
        <v>0</v>
      </c>
      <c r="Q597" s="5">
        <f>F597*13</f>
        <v>0</v>
      </c>
      <c r="R597" s="5">
        <f>G597*11</f>
        <v>0</v>
      </c>
      <c r="S597" s="5">
        <f t="shared" si="28"/>
        <v>0</v>
      </c>
      <c r="T597" s="8">
        <f>H597*14</f>
        <v>0</v>
      </c>
      <c r="U597" s="8">
        <f>I597*13</f>
        <v>0</v>
      </c>
      <c r="V597" s="8">
        <f>J597*11</f>
        <v>0</v>
      </c>
    </row>
    <row r="598" spans="1:22" x14ac:dyDescent="0.2">
      <c r="A598" s="10"/>
      <c r="B598" s="10"/>
      <c r="C598" s="87"/>
      <c r="D598" s="11"/>
      <c r="E598" s="10"/>
      <c r="F598" s="10"/>
      <c r="G598" s="10"/>
      <c r="H598" s="17"/>
      <c r="I598" s="17"/>
      <c r="J598" s="17"/>
      <c r="K598" s="10">
        <f t="shared" si="29"/>
        <v>0</v>
      </c>
      <c r="L598" s="10"/>
      <c r="M598" s="10">
        <f>K598-L598</f>
        <v>0</v>
      </c>
      <c r="N598" s="10"/>
      <c r="P598" s="5">
        <f>E598*14</f>
        <v>0</v>
      </c>
      <c r="Q598" s="5">
        <f>F598*13</f>
        <v>0</v>
      </c>
      <c r="R598" s="5">
        <f>G598*11</f>
        <v>0</v>
      </c>
      <c r="S598" s="5">
        <f t="shared" si="28"/>
        <v>0</v>
      </c>
      <c r="T598" s="8">
        <f>H598*14</f>
        <v>0</v>
      </c>
      <c r="U598" s="8">
        <f>I598*13</f>
        <v>0</v>
      </c>
      <c r="V598" s="8">
        <f>J598*11</f>
        <v>0</v>
      </c>
    </row>
    <row r="599" spans="1:22" x14ac:dyDescent="0.2">
      <c r="A599" s="10"/>
      <c r="B599" s="10"/>
      <c r="C599" s="87"/>
      <c r="D599" s="11"/>
      <c r="E599" s="10"/>
      <c r="F599" s="10"/>
      <c r="G599" s="10"/>
      <c r="H599" s="17"/>
      <c r="I599" s="17"/>
      <c r="J599" s="17"/>
      <c r="K599" s="10">
        <f t="shared" si="29"/>
        <v>0</v>
      </c>
      <c r="L599" s="10"/>
      <c r="M599" s="10">
        <f>K599-L599</f>
        <v>0</v>
      </c>
      <c r="N599" s="10"/>
      <c r="P599" s="5">
        <f>E599*14</f>
        <v>0</v>
      </c>
      <c r="Q599" s="5">
        <f>F599*13</f>
        <v>0</v>
      </c>
      <c r="R599" s="5">
        <f>G599*11</f>
        <v>0</v>
      </c>
      <c r="S599" s="5">
        <f t="shared" si="28"/>
        <v>0</v>
      </c>
      <c r="T599" s="8">
        <f>H599*14</f>
        <v>0</v>
      </c>
      <c r="U599" s="8">
        <f>I599*13</f>
        <v>0</v>
      </c>
      <c r="V599" s="8">
        <f>J599*11</f>
        <v>0</v>
      </c>
    </row>
    <row r="600" spans="1:22" x14ac:dyDescent="0.2">
      <c r="A600" s="10"/>
      <c r="B600" s="10"/>
      <c r="C600" s="87"/>
      <c r="D600" s="11"/>
      <c r="E600" s="10"/>
      <c r="F600" s="10"/>
      <c r="G600" s="10"/>
      <c r="H600" s="17"/>
      <c r="I600" s="17"/>
      <c r="J600" s="17"/>
      <c r="K600" s="10">
        <f t="shared" si="29"/>
        <v>0</v>
      </c>
      <c r="L600" s="10"/>
      <c r="M600" s="10">
        <f>K600-L600</f>
        <v>0</v>
      </c>
      <c r="N600" s="10"/>
      <c r="P600" s="5">
        <f>E600*14</f>
        <v>0</v>
      </c>
      <c r="Q600" s="5">
        <f>F600*13</f>
        <v>0</v>
      </c>
      <c r="R600" s="5">
        <f>G600*11</f>
        <v>0</v>
      </c>
      <c r="S600" s="5">
        <f t="shared" si="28"/>
        <v>0</v>
      </c>
      <c r="T600" s="8">
        <f>H600*14</f>
        <v>0</v>
      </c>
      <c r="U600" s="8">
        <f>I600*13</f>
        <v>0</v>
      </c>
      <c r="V600" s="8">
        <f>J600*11</f>
        <v>0</v>
      </c>
    </row>
    <row r="601" spans="1:22" x14ac:dyDescent="0.2">
      <c r="A601" s="10"/>
      <c r="B601" s="10"/>
      <c r="C601" s="87"/>
      <c r="D601" s="11"/>
      <c r="E601" s="10"/>
      <c r="F601" s="10"/>
      <c r="G601" s="10"/>
      <c r="H601" s="17"/>
      <c r="I601" s="17"/>
      <c r="J601" s="17"/>
      <c r="K601" s="10">
        <f t="shared" si="29"/>
        <v>0</v>
      </c>
      <c r="L601" s="10"/>
      <c r="M601" s="10">
        <f>K601-L601</f>
        <v>0</v>
      </c>
      <c r="N601" s="10"/>
      <c r="P601" s="5">
        <f>E601*14</f>
        <v>0</v>
      </c>
      <c r="Q601" s="5">
        <f>F601*13</f>
        <v>0</v>
      </c>
      <c r="R601" s="5">
        <f>G601*11</f>
        <v>0</v>
      </c>
      <c r="S601" s="5">
        <f t="shared" si="28"/>
        <v>0</v>
      </c>
      <c r="T601" s="8">
        <f>H601*14</f>
        <v>0</v>
      </c>
      <c r="U601" s="8">
        <f>I601*13</f>
        <v>0</v>
      </c>
      <c r="V601" s="8">
        <f>J601*11</f>
        <v>0</v>
      </c>
    </row>
    <row r="602" spans="1:22" x14ac:dyDescent="0.2">
      <c r="A602" s="10"/>
      <c r="B602" s="10"/>
      <c r="C602" s="87"/>
      <c r="D602" s="11"/>
      <c r="E602" s="10"/>
      <c r="F602" s="10"/>
      <c r="G602" s="10"/>
      <c r="H602" s="17"/>
      <c r="I602" s="17"/>
      <c r="J602" s="17"/>
      <c r="K602" s="10">
        <f t="shared" si="29"/>
        <v>0</v>
      </c>
      <c r="L602" s="10"/>
      <c r="M602" s="10">
        <f>K602-L602</f>
        <v>0</v>
      </c>
      <c r="N602" s="10"/>
      <c r="P602" s="5">
        <f>E602*14</f>
        <v>0</v>
      </c>
      <c r="Q602" s="5">
        <f>F602*13</f>
        <v>0</v>
      </c>
      <c r="R602" s="5">
        <f>G602*11</f>
        <v>0</v>
      </c>
      <c r="S602" s="5">
        <f t="shared" si="28"/>
        <v>0</v>
      </c>
      <c r="T602" s="8">
        <f>H602*14</f>
        <v>0</v>
      </c>
      <c r="U602" s="8">
        <f>I602*13</f>
        <v>0</v>
      </c>
      <c r="V602" s="8">
        <f>J602*11</f>
        <v>0</v>
      </c>
    </row>
    <row r="603" spans="1:22" x14ac:dyDescent="0.2">
      <c r="A603" s="10"/>
      <c r="B603" s="10"/>
      <c r="C603" s="87"/>
      <c r="D603" s="11"/>
      <c r="E603" s="10"/>
      <c r="F603" s="10"/>
      <c r="G603" s="10"/>
      <c r="H603" s="17"/>
      <c r="I603" s="17"/>
      <c r="J603" s="17"/>
      <c r="K603" s="10">
        <f t="shared" si="29"/>
        <v>0</v>
      </c>
      <c r="L603" s="10"/>
      <c r="M603" s="10">
        <f>K603-L603</f>
        <v>0</v>
      </c>
      <c r="N603" s="10"/>
      <c r="P603" s="5">
        <f>E603*14</f>
        <v>0</v>
      </c>
      <c r="Q603" s="5">
        <f>F603*13</f>
        <v>0</v>
      </c>
      <c r="R603" s="5">
        <f>G603*11</f>
        <v>0</v>
      </c>
      <c r="S603" s="5">
        <f t="shared" ref="S603:S666" si="30">SUM(P603:R603)</f>
        <v>0</v>
      </c>
      <c r="T603" s="8">
        <f>H603*14</f>
        <v>0</v>
      </c>
      <c r="U603" s="8">
        <f>I603*13</f>
        <v>0</v>
      </c>
      <c r="V603" s="8">
        <f>J603*11</f>
        <v>0</v>
      </c>
    </row>
    <row r="604" spans="1:22" x14ac:dyDescent="0.2">
      <c r="A604" s="10"/>
      <c r="B604" s="10"/>
      <c r="C604" s="87"/>
      <c r="D604" s="11"/>
      <c r="E604" s="10"/>
      <c r="F604" s="10"/>
      <c r="G604" s="10"/>
      <c r="H604" s="17"/>
      <c r="I604" s="17"/>
      <c r="J604" s="17"/>
      <c r="K604" s="10">
        <f t="shared" si="29"/>
        <v>0</v>
      </c>
      <c r="L604" s="10"/>
      <c r="M604" s="10">
        <f>K604-L604</f>
        <v>0</v>
      </c>
      <c r="N604" s="10"/>
      <c r="P604" s="5">
        <f>E604*14</f>
        <v>0</v>
      </c>
      <c r="Q604" s="5">
        <f>F604*13</f>
        <v>0</v>
      </c>
      <c r="R604" s="5">
        <f>G604*11</f>
        <v>0</v>
      </c>
      <c r="S604" s="5">
        <f t="shared" si="30"/>
        <v>0</v>
      </c>
      <c r="T604" s="8">
        <f>H604*14</f>
        <v>0</v>
      </c>
      <c r="U604" s="8">
        <f>I604*13</f>
        <v>0</v>
      </c>
      <c r="V604" s="8">
        <f>J604*11</f>
        <v>0</v>
      </c>
    </row>
    <row r="605" spans="1:22" x14ac:dyDescent="0.2">
      <c r="A605" s="10"/>
      <c r="B605" s="10"/>
      <c r="C605" s="87"/>
      <c r="D605" s="11"/>
      <c r="E605" s="10"/>
      <c r="F605" s="10"/>
      <c r="G605" s="10"/>
      <c r="H605" s="17"/>
      <c r="I605" s="17"/>
      <c r="J605" s="17"/>
      <c r="K605" s="10">
        <f t="shared" si="29"/>
        <v>0</v>
      </c>
      <c r="L605" s="10"/>
      <c r="M605" s="10">
        <f>K605-L605</f>
        <v>0</v>
      </c>
      <c r="N605" s="10"/>
      <c r="P605" s="5">
        <f>E605*14</f>
        <v>0</v>
      </c>
      <c r="Q605" s="5">
        <f>F605*13</f>
        <v>0</v>
      </c>
      <c r="R605" s="5">
        <f>G605*11</f>
        <v>0</v>
      </c>
      <c r="S605" s="5">
        <f t="shared" si="30"/>
        <v>0</v>
      </c>
      <c r="T605" s="8">
        <f>H605*14</f>
        <v>0</v>
      </c>
      <c r="U605" s="8">
        <f>I605*13</f>
        <v>0</v>
      </c>
      <c r="V605" s="8">
        <f>J605*11</f>
        <v>0</v>
      </c>
    </row>
    <row r="606" spans="1:22" x14ac:dyDescent="0.2">
      <c r="A606" s="10"/>
      <c r="B606" s="10"/>
      <c r="C606" s="87"/>
      <c r="D606" s="11"/>
      <c r="E606" s="10"/>
      <c r="F606" s="10"/>
      <c r="G606" s="10"/>
      <c r="H606" s="17"/>
      <c r="I606" s="17"/>
      <c r="J606" s="17"/>
      <c r="K606" s="10">
        <f t="shared" si="29"/>
        <v>0</v>
      </c>
      <c r="L606" s="10"/>
      <c r="M606" s="10">
        <f>K606-L606</f>
        <v>0</v>
      </c>
      <c r="N606" s="10"/>
      <c r="P606" s="5">
        <f>E606*14</f>
        <v>0</v>
      </c>
      <c r="Q606" s="5">
        <f>F606*13</f>
        <v>0</v>
      </c>
      <c r="R606" s="5">
        <f>G606*11</f>
        <v>0</v>
      </c>
      <c r="S606" s="5">
        <f t="shared" si="30"/>
        <v>0</v>
      </c>
      <c r="T606" s="8">
        <f>H606*14</f>
        <v>0</v>
      </c>
      <c r="U606" s="8">
        <f>I606*13</f>
        <v>0</v>
      </c>
      <c r="V606" s="8">
        <f>J606*11</f>
        <v>0</v>
      </c>
    </row>
    <row r="607" spans="1:22" x14ac:dyDescent="0.2">
      <c r="A607" s="10"/>
      <c r="B607" s="10"/>
      <c r="C607" s="87"/>
      <c r="D607" s="11"/>
      <c r="E607" s="10"/>
      <c r="F607" s="10"/>
      <c r="G607" s="10"/>
      <c r="H607" s="17"/>
      <c r="I607" s="17"/>
      <c r="J607" s="17"/>
      <c r="K607" s="10">
        <f t="shared" si="29"/>
        <v>0</v>
      </c>
      <c r="L607" s="10"/>
      <c r="M607" s="10">
        <f>K607-L607</f>
        <v>0</v>
      </c>
      <c r="N607" s="10"/>
      <c r="P607" s="5">
        <f>E607*14</f>
        <v>0</v>
      </c>
      <c r="Q607" s="5">
        <f>F607*13</f>
        <v>0</v>
      </c>
      <c r="R607" s="5">
        <f>G607*11</f>
        <v>0</v>
      </c>
      <c r="S607" s="5">
        <f t="shared" si="30"/>
        <v>0</v>
      </c>
      <c r="T607" s="8">
        <f>H607*14</f>
        <v>0</v>
      </c>
      <c r="U607" s="8">
        <f>I607*13</f>
        <v>0</v>
      </c>
      <c r="V607" s="8">
        <f>J607*11</f>
        <v>0</v>
      </c>
    </row>
    <row r="608" spans="1:22" x14ac:dyDescent="0.2">
      <c r="A608" s="10"/>
      <c r="B608" s="10"/>
      <c r="C608" s="87"/>
      <c r="D608" s="11"/>
      <c r="E608" s="10"/>
      <c r="F608" s="10"/>
      <c r="G608" s="10"/>
      <c r="H608" s="17"/>
      <c r="I608" s="17"/>
      <c r="J608" s="17"/>
      <c r="K608" s="10">
        <f t="shared" si="29"/>
        <v>0</v>
      </c>
      <c r="L608" s="10"/>
      <c r="M608" s="10">
        <f>K608-L608</f>
        <v>0</v>
      </c>
      <c r="N608" s="10"/>
      <c r="P608" s="5">
        <f>E608*14</f>
        <v>0</v>
      </c>
      <c r="Q608" s="5">
        <f>F608*13</f>
        <v>0</v>
      </c>
      <c r="R608" s="5">
        <f>G608*11</f>
        <v>0</v>
      </c>
      <c r="S608" s="5">
        <f t="shared" si="30"/>
        <v>0</v>
      </c>
      <c r="T608" s="8">
        <f>H608*14</f>
        <v>0</v>
      </c>
      <c r="U608" s="8">
        <f>I608*13</f>
        <v>0</v>
      </c>
      <c r="V608" s="8">
        <f>J608*11</f>
        <v>0</v>
      </c>
    </row>
    <row r="609" spans="1:22" x14ac:dyDescent="0.2">
      <c r="A609" s="10"/>
      <c r="B609" s="10"/>
      <c r="C609" s="87"/>
      <c r="D609" s="11"/>
      <c r="E609" s="10"/>
      <c r="F609" s="10"/>
      <c r="G609" s="10"/>
      <c r="H609" s="17"/>
      <c r="I609" s="17"/>
      <c r="J609" s="17"/>
      <c r="K609" s="10">
        <f t="shared" si="29"/>
        <v>0</v>
      </c>
      <c r="L609" s="10"/>
      <c r="M609" s="10">
        <f>K609-L609</f>
        <v>0</v>
      </c>
      <c r="N609" s="10"/>
      <c r="P609" s="5">
        <f>E609*14</f>
        <v>0</v>
      </c>
      <c r="Q609" s="5">
        <f>F609*13</f>
        <v>0</v>
      </c>
      <c r="R609" s="5">
        <f>G609*11</f>
        <v>0</v>
      </c>
      <c r="S609" s="5">
        <f t="shared" si="30"/>
        <v>0</v>
      </c>
      <c r="T609" s="8">
        <f>H609*14</f>
        <v>0</v>
      </c>
      <c r="U609" s="8">
        <f>I609*13</f>
        <v>0</v>
      </c>
      <c r="V609" s="8">
        <f>J609*11</f>
        <v>0</v>
      </c>
    </row>
    <row r="610" spans="1:22" x14ac:dyDescent="0.2">
      <c r="A610" s="10"/>
      <c r="B610" s="10"/>
      <c r="C610" s="87"/>
      <c r="D610" s="11"/>
      <c r="E610" s="10"/>
      <c r="F610" s="10"/>
      <c r="G610" s="10"/>
      <c r="H610" s="17"/>
      <c r="I610" s="17"/>
      <c r="J610" s="17"/>
      <c r="K610" s="10">
        <f t="shared" si="29"/>
        <v>0</v>
      </c>
      <c r="L610" s="10"/>
      <c r="M610" s="10">
        <f>K610-L610</f>
        <v>0</v>
      </c>
      <c r="N610" s="10"/>
      <c r="P610" s="5">
        <f>E610*14</f>
        <v>0</v>
      </c>
      <c r="Q610" s="5">
        <f>F610*13</f>
        <v>0</v>
      </c>
      <c r="R610" s="5">
        <f>G610*11</f>
        <v>0</v>
      </c>
      <c r="S610" s="5">
        <f t="shared" si="30"/>
        <v>0</v>
      </c>
      <c r="T610" s="8">
        <f>H610*14</f>
        <v>0</v>
      </c>
      <c r="U610" s="8">
        <f>I610*13</f>
        <v>0</v>
      </c>
      <c r="V610" s="8">
        <f>J610*11</f>
        <v>0</v>
      </c>
    </row>
    <row r="611" spans="1:22" x14ac:dyDescent="0.2">
      <c r="A611" s="10"/>
      <c r="B611" s="10"/>
      <c r="C611" s="87"/>
      <c r="D611" s="11"/>
      <c r="E611" s="10"/>
      <c r="F611" s="10"/>
      <c r="G611" s="10"/>
      <c r="H611" s="17"/>
      <c r="I611" s="17"/>
      <c r="J611" s="17"/>
      <c r="K611" s="10">
        <f t="shared" si="29"/>
        <v>0</v>
      </c>
      <c r="L611" s="10"/>
      <c r="M611" s="10">
        <f>K611-L611</f>
        <v>0</v>
      </c>
      <c r="N611" s="10"/>
      <c r="P611" s="5">
        <f>E611*14</f>
        <v>0</v>
      </c>
      <c r="Q611" s="5">
        <f>F611*13</f>
        <v>0</v>
      </c>
      <c r="R611" s="5">
        <f>G611*11</f>
        <v>0</v>
      </c>
      <c r="S611" s="5">
        <f t="shared" si="30"/>
        <v>0</v>
      </c>
      <c r="T611" s="8">
        <f>H611*14</f>
        <v>0</v>
      </c>
      <c r="U611" s="8">
        <f>I611*13</f>
        <v>0</v>
      </c>
      <c r="V611" s="8">
        <f>J611*11</f>
        <v>0</v>
      </c>
    </row>
    <row r="612" spans="1:22" x14ac:dyDescent="0.2">
      <c r="A612" s="10"/>
      <c r="B612" s="10"/>
      <c r="C612" s="87"/>
      <c r="D612" s="11"/>
      <c r="E612" s="10"/>
      <c r="F612" s="10"/>
      <c r="G612" s="10"/>
      <c r="H612" s="17"/>
      <c r="I612" s="17"/>
      <c r="J612" s="17"/>
      <c r="K612" s="10">
        <f t="shared" si="29"/>
        <v>0</v>
      </c>
      <c r="L612" s="10"/>
      <c r="M612" s="10">
        <f>K612-L612</f>
        <v>0</v>
      </c>
      <c r="N612" s="10"/>
      <c r="P612" s="5">
        <f>E612*14</f>
        <v>0</v>
      </c>
      <c r="Q612" s="5">
        <f>F612*13</f>
        <v>0</v>
      </c>
      <c r="R612" s="5">
        <f>G612*11</f>
        <v>0</v>
      </c>
      <c r="S612" s="5">
        <f t="shared" si="30"/>
        <v>0</v>
      </c>
      <c r="T612" s="8">
        <f>H612*14</f>
        <v>0</v>
      </c>
      <c r="U612" s="8">
        <f>I612*13</f>
        <v>0</v>
      </c>
      <c r="V612" s="8">
        <f>J612*11</f>
        <v>0</v>
      </c>
    </row>
    <row r="613" spans="1:22" x14ac:dyDescent="0.2">
      <c r="A613" s="10"/>
      <c r="B613" s="10"/>
      <c r="C613" s="87"/>
      <c r="D613" s="11"/>
      <c r="E613" s="10"/>
      <c r="F613" s="10"/>
      <c r="G613" s="10"/>
      <c r="H613" s="17"/>
      <c r="I613" s="17"/>
      <c r="J613" s="17"/>
      <c r="K613" s="10">
        <f t="shared" si="29"/>
        <v>0</v>
      </c>
      <c r="L613" s="10"/>
      <c r="M613" s="10">
        <f>K613-L613</f>
        <v>0</v>
      </c>
      <c r="N613" s="10"/>
      <c r="P613" s="5">
        <f>E613*14</f>
        <v>0</v>
      </c>
      <c r="Q613" s="5">
        <f>F613*13</f>
        <v>0</v>
      </c>
      <c r="R613" s="5">
        <f>G613*11</f>
        <v>0</v>
      </c>
      <c r="S613" s="5">
        <f t="shared" si="30"/>
        <v>0</v>
      </c>
      <c r="T613" s="8">
        <f>H613*14</f>
        <v>0</v>
      </c>
      <c r="U613" s="8">
        <f>I613*13</f>
        <v>0</v>
      </c>
      <c r="V613" s="8">
        <f>J613*11</f>
        <v>0</v>
      </c>
    </row>
    <row r="614" spans="1:22" x14ac:dyDescent="0.2">
      <c r="A614" s="10"/>
      <c r="B614" s="10"/>
      <c r="C614" s="87"/>
      <c r="D614" s="11"/>
      <c r="E614" s="10"/>
      <c r="F614" s="10"/>
      <c r="G614" s="10"/>
      <c r="H614" s="17"/>
      <c r="I614" s="17"/>
      <c r="J614" s="17"/>
      <c r="K614" s="10">
        <f t="shared" si="29"/>
        <v>0</v>
      </c>
      <c r="L614" s="10"/>
      <c r="M614" s="10">
        <f>K614-L614</f>
        <v>0</v>
      </c>
      <c r="N614" s="10"/>
      <c r="P614" s="5">
        <f>E614*14</f>
        <v>0</v>
      </c>
      <c r="Q614" s="5">
        <f>F614*13</f>
        <v>0</v>
      </c>
      <c r="R614" s="5">
        <f>G614*11</f>
        <v>0</v>
      </c>
      <c r="S614" s="5">
        <f t="shared" si="30"/>
        <v>0</v>
      </c>
      <c r="T614" s="8">
        <f>H614*14</f>
        <v>0</v>
      </c>
      <c r="U614" s="8">
        <f>I614*13</f>
        <v>0</v>
      </c>
      <c r="V614" s="8">
        <f>J614*11</f>
        <v>0</v>
      </c>
    </row>
    <row r="615" spans="1:22" x14ac:dyDescent="0.2">
      <c r="A615" s="10"/>
      <c r="B615" s="10"/>
      <c r="C615" s="87"/>
      <c r="D615" s="11"/>
      <c r="E615" s="10"/>
      <c r="F615" s="10"/>
      <c r="G615" s="10"/>
      <c r="H615" s="17"/>
      <c r="I615" s="17"/>
      <c r="J615" s="17"/>
      <c r="K615" s="10">
        <f t="shared" si="29"/>
        <v>0</v>
      </c>
      <c r="L615" s="10"/>
      <c r="M615" s="10">
        <f>K615-L615</f>
        <v>0</v>
      </c>
      <c r="N615" s="10"/>
      <c r="P615" s="5">
        <f>E615*14</f>
        <v>0</v>
      </c>
      <c r="Q615" s="5">
        <f>F615*13</f>
        <v>0</v>
      </c>
      <c r="R615" s="5">
        <f>G615*11</f>
        <v>0</v>
      </c>
      <c r="S615" s="5">
        <f t="shared" si="30"/>
        <v>0</v>
      </c>
      <c r="T615" s="8">
        <f>H615*14</f>
        <v>0</v>
      </c>
      <c r="U615" s="8">
        <f>I615*13</f>
        <v>0</v>
      </c>
      <c r="V615" s="8">
        <f>J615*11</f>
        <v>0</v>
      </c>
    </row>
    <row r="616" spans="1:22" x14ac:dyDescent="0.2">
      <c r="A616" s="10"/>
      <c r="B616" s="10"/>
      <c r="C616" s="87"/>
      <c r="D616" s="11"/>
      <c r="E616" s="10"/>
      <c r="F616" s="10"/>
      <c r="G616" s="10"/>
      <c r="H616" s="17"/>
      <c r="I616" s="17"/>
      <c r="J616" s="17"/>
      <c r="K616" s="10">
        <f t="shared" si="29"/>
        <v>0</v>
      </c>
      <c r="L616" s="10"/>
      <c r="M616" s="10">
        <f>K616-L616</f>
        <v>0</v>
      </c>
      <c r="N616" s="10"/>
      <c r="P616" s="5">
        <f>E616*14</f>
        <v>0</v>
      </c>
      <c r="Q616" s="5">
        <f>F616*13</f>
        <v>0</v>
      </c>
      <c r="R616" s="5">
        <f>G616*11</f>
        <v>0</v>
      </c>
      <c r="S616" s="5">
        <f t="shared" si="30"/>
        <v>0</v>
      </c>
      <c r="T616" s="8">
        <f>H616*14</f>
        <v>0</v>
      </c>
      <c r="U616" s="8">
        <f>I616*13</f>
        <v>0</v>
      </c>
      <c r="V616" s="8">
        <f>J616*11</f>
        <v>0</v>
      </c>
    </row>
    <row r="617" spans="1:22" x14ac:dyDescent="0.2">
      <c r="A617" s="10"/>
      <c r="B617" s="10"/>
      <c r="C617" s="87"/>
      <c r="D617" s="11"/>
      <c r="E617" s="10"/>
      <c r="F617" s="10"/>
      <c r="G617" s="10"/>
      <c r="H617" s="17"/>
      <c r="I617" s="17"/>
      <c r="J617" s="17"/>
      <c r="K617" s="10">
        <f t="shared" si="29"/>
        <v>0</v>
      </c>
      <c r="L617" s="10"/>
      <c r="M617" s="10">
        <f>K617-L617</f>
        <v>0</v>
      </c>
      <c r="N617" s="10"/>
      <c r="P617" s="5">
        <f>E617*14</f>
        <v>0</v>
      </c>
      <c r="Q617" s="5">
        <f>F617*13</f>
        <v>0</v>
      </c>
      <c r="R617" s="5">
        <f>G617*11</f>
        <v>0</v>
      </c>
      <c r="S617" s="5">
        <f t="shared" si="30"/>
        <v>0</v>
      </c>
      <c r="T617" s="8">
        <f>H617*14</f>
        <v>0</v>
      </c>
      <c r="U617" s="8">
        <f>I617*13</f>
        <v>0</v>
      </c>
      <c r="V617" s="8">
        <f>J617*11</f>
        <v>0</v>
      </c>
    </row>
    <row r="618" spans="1:22" x14ac:dyDescent="0.2">
      <c r="A618" s="10"/>
      <c r="B618" s="10"/>
      <c r="C618" s="87"/>
      <c r="D618" s="11"/>
      <c r="E618" s="10"/>
      <c r="F618" s="10"/>
      <c r="G618" s="10"/>
      <c r="H618" s="17"/>
      <c r="I618" s="17"/>
      <c r="J618" s="17"/>
      <c r="K618" s="10">
        <f t="shared" si="29"/>
        <v>0</v>
      </c>
      <c r="L618" s="10"/>
      <c r="M618" s="10">
        <f>K618-L618</f>
        <v>0</v>
      </c>
      <c r="N618" s="10"/>
      <c r="P618" s="5">
        <f>E618*14</f>
        <v>0</v>
      </c>
      <c r="Q618" s="5">
        <f>F618*13</f>
        <v>0</v>
      </c>
      <c r="R618" s="5">
        <f>G618*11</f>
        <v>0</v>
      </c>
      <c r="S618" s="5">
        <f t="shared" si="30"/>
        <v>0</v>
      </c>
      <c r="T618" s="8">
        <f>H618*14</f>
        <v>0</v>
      </c>
      <c r="U618" s="8">
        <f>I618*13</f>
        <v>0</v>
      </c>
      <c r="V618" s="8">
        <f>J618*11</f>
        <v>0</v>
      </c>
    </row>
    <row r="619" spans="1:22" x14ac:dyDescent="0.2">
      <c r="A619" s="10"/>
      <c r="B619" s="10"/>
      <c r="C619" s="87"/>
      <c r="D619" s="11"/>
      <c r="E619" s="10"/>
      <c r="F619" s="10"/>
      <c r="G619" s="10"/>
      <c r="H619" s="17"/>
      <c r="I619" s="17"/>
      <c r="J619" s="17"/>
      <c r="K619" s="10">
        <f t="shared" si="29"/>
        <v>0</v>
      </c>
      <c r="L619" s="10"/>
      <c r="M619" s="10">
        <f>K619-L619</f>
        <v>0</v>
      </c>
      <c r="N619" s="10"/>
      <c r="P619" s="5">
        <f>E619*14</f>
        <v>0</v>
      </c>
      <c r="Q619" s="5">
        <f>F619*13</f>
        <v>0</v>
      </c>
      <c r="R619" s="5">
        <f>G619*11</f>
        <v>0</v>
      </c>
      <c r="S619" s="5">
        <f t="shared" si="30"/>
        <v>0</v>
      </c>
      <c r="T619" s="8">
        <f>H619*14</f>
        <v>0</v>
      </c>
      <c r="U619" s="8">
        <f>I619*13</f>
        <v>0</v>
      </c>
      <c r="V619" s="8">
        <f>J619*11</f>
        <v>0</v>
      </c>
    </row>
    <row r="620" spans="1:22" x14ac:dyDescent="0.2">
      <c r="A620" s="10"/>
      <c r="B620" s="10"/>
      <c r="C620" s="87"/>
      <c r="D620" s="11"/>
      <c r="E620" s="10"/>
      <c r="F620" s="10"/>
      <c r="G620" s="10"/>
      <c r="H620" s="17"/>
      <c r="I620" s="17"/>
      <c r="J620" s="17"/>
      <c r="K620" s="10">
        <f t="shared" si="29"/>
        <v>0</v>
      </c>
      <c r="L620" s="10"/>
      <c r="M620" s="10">
        <f>K620-L620</f>
        <v>0</v>
      </c>
      <c r="N620" s="10"/>
      <c r="P620" s="5">
        <f>E620*14</f>
        <v>0</v>
      </c>
      <c r="Q620" s="5">
        <f>F620*13</f>
        <v>0</v>
      </c>
      <c r="R620" s="5">
        <f>G620*11</f>
        <v>0</v>
      </c>
      <c r="S620" s="5">
        <f t="shared" si="30"/>
        <v>0</v>
      </c>
      <c r="T620" s="8">
        <f>H620*14</f>
        <v>0</v>
      </c>
      <c r="U620" s="8">
        <f>I620*13</f>
        <v>0</v>
      </c>
      <c r="V620" s="8">
        <f>J620*11</f>
        <v>0</v>
      </c>
    </row>
    <row r="621" spans="1:22" x14ac:dyDescent="0.2">
      <c r="A621" s="10"/>
      <c r="B621" s="10"/>
      <c r="C621" s="87"/>
      <c r="D621" s="11"/>
      <c r="E621" s="10"/>
      <c r="F621" s="10"/>
      <c r="G621" s="10"/>
      <c r="H621" s="17"/>
      <c r="I621" s="17"/>
      <c r="J621" s="17"/>
      <c r="K621" s="10">
        <f t="shared" si="29"/>
        <v>0</v>
      </c>
      <c r="L621" s="10"/>
      <c r="M621" s="10">
        <f>K621-L621</f>
        <v>0</v>
      </c>
      <c r="N621" s="10"/>
      <c r="P621" s="5">
        <f>E621*14</f>
        <v>0</v>
      </c>
      <c r="Q621" s="5">
        <f>F621*13</f>
        <v>0</v>
      </c>
      <c r="R621" s="5">
        <f>G621*11</f>
        <v>0</v>
      </c>
      <c r="S621" s="5">
        <f t="shared" si="30"/>
        <v>0</v>
      </c>
      <c r="T621" s="8">
        <f>H621*14</f>
        <v>0</v>
      </c>
      <c r="U621" s="8">
        <f>I621*13</f>
        <v>0</v>
      </c>
      <c r="V621" s="8">
        <f>J621*11</f>
        <v>0</v>
      </c>
    </row>
    <row r="622" spans="1:22" x14ac:dyDescent="0.2">
      <c r="A622" s="10"/>
      <c r="B622" s="10"/>
      <c r="C622" s="87"/>
      <c r="D622" s="11"/>
      <c r="E622" s="10"/>
      <c r="F622" s="10"/>
      <c r="G622" s="10"/>
      <c r="H622" s="17"/>
      <c r="I622" s="17"/>
      <c r="J622" s="17"/>
      <c r="K622" s="10">
        <f t="shared" si="29"/>
        <v>0</v>
      </c>
      <c r="L622" s="10"/>
      <c r="M622" s="10">
        <f>K622-L622</f>
        <v>0</v>
      </c>
      <c r="N622" s="10"/>
      <c r="P622" s="5">
        <f>E622*14</f>
        <v>0</v>
      </c>
      <c r="Q622" s="5">
        <f>F622*13</f>
        <v>0</v>
      </c>
      <c r="R622" s="5">
        <f>G622*11</f>
        <v>0</v>
      </c>
      <c r="S622" s="5">
        <f t="shared" si="30"/>
        <v>0</v>
      </c>
      <c r="T622" s="8">
        <f>H622*14</f>
        <v>0</v>
      </c>
      <c r="U622" s="8">
        <f>I622*13</f>
        <v>0</v>
      </c>
      <c r="V622" s="8">
        <f>J622*11</f>
        <v>0</v>
      </c>
    </row>
    <row r="623" spans="1:22" x14ac:dyDescent="0.2">
      <c r="A623" s="10"/>
      <c r="B623" s="10"/>
      <c r="C623" s="87"/>
      <c r="D623" s="11"/>
      <c r="E623" s="10"/>
      <c r="F623" s="10"/>
      <c r="G623" s="10"/>
      <c r="H623" s="17"/>
      <c r="I623" s="17"/>
      <c r="J623" s="17"/>
      <c r="K623" s="10">
        <f t="shared" si="29"/>
        <v>0</v>
      </c>
      <c r="L623" s="10"/>
      <c r="M623" s="10">
        <f>K623-L623</f>
        <v>0</v>
      </c>
      <c r="N623" s="10"/>
      <c r="P623" s="5">
        <f>E623*14</f>
        <v>0</v>
      </c>
      <c r="Q623" s="5">
        <f>F623*13</f>
        <v>0</v>
      </c>
      <c r="R623" s="5">
        <f>G623*11</f>
        <v>0</v>
      </c>
      <c r="S623" s="5">
        <f t="shared" si="30"/>
        <v>0</v>
      </c>
      <c r="T623" s="8">
        <f>H623*14</f>
        <v>0</v>
      </c>
      <c r="U623" s="8">
        <f>I623*13</f>
        <v>0</v>
      </c>
      <c r="V623" s="8">
        <f>J623*11</f>
        <v>0</v>
      </c>
    </row>
    <row r="624" spans="1:22" x14ac:dyDescent="0.2">
      <c r="A624" s="10"/>
      <c r="B624" s="10"/>
      <c r="C624" s="87"/>
      <c r="D624" s="11"/>
      <c r="E624" s="10"/>
      <c r="F624" s="10"/>
      <c r="G624" s="10"/>
      <c r="H624" s="17"/>
      <c r="I624" s="17"/>
      <c r="J624" s="17"/>
      <c r="K624" s="10">
        <f t="shared" ref="K624:K687" si="31">S624</f>
        <v>0</v>
      </c>
      <c r="L624" s="10"/>
      <c r="M624" s="10">
        <f>K624-L624</f>
        <v>0</v>
      </c>
      <c r="N624" s="10"/>
      <c r="P624" s="5">
        <f>E624*14</f>
        <v>0</v>
      </c>
      <c r="Q624" s="5">
        <f>F624*13</f>
        <v>0</v>
      </c>
      <c r="R624" s="5">
        <f>G624*11</f>
        <v>0</v>
      </c>
      <c r="S624" s="5">
        <f t="shared" si="30"/>
        <v>0</v>
      </c>
      <c r="T624" s="8">
        <f>H624*14</f>
        <v>0</v>
      </c>
      <c r="U624" s="8">
        <f>I624*13</f>
        <v>0</v>
      </c>
      <c r="V624" s="8">
        <f>J624*11</f>
        <v>0</v>
      </c>
    </row>
    <row r="625" spans="1:22" x14ac:dyDescent="0.2">
      <c r="A625" s="10"/>
      <c r="B625" s="10"/>
      <c r="C625" s="87"/>
      <c r="D625" s="11"/>
      <c r="E625" s="10"/>
      <c r="F625" s="10"/>
      <c r="G625" s="10"/>
      <c r="H625" s="17"/>
      <c r="I625" s="17"/>
      <c r="J625" s="17"/>
      <c r="K625" s="10">
        <f t="shared" si="31"/>
        <v>0</v>
      </c>
      <c r="L625" s="10"/>
      <c r="M625" s="10">
        <f>K625-L625</f>
        <v>0</v>
      </c>
      <c r="N625" s="10"/>
      <c r="P625" s="5">
        <f>E625*14</f>
        <v>0</v>
      </c>
      <c r="Q625" s="5">
        <f>F625*13</f>
        <v>0</v>
      </c>
      <c r="R625" s="5">
        <f>G625*11</f>
        <v>0</v>
      </c>
      <c r="S625" s="5">
        <f t="shared" si="30"/>
        <v>0</v>
      </c>
      <c r="T625" s="8">
        <f>H625*14</f>
        <v>0</v>
      </c>
      <c r="U625" s="8">
        <f>I625*13</f>
        <v>0</v>
      </c>
      <c r="V625" s="8">
        <f>J625*11</f>
        <v>0</v>
      </c>
    </row>
    <row r="626" spans="1:22" x14ac:dyDescent="0.2">
      <c r="A626" s="10"/>
      <c r="B626" s="10"/>
      <c r="C626" s="87"/>
      <c r="D626" s="11"/>
      <c r="E626" s="10"/>
      <c r="F626" s="10"/>
      <c r="G626" s="10"/>
      <c r="H626" s="17"/>
      <c r="I626" s="17"/>
      <c r="J626" s="17"/>
      <c r="K626" s="10">
        <f t="shared" si="31"/>
        <v>0</v>
      </c>
      <c r="L626" s="10"/>
      <c r="M626" s="10">
        <f>K626-L626</f>
        <v>0</v>
      </c>
      <c r="N626" s="10"/>
      <c r="P626" s="5">
        <f>E626*14</f>
        <v>0</v>
      </c>
      <c r="Q626" s="5">
        <f>F626*13</f>
        <v>0</v>
      </c>
      <c r="R626" s="5">
        <f>G626*11</f>
        <v>0</v>
      </c>
      <c r="S626" s="5">
        <f t="shared" si="30"/>
        <v>0</v>
      </c>
      <c r="T626" s="8">
        <f>H626*14</f>
        <v>0</v>
      </c>
      <c r="U626" s="8">
        <f>I626*13</f>
        <v>0</v>
      </c>
      <c r="V626" s="8">
        <f>J626*11</f>
        <v>0</v>
      </c>
    </row>
    <row r="627" spans="1:22" x14ac:dyDescent="0.2">
      <c r="A627" s="10"/>
      <c r="B627" s="10"/>
      <c r="C627" s="87"/>
      <c r="D627" s="11"/>
      <c r="E627" s="10"/>
      <c r="F627" s="10"/>
      <c r="G627" s="10"/>
      <c r="H627" s="17"/>
      <c r="I627" s="17"/>
      <c r="J627" s="17"/>
      <c r="K627" s="10">
        <f t="shared" si="31"/>
        <v>0</v>
      </c>
      <c r="L627" s="10"/>
      <c r="M627" s="10">
        <f>K627-L627</f>
        <v>0</v>
      </c>
      <c r="N627" s="10"/>
      <c r="P627" s="5">
        <f>E627*14</f>
        <v>0</v>
      </c>
      <c r="Q627" s="5">
        <f>F627*13</f>
        <v>0</v>
      </c>
      <c r="R627" s="5">
        <f>G627*11</f>
        <v>0</v>
      </c>
      <c r="S627" s="5">
        <f t="shared" si="30"/>
        <v>0</v>
      </c>
      <c r="T627" s="8">
        <f>H627*14</f>
        <v>0</v>
      </c>
      <c r="U627" s="8">
        <f>I627*13</f>
        <v>0</v>
      </c>
      <c r="V627" s="8">
        <f>J627*11</f>
        <v>0</v>
      </c>
    </row>
    <row r="628" spans="1:22" x14ac:dyDescent="0.2">
      <c r="A628" s="10"/>
      <c r="B628" s="10"/>
      <c r="C628" s="87"/>
      <c r="D628" s="11"/>
      <c r="E628" s="10"/>
      <c r="F628" s="10"/>
      <c r="G628" s="10"/>
      <c r="H628" s="17"/>
      <c r="I628" s="17"/>
      <c r="J628" s="17"/>
      <c r="K628" s="10">
        <f t="shared" si="31"/>
        <v>0</v>
      </c>
      <c r="L628" s="10"/>
      <c r="M628" s="10">
        <f>K628-L628</f>
        <v>0</v>
      </c>
      <c r="N628" s="10"/>
      <c r="P628" s="5">
        <f>E628*14</f>
        <v>0</v>
      </c>
      <c r="Q628" s="5">
        <f>F628*13</f>
        <v>0</v>
      </c>
      <c r="R628" s="5">
        <f>G628*11</f>
        <v>0</v>
      </c>
      <c r="S628" s="5">
        <f t="shared" si="30"/>
        <v>0</v>
      </c>
      <c r="T628" s="8">
        <f>H628*14</f>
        <v>0</v>
      </c>
      <c r="U628" s="8">
        <f>I628*13</f>
        <v>0</v>
      </c>
      <c r="V628" s="8">
        <f>J628*11</f>
        <v>0</v>
      </c>
    </row>
    <row r="629" spans="1:22" x14ac:dyDescent="0.2">
      <c r="A629" s="10"/>
      <c r="B629" s="10"/>
      <c r="C629" s="87"/>
      <c r="D629" s="11"/>
      <c r="E629" s="10"/>
      <c r="F629" s="10"/>
      <c r="G629" s="10"/>
      <c r="H629" s="17"/>
      <c r="I629" s="17"/>
      <c r="J629" s="17"/>
      <c r="K629" s="10">
        <f t="shared" si="31"/>
        <v>0</v>
      </c>
      <c r="L629" s="10"/>
      <c r="M629" s="10">
        <f>K629-L629</f>
        <v>0</v>
      </c>
      <c r="N629" s="10"/>
      <c r="P629" s="5">
        <f>E629*14</f>
        <v>0</v>
      </c>
      <c r="Q629" s="5">
        <f>F629*13</f>
        <v>0</v>
      </c>
      <c r="R629" s="5">
        <f>G629*11</f>
        <v>0</v>
      </c>
      <c r="S629" s="5">
        <f t="shared" si="30"/>
        <v>0</v>
      </c>
      <c r="T629" s="8">
        <f>H629*14</f>
        <v>0</v>
      </c>
      <c r="U629" s="8">
        <f>I629*13</f>
        <v>0</v>
      </c>
      <c r="V629" s="8">
        <f>J629*11</f>
        <v>0</v>
      </c>
    </row>
    <row r="630" spans="1:22" x14ac:dyDescent="0.2">
      <c r="A630" s="10"/>
      <c r="B630" s="10"/>
      <c r="C630" s="87"/>
      <c r="D630" s="11"/>
      <c r="E630" s="10"/>
      <c r="F630" s="10"/>
      <c r="G630" s="10"/>
      <c r="H630" s="17"/>
      <c r="I630" s="17"/>
      <c r="J630" s="17"/>
      <c r="K630" s="10">
        <f t="shared" si="31"/>
        <v>0</v>
      </c>
      <c r="L630" s="10"/>
      <c r="M630" s="10">
        <f>K630-L630</f>
        <v>0</v>
      </c>
      <c r="N630" s="10"/>
      <c r="P630" s="5">
        <f>E630*14</f>
        <v>0</v>
      </c>
      <c r="Q630" s="5">
        <f>F630*13</f>
        <v>0</v>
      </c>
      <c r="R630" s="5">
        <f>G630*11</f>
        <v>0</v>
      </c>
      <c r="S630" s="5">
        <f t="shared" si="30"/>
        <v>0</v>
      </c>
      <c r="T630" s="8">
        <f>H630*14</f>
        <v>0</v>
      </c>
      <c r="U630" s="8">
        <f>I630*13</f>
        <v>0</v>
      </c>
      <c r="V630" s="8">
        <f>J630*11</f>
        <v>0</v>
      </c>
    </row>
    <row r="631" spans="1:22" x14ac:dyDescent="0.2">
      <c r="A631" s="10"/>
      <c r="B631" s="10"/>
      <c r="C631" s="87"/>
      <c r="D631" s="11"/>
      <c r="E631" s="10"/>
      <c r="F631" s="10"/>
      <c r="G631" s="10"/>
      <c r="H631" s="17"/>
      <c r="I631" s="17"/>
      <c r="J631" s="17"/>
      <c r="K631" s="10">
        <f t="shared" si="31"/>
        <v>0</v>
      </c>
      <c r="L631" s="10"/>
      <c r="M631" s="10">
        <f>K631-L631</f>
        <v>0</v>
      </c>
      <c r="N631" s="10"/>
      <c r="P631" s="5">
        <f>E631*14</f>
        <v>0</v>
      </c>
      <c r="Q631" s="5">
        <f>F631*13</f>
        <v>0</v>
      </c>
      <c r="R631" s="5">
        <f>G631*11</f>
        <v>0</v>
      </c>
      <c r="S631" s="5">
        <f t="shared" si="30"/>
        <v>0</v>
      </c>
      <c r="T631" s="8">
        <f>H631*14</f>
        <v>0</v>
      </c>
      <c r="U631" s="8">
        <f>I631*13</f>
        <v>0</v>
      </c>
      <c r="V631" s="8">
        <f>J631*11</f>
        <v>0</v>
      </c>
    </row>
    <row r="632" spans="1:22" x14ac:dyDescent="0.2">
      <c r="A632" s="10"/>
      <c r="B632" s="10"/>
      <c r="C632" s="87"/>
      <c r="D632" s="11"/>
      <c r="E632" s="10"/>
      <c r="F632" s="10"/>
      <c r="G632" s="10"/>
      <c r="H632" s="17"/>
      <c r="I632" s="17"/>
      <c r="J632" s="17"/>
      <c r="K632" s="10">
        <f t="shared" si="31"/>
        <v>0</v>
      </c>
      <c r="L632" s="10"/>
      <c r="M632" s="10">
        <f>K632-L632</f>
        <v>0</v>
      </c>
      <c r="N632" s="10"/>
      <c r="P632" s="5">
        <f>E632*14</f>
        <v>0</v>
      </c>
      <c r="Q632" s="5">
        <f>F632*13</f>
        <v>0</v>
      </c>
      <c r="R632" s="5">
        <f>G632*11</f>
        <v>0</v>
      </c>
      <c r="S632" s="5">
        <f t="shared" si="30"/>
        <v>0</v>
      </c>
      <c r="T632" s="8">
        <f>H632*14</f>
        <v>0</v>
      </c>
      <c r="U632" s="8">
        <f>I632*13</f>
        <v>0</v>
      </c>
      <c r="V632" s="8">
        <f>J632*11</f>
        <v>0</v>
      </c>
    </row>
    <row r="633" spans="1:22" x14ac:dyDescent="0.2">
      <c r="A633" s="10"/>
      <c r="B633" s="10"/>
      <c r="C633" s="87"/>
      <c r="D633" s="11"/>
      <c r="E633" s="10"/>
      <c r="F633" s="10"/>
      <c r="G633" s="10"/>
      <c r="H633" s="17"/>
      <c r="I633" s="17"/>
      <c r="J633" s="17"/>
      <c r="K633" s="10">
        <f t="shared" si="31"/>
        <v>0</v>
      </c>
      <c r="L633" s="10"/>
      <c r="M633" s="10">
        <f>K633-L633</f>
        <v>0</v>
      </c>
      <c r="N633" s="10"/>
      <c r="P633" s="5">
        <f>E633*14</f>
        <v>0</v>
      </c>
      <c r="Q633" s="5">
        <f>F633*13</f>
        <v>0</v>
      </c>
      <c r="R633" s="5">
        <f>G633*11</f>
        <v>0</v>
      </c>
      <c r="S633" s="5">
        <f t="shared" si="30"/>
        <v>0</v>
      </c>
      <c r="T633" s="8">
        <f>H633*14</f>
        <v>0</v>
      </c>
      <c r="U633" s="8">
        <f>I633*13</f>
        <v>0</v>
      </c>
      <c r="V633" s="8">
        <f>J633*11</f>
        <v>0</v>
      </c>
    </row>
    <row r="634" spans="1:22" x14ac:dyDescent="0.2">
      <c r="A634" s="10"/>
      <c r="B634" s="10"/>
      <c r="C634" s="87"/>
      <c r="D634" s="11"/>
      <c r="E634" s="10"/>
      <c r="F634" s="10"/>
      <c r="G634" s="10"/>
      <c r="H634" s="17"/>
      <c r="I634" s="17"/>
      <c r="J634" s="17"/>
      <c r="K634" s="10">
        <f t="shared" si="31"/>
        <v>0</v>
      </c>
      <c r="L634" s="10"/>
      <c r="M634" s="10">
        <f>K634-L634</f>
        <v>0</v>
      </c>
      <c r="N634" s="10"/>
      <c r="P634" s="5">
        <f>E634*14</f>
        <v>0</v>
      </c>
      <c r="Q634" s="5">
        <f>F634*13</f>
        <v>0</v>
      </c>
      <c r="R634" s="5">
        <f>G634*11</f>
        <v>0</v>
      </c>
      <c r="S634" s="5">
        <f t="shared" si="30"/>
        <v>0</v>
      </c>
      <c r="T634" s="8">
        <f>H634*14</f>
        <v>0</v>
      </c>
      <c r="U634" s="8">
        <f>I634*13</f>
        <v>0</v>
      </c>
      <c r="V634" s="8">
        <f>J634*11</f>
        <v>0</v>
      </c>
    </row>
    <row r="635" spans="1:22" x14ac:dyDescent="0.2">
      <c r="A635" s="10"/>
      <c r="B635" s="10"/>
      <c r="C635" s="87"/>
      <c r="D635" s="11"/>
      <c r="E635" s="10"/>
      <c r="F635" s="10"/>
      <c r="G635" s="10"/>
      <c r="H635" s="17"/>
      <c r="I635" s="17"/>
      <c r="J635" s="17"/>
      <c r="K635" s="10">
        <f t="shared" si="31"/>
        <v>0</v>
      </c>
      <c r="L635" s="10"/>
      <c r="M635" s="10">
        <f>K635-L635</f>
        <v>0</v>
      </c>
      <c r="N635" s="10"/>
      <c r="P635" s="5">
        <f>E635*14</f>
        <v>0</v>
      </c>
      <c r="Q635" s="5">
        <f>F635*13</f>
        <v>0</v>
      </c>
      <c r="R635" s="5">
        <f>G635*11</f>
        <v>0</v>
      </c>
      <c r="S635" s="5">
        <f t="shared" si="30"/>
        <v>0</v>
      </c>
      <c r="T635" s="8">
        <f>H635*14</f>
        <v>0</v>
      </c>
      <c r="U635" s="8">
        <f>I635*13</f>
        <v>0</v>
      </c>
      <c r="V635" s="8">
        <f>J635*11</f>
        <v>0</v>
      </c>
    </row>
    <row r="636" spans="1:22" x14ac:dyDescent="0.2">
      <c r="A636" s="10"/>
      <c r="B636" s="10"/>
      <c r="C636" s="87"/>
      <c r="D636" s="11"/>
      <c r="E636" s="10"/>
      <c r="F636" s="10"/>
      <c r="G636" s="10"/>
      <c r="H636" s="17"/>
      <c r="I636" s="17"/>
      <c r="J636" s="17"/>
      <c r="K636" s="10">
        <f t="shared" si="31"/>
        <v>0</v>
      </c>
      <c r="L636" s="10"/>
      <c r="M636" s="10">
        <f>K636-L636</f>
        <v>0</v>
      </c>
      <c r="N636" s="10"/>
      <c r="P636" s="5">
        <f>E636*14</f>
        <v>0</v>
      </c>
      <c r="Q636" s="5">
        <f>F636*13</f>
        <v>0</v>
      </c>
      <c r="R636" s="5">
        <f>G636*11</f>
        <v>0</v>
      </c>
      <c r="S636" s="5">
        <f t="shared" si="30"/>
        <v>0</v>
      </c>
      <c r="T636" s="8">
        <f>H636*14</f>
        <v>0</v>
      </c>
      <c r="U636" s="8">
        <f>I636*13</f>
        <v>0</v>
      </c>
      <c r="V636" s="8">
        <f>J636*11</f>
        <v>0</v>
      </c>
    </row>
    <row r="637" spans="1:22" x14ac:dyDescent="0.2">
      <c r="A637" s="10"/>
      <c r="B637" s="10"/>
      <c r="C637" s="87"/>
      <c r="D637" s="11"/>
      <c r="E637" s="10"/>
      <c r="F637" s="10"/>
      <c r="G637" s="10"/>
      <c r="H637" s="17"/>
      <c r="I637" s="17"/>
      <c r="J637" s="17"/>
      <c r="K637" s="10">
        <f t="shared" si="31"/>
        <v>0</v>
      </c>
      <c r="L637" s="10"/>
      <c r="M637" s="10">
        <f>K637-L637</f>
        <v>0</v>
      </c>
      <c r="N637" s="10"/>
      <c r="P637" s="5">
        <f>E637*14</f>
        <v>0</v>
      </c>
      <c r="Q637" s="5">
        <f>F637*13</f>
        <v>0</v>
      </c>
      <c r="R637" s="5">
        <f>G637*11</f>
        <v>0</v>
      </c>
      <c r="S637" s="5">
        <f t="shared" si="30"/>
        <v>0</v>
      </c>
      <c r="T637" s="8">
        <f>H637*14</f>
        <v>0</v>
      </c>
      <c r="U637" s="8">
        <f>I637*13</f>
        <v>0</v>
      </c>
      <c r="V637" s="8">
        <f>J637*11</f>
        <v>0</v>
      </c>
    </row>
    <row r="638" spans="1:22" x14ac:dyDescent="0.2">
      <c r="A638" s="10"/>
      <c r="B638" s="10"/>
      <c r="C638" s="87"/>
      <c r="D638" s="11"/>
      <c r="E638" s="10"/>
      <c r="F638" s="10"/>
      <c r="G638" s="10"/>
      <c r="H638" s="17"/>
      <c r="I638" s="17"/>
      <c r="J638" s="17"/>
      <c r="K638" s="10">
        <f t="shared" si="31"/>
        <v>0</v>
      </c>
      <c r="L638" s="10"/>
      <c r="M638" s="10">
        <f>K638-L638</f>
        <v>0</v>
      </c>
      <c r="N638" s="10"/>
      <c r="P638" s="5">
        <f>E638*14</f>
        <v>0</v>
      </c>
      <c r="Q638" s="5">
        <f>F638*13</f>
        <v>0</v>
      </c>
      <c r="R638" s="5">
        <f>G638*11</f>
        <v>0</v>
      </c>
      <c r="S638" s="5">
        <f t="shared" si="30"/>
        <v>0</v>
      </c>
      <c r="T638" s="8">
        <f>H638*14</f>
        <v>0</v>
      </c>
      <c r="U638" s="8">
        <f>I638*13</f>
        <v>0</v>
      </c>
      <c r="V638" s="8">
        <f>J638*11</f>
        <v>0</v>
      </c>
    </row>
    <row r="639" spans="1:22" x14ac:dyDescent="0.2">
      <c r="A639" s="10"/>
      <c r="B639" s="10"/>
      <c r="C639" s="87"/>
      <c r="D639" s="11"/>
      <c r="E639" s="10"/>
      <c r="F639" s="10"/>
      <c r="G639" s="10"/>
      <c r="H639" s="17"/>
      <c r="I639" s="17"/>
      <c r="J639" s="17"/>
      <c r="K639" s="10">
        <f t="shared" si="31"/>
        <v>0</v>
      </c>
      <c r="L639" s="10"/>
      <c r="M639" s="10">
        <f>K639-L639</f>
        <v>0</v>
      </c>
      <c r="N639" s="10"/>
      <c r="P639" s="5">
        <f>E639*14</f>
        <v>0</v>
      </c>
      <c r="Q639" s="5">
        <f>F639*13</f>
        <v>0</v>
      </c>
      <c r="R639" s="5">
        <f>G639*11</f>
        <v>0</v>
      </c>
      <c r="S639" s="5">
        <f t="shared" si="30"/>
        <v>0</v>
      </c>
      <c r="T639" s="8">
        <f>H639*14</f>
        <v>0</v>
      </c>
      <c r="U639" s="8">
        <f>I639*13</f>
        <v>0</v>
      </c>
      <c r="V639" s="8">
        <f>J639*11</f>
        <v>0</v>
      </c>
    </row>
    <row r="640" spans="1:22" x14ac:dyDescent="0.2">
      <c r="A640" s="10"/>
      <c r="B640" s="10"/>
      <c r="C640" s="87"/>
      <c r="D640" s="11"/>
      <c r="E640" s="10"/>
      <c r="F640" s="10"/>
      <c r="G640" s="10"/>
      <c r="H640" s="17"/>
      <c r="I640" s="17"/>
      <c r="J640" s="17"/>
      <c r="K640" s="10">
        <f t="shared" si="31"/>
        <v>0</v>
      </c>
      <c r="L640" s="10"/>
      <c r="M640" s="10">
        <f>K640-L640</f>
        <v>0</v>
      </c>
      <c r="N640" s="10"/>
      <c r="P640" s="5">
        <f>E640*14</f>
        <v>0</v>
      </c>
      <c r="Q640" s="5">
        <f>F640*13</f>
        <v>0</v>
      </c>
      <c r="R640" s="5">
        <f>G640*11</f>
        <v>0</v>
      </c>
      <c r="S640" s="5">
        <f t="shared" si="30"/>
        <v>0</v>
      </c>
      <c r="T640" s="8">
        <f>H640*14</f>
        <v>0</v>
      </c>
      <c r="U640" s="8">
        <f>I640*13</f>
        <v>0</v>
      </c>
      <c r="V640" s="8">
        <f>J640*11</f>
        <v>0</v>
      </c>
    </row>
    <row r="641" spans="1:22" x14ac:dyDescent="0.2">
      <c r="A641" s="10"/>
      <c r="B641" s="10"/>
      <c r="C641" s="87"/>
      <c r="D641" s="11"/>
      <c r="E641" s="10"/>
      <c r="F641" s="10"/>
      <c r="G641" s="10"/>
      <c r="H641" s="17"/>
      <c r="I641" s="17"/>
      <c r="J641" s="17"/>
      <c r="K641" s="10">
        <f t="shared" si="31"/>
        <v>0</v>
      </c>
      <c r="L641" s="10"/>
      <c r="M641" s="10">
        <f>K641-L641</f>
        <v>0</v>
      </c>
      <c r="N641" s="10"/>
      <c r="P641" s="5">
        <f>E641*14</f>
        <v>0</v>
      </c>
      <c r="Q641" s="5">
        <f>F641*13</f>
        <v>0</v>
      </c>
      <c r="R641" s="5">
        <f>G641*11</f>
        <v>0</v>
      </c>
      <c r="S641" s="5">
        <f t="shared" si="30"/>
        <v>0</v>
      </c>
      <c r="T641" s="8">
        <f>H641*14</f>
        <v>0</v>
      </c>
      <c r="U641" s="8">
        <f>I641*13</f>
        <v>0</v>
      </c>
      <c r="V641" s="8">
        <f>J641*11</f>
        <v>0</v>
      </c>
    </row>
    <row r="642" spans="1:22" x14ac:dyDescent="0.2">
      <c r="A642" s="10"/>
      <c r="B642" s="10"/>
      <c r="C642" s="87"/>
      <c r="D642" s="11"/>
      <c r="E642" s="10"/>
      <c r="F642" s="10"/>
      <c r="G642" s="10"/>
      <c r="H642" s="17"/>
      <c r="I642" s="17"/>
      <c r="J642" s="17"/>
      <c r="K642" s="10">
        <f t="shared" si="31"/>
        <v>0</v>
      </c>
      <c r="L642" s="10"/>
      <c r="M642" s="10">
        <f>K642-L642</f>
        <v>0</v>
      </c>
      <c r="N642" s="10"/>
      <c r="P642" s="5">
        <f>E642*14</f>
        <v>0</v>
      </c>
      <c r="Q642" s="5">
        <f>F642*13</f>
        <v>0</v>
      </c>
      <c r="R642" s="5">
        <f>G642*11</f>
        <v>0</v>
      </c>
      <c r="S642" s="5">
        <f t="shared" si="30"/>
        <v>0</v>
      </c>
      <c r="T642" s="8">
        <f>H642*14</f>
        <v>0</v>
      </c>
      <c r="U642" s="8">
        <f>I642*13</f>
        <v>0</v>
      </c>
      <c r="V642" s="8">
        <f>J642*11</f>
        <v>0</v>
      </c>
    </row>
    <row r="643" spans="1:22" x14ac:dyDescent="0.2">
      <c r="A643" s="10"/>
      <c r="B643" s="10"/>
      <c r="C643" s="87"/>
      <c r="D643" s="11"/>
      <c r="E643" s="10"/>
      <c r="F643" s="10"/>
      <c r="G643" s="10"/>
      <c r="H643" s="17"/>
      <c r="I643" s="17"/>
      <c r="J643" s="17"/>
      <c r="K643" s="10">
        <f t="shared" si="31"/>
        <v>0</v>
      </c>
      <c r="L643" s="10"/>
      <c r="M643" s="10">
        <f>K643-L643</f>
        <v>0</v>
      </c>
      <c r="N643" s="10"/>
      <c r="P643" s="5">
        <f>E643*14</f>
        <v>0</v>
      </c>
      <c r="Q643" s="5">
        <f>F643*13</f>
        <v>0</v>
      </c>
      <c r="R643" s="5">
        <f>G643*11</f>
        <v>0</v>
      </c>
      <c r="S643" s="5">
        <f t="shared" si="30"/>
        <v>0</v>
      </c>
      <c r="T643" s="8">
        <f>H643*14</f>
        <v>0</v>
      </c>
      <c r="U643" s="8">
        <f>I643*13</f>
        <v>0</v>
      </c>
      <c r="V643" s="8">
        <f>J643*11</f>
        <v>0</v>
      </c>
    </row>
    <row r="644" spans="1:22" x14ac:dyDescent="0.2">
      <c r="A644" s="10"/>
      <c r="B644" s="10"/>
      <c r="C644" s="87"/>
      <c r="D644" s="11"/>
      <c r="E644" s="10"/>
      <c r="F644" s="10"/>
      <c r="G644" s="10"/>
      <c r="H644" s="17"/>
      <c r="I644" s="17"/>
      <c r="J644" s="17"/>
      <c r="K644" s="10">
        <f t="shared" si="31"/>
        <v>0</v>
      </c>
      <c r="L644" s="10"/>
      <c r="M644" s="10">
        <f>K644-L644</f>
        <v>0</v>
      </c>
      <c r="N644" s="10"/>
      <c r="P644" s="5">
        <f>E644*14</f>
        <v>0</v>
      </c>
      <c r="Q644" s="5">
        <f>F644*13</f>
        <v>0</v>
      </c>
      <c r="R644" s="5">
        <f>G644*11</f>
        <v>0</v>
      </c>
      <c r="S644" s="5">
        <f t="shared" si="30"/>
        <v>0</v>
      </c>
      <c r="T644" s="8">
        <f>H644*14</f>
        <v>0</v>
      </c>
      <c r="U644" s="8">
        <f>I644*13</f>
        <v>0</v>
      </c>
      <c r="V644" s="8">
        <f>J644*11</f>
        <v>0</v>
      </c>
    </row>
    <row r="645" spans="1:22" x14ac:dyDescent="0.2">
      <c r="A645" s="10"/>
      <c r="B645" s="10"/>
      <c r="C645" s="87"/>
      <c r="D645" s="11"/>
      <c r="E645" s="10"/>
      <c r="F645" s="10"/>
      <c r="G645" s="10"/>
      <c r="H645" s="17"/>
      <c r="I645" s="17"/>
      <c r="J645" s="17"/>
      <c r="K645" s="10">
        <f t="shared" si="31"/>
        <v>0</v>
      </c>
      <c r="L645" s="10"/>
      <c r="M645" s="10">
        <f>K645-L645</f>
        <v>0</v>
      </c>
      <c r="N645" s="10"/>
      <c r="P645" s="5">
        <f>E645*14</f>
        <v>0</v>
      </c>
      <c r="Q645" s="5">
        <f>F645*13</f>
        <v>0</v>
      </c>
      <c r="R645" s="5">
        <f>G645*11</f>
        <v>0</v>
      </c>
      <c r="S645" s="5">
        <f t="shared" si="30"/>
        <v>0</v>
      </c>
      <c r="T645" s="8">
        <f>H645*14</f>
        <v>0</v>
      </c>
      <c r="U645" s="8">
        <f>I645*13</f>
        <v>0</v>
      </c>
      <c r="V645" s="8">
        <f>J645*11</f>
        <v>0</v>
      </c>
    </row>
    <row r="646" spans="1:22" x14ac:dyDescent="0.2">
      <c r="A646" s="10"/>
      <c r="B646" s="10"/>
      <c r="C646" s="87"/>
      <c r="D646" s="11"/>
      <c r="E646" s="10"/>
      <c r="F646" s="10"/>
      <c r="G646" s="10"/>
      <c r="H646" s="17"/>
      <c r="I646" s="17"/>
      <c r="J646" s="17"/>
      <c r="K646" s="10">
        <f t="shared" si="31"/>
        <v>0</v>
      </c>
      <c r="L646" s="10"/>
      <c r="M646" s="10">
        <f>K646-L646</f>
        <v>0</v>
      </c>
      <c r="N646" s="10"/>
      <c r="P646" s="5">
        <f>E646*14</f>
        <v>0</v>
      </c>
      <c r="Q646" s="5">
        <f>F646*13</f>
        <v>0</v>
      </c>
      <c r="R646" s="5">
        <f>G646*11</f>
        <v>0</v>
      </c>
      <c r="S646" s="5">
        <f t="shared" si="30"/>
        <v>0</v>
      </c>
      <c r="T646" s="8">
        <f>H646*14</f>
        <v>0</v>
      </c>
      <c r="U646" s="8">
        <f>I646*13</f>
        <v>0</v>
      </c>
      <c r="V646" s="8">
        <f>J646*11</f>
        <v>0</v>
      </c>
    </row>
    <row r="647" spans="1:22" x14ac:dyDescent="0.2">
      <c r="A647" s="10"/>
      <c r="B647" s="10"/>
      <c r="C647" s="87"/>
      <c r="D647" s="11"/>
      <c r="E647" s="10"/>
      <c r="F647" s="10"/>
      <c r="G647" s="10"/>
      <c r="H647" s="17"/>
      <c r="I647" s="17"/>
      <c r="J647" s="17"/>
      <c r="K647" s="10">
        <f t="shared" si="31"/>
        <v>0</v>
      </c>
      <c r="L647" s="10"/>
      <c r="M647" s="10">
        <f>K647-L647</f>
        <v>0</v>
      </c>
      <c r="N647" s="10"/>
      <c r="P647" s="5">
        <f>E647*14</f>
        <v>0</v>
      </c>
      <c r="Q647" s="5">
        <f>F647*13</f>
        <v>0</v>
      </c>
      <c r="R647" s="5">
        <f>G647*11</f>
        <v>0</v>
      </c>
      <c r="S647" s="5">
        <f t="shared" si="30"/>
        <v>0</v>
      </c>
      <c r="T647" s="8">
        <f>H647*14</f>
        <v>0</v>
      </c>
      <c r="U647" s="8">
        <f>I647*13</f>
        <v>0</v>
      </c>
      <c r="V647" s="8">
        <f>J647*11</f>
        <v>0</v>
      </c>
    </row>
    <row r="648" spans="1:22" x14ac:dyDescent="0.2">
      <c r="A648" s="10"/>
      <c r="B648" s="10"/>
      <c r="C648" s="87"/>
      <c r="D648" s="11"/>
      <c r="E648" s="10"/>
      <c r="F648" s="10"/>
      <c r="G648" s="10"/>
      <c r="H648" s="17"/>
      <c r="I648" s="17"/>
      <c r="J648" s="17"/>
      <c r="K648" s="10">
        <f t="shared" si="31"/>
        <v>0</v>
      </c>
      <c r="L648" s="10"/>
      <c r="M648" s="10">
        <f>K648-L648</f>
        <v>0</v>
      </c>
      <c r="N648" s="10"/>
      <c r="P648" s="5">
        <f>E648*14</f>
        <v>0</v>
      </c>
      <c r="Q648" s="5">
        <f>F648*13</f>
        <v>0</v>
      </c>
      <c r="R648" s="5">
        <f>G648*11</f>
        <v>0</v>
      </c>
      <c r="S648" s="5">
        <f t="shared" si="30"/>
        <v>0</v>
      </c>
      <c r="T648" s="8">
        <f>H648*14</f>
        <v>0</v>
      </c>
      <c r="U648" s="8">
        <f>I648*13</f>
        <v>0</v>
      </c>
      <c r="V648" s="8">
        <f>J648*11</f>
        <v>0</v>
      </c>
    </row>
    <row r="649" spans="1:22" x14ac:dyDescent="0.2">
      <c r="A649" s="10"/>
      <c r="B649" s="10"/>
      <c r="C649" s="87"/>
      <c r="D649" s="11"/>
      <c r="E649" s="10"/>
      <c r="F649" s="10"/>
      <c r="G649" s="10"/>
      <c r="H649" s="17"/>
      <c r="I649" s="17"/>
      <c r="J649" s="17"/>
      <c r="K649" s="10">
        <f t="shared" si="31"/>
        <v>0</v>
      </c>
      <c r="L649" s="10"/>
      <c r="M649" s="10">
        <f>K649-L649</f>
        <v>0</v>
      </c>
      <c r="N649" s="10"/>
      <c r="P649" s="5">
        <f>E649*14</f>
        <v>0</v>
      </c>
      <c r="Q649" s="5">
        <f>F649*13</f>
        <v>0</v>
      </c>
      <c r="R649" s="5">
        <f>G649*11</f>
        <v>0</v>
      </c>
      <c r="S649" s="5">
        <f t="shared" si="30"/>
        <v>0</v>
      </c>
      <c r="T649" s="8">
        <f>H649*14</f>
        <v>0</v>
      </c>
      <c r="U649" s="8">
        <f>I649*13</f>
        <v>0</v>
      </c>
      <c r="V649" s="8">
        <f>J649*11</f>
        <v>0</v>
      </c>
    </row>
    <row r="650" spans="1:22" x14ac:dyDescent="0.2">
      <c r="A650" s="10"/>
      <c r="B650" s="10"/>
      <c r="C650" s="87"/>
      <c r="D650" s="11"/>
      <c r="E650" s="10"/>
      <c r="F650" s="10"/>
      <c r="G650" s="10"/>
      <c r="H650" s="17"/>
      <c r="I650" s="17"/>
      <c r="J650" s="17"/>
      <c r="K650" s="10">
        <f t="shared" si="31"/>
        <v>0</v>
      </c>
      <c r="L650" s="10"/>
      <c r="M650" s="10">
        <f>K650-L650</f>
        <v>0</v>
      </c>
      <c r="N650" s="10"/>
      <c r="P650" s="5">
        <f>E650*14</f>
        <v>0</v>
      </c>
      <c r="Q650" s="5">
        <f>F650*13</f>
        <v>0</v>
      </c>
      <c r="R650" s="5">
        <f>G650*11</f>
        <v>0</v>
      </c>
      <c r="S650" s="5">
        <f t="shared" si="30"/>
        <v>0</v>
      </c>
      <c r="T650" s="8">
        <f>H650*14</f>
        <v>0</v>
      </c>
      <c r="U650" s="8">
        <f>I650*13</f>
        <v>0</v>
      </c>
      <c r="V650" s="8">
        <f>J650*11</f>
        <v>0</v>
      </c>
    </row>
    <row r="651" spans="1:22" x14ac:dyDescent="0.2">
      <c r="A651" s="10"/>
      <c r="B651" s="10"/>
      <c r="C651" s="87"/>
      <c r="D651" s="11"/>
      <c r="E651" s="10"/>
      <c r="F651" s="10"/>
      <c r="G651" s="10"/>
      <c r="H651" s="17"/>
      <c r="I651" s="17"/>
      <c r="J651" s="17"/>
      <c r="K651" s="10">
        <f t="shared" si="31"/>
        <v>0</v>
      </c>
      <c r="L651" s="10"/>
      <c r="M651" s="10">
        <f>K651-L651</f>
        <v>0</v>
      </c>
      <c r="N651" s="10"/>
      <c r="P651" s="5">
        <f>E651*14</f>
        <v>0</v>
      </c>
      <c r="Q651" s="5">
        <f>F651*13</f>
        <v>0</v>
      </c>
      <c r="R651" s="5">
        <f>G651*11</f>
        <v>0</v>
      </c>
      <c r="S651" s="5">
        <f t="shared" si="30"/>
        <v>0</v>
      </c>
      <c r="T651" s="8">
        <f>H651*14</f>
        <v>0</v>
      </c>
      <c r="U651" s="8">
        <f>I651*13</f>
        <v>0</v>
      </c>
      <c r="V651" s="8">
        <f>J651*11</f>
        <v>0</v>
      </c>
    </row>
    <row r="652" spans="1:22" x14ac:dyDescent="0.2">
      <c r="A652" s="10"/>
      <c r="B652" s="10"/>
      <c r="C652" s="87"/>
      <c r="D652" s="11"/>
      <c r="E652" s="10"/>
      <c r="F652" s="10"/>
      <c r="G652" s="10"/>
      <c r="H652" s="17"/>
      <c r="I652" s="17"/>
      <c r="J652" s="17"/>
      <c r="K652" s="10">
        <f t="shared" si="31"/>
        <v>0</v>
      </c>
      <c r="L652" s="10"/>
      <c r="M652" s="10">
        <f>K652-L652</f>
        <v>0</v>
      </c>
      <c r="N652" s="10"/>
      <c r="P652" s="5">
        <f>E652*14</f>
        <v>0</v>
      </c>
      <c r="Q652" s="5">
        <f>F652*13</f>
        <v>0</v>
      </c>
      <c r="R652" s="5">
        <f>G652*11</f>
        <v>0</v>
      </c>
      <c r="S652" s="5">
        <f t="shared" si="30"/>
        <v>0</v>
      </c>
      <c r="T652" s="8">
        <f>H652*14</f>
        <v>0</v>
      </c>
      <c r="U652" s="8">
        <f>I652*13</f>
        <v>0</v>
      </c>
      <c r="V652" s="8">
        <f>J652*11</f>
        <v>0</v>
      </c>
    </row>
    <row r="653" spans="1:22" x14ac:dyDescent="0.2">
      <c r="A653" s="10"/>
      <c r="B653" s="10"/>
      <c r="C653" s="87"/>
      <c r="D653" s="11"/>
      <c r="E653" s="10"/>
      <c r="F653" s="10"/>
      <c r="G653" s="10"/>
      <c r="H653" s="17"/>
      <c r="I653" s="17"/>
      <c r="J653" s="17"/>
      <c r="K653" s="10">
        <f t="shared" si="31"/>
        <v>0</v>
      </c>
      <c r="L653" s="10"/>
      <c r="M653" s="10">
        <f>K653-L653</f>
        <v>0</v>
      </c>
      <c r="N653" s="10"/>
      <c r="P653" s="5">
        <f>E653*14</f>
        <v>0</v>
      </c>
      <c r="Q653" s="5">
        <f>F653*13</f>
        <v>0</v>
      </c>
      <c r="R653" s="5">
        <f>G653*11</f>
        <v>0</v>
      </c>
      <c r="S653" s="5">
        <f t="shared" si="30"/>
        <v>0</v>
      </c>
      <c r="T653" s="8">
        <f>H653*14</f>
        <v>0</v>
      </c>
      <c r="U653" s="8">
        <f>I653*13</f>
        <v>0</v>
      </c>
      <c r="V653" s="8">
        <f>J653*11</f>
        <v>0</v>
      </c>
    </row>
    <row r="654" spans="1:22" x14ac:dyDescent="0.2">
      <c r="A654" s="10"/>
      <c r="B654" s="10"/>
      <c r="C654" s="87"/>
      <c r="D654" s="11"/>
      <c r="E654" s="10"/>
      <c r="F654" s="10"/>
      <c r="G654" s="10"/>
      <c r="H654" s="17"/>
      <c r="I654" s="17"/>
      <c r="J654" s="17"/>
      <c r="K654" s="10">
        <f t="shared" si="31"/>
        <v>0</v>
      </c>
      <c r="L654" s="10"/>
      <c r="M654" s="10">
        <f>K654-L654</f>
        <v>0</v>
      </c>
      <c r="N654" s="10"/>
      <c r="P654" s="5">
        <f>E654*14</f>
        <v>0</v>
      </c>
      <c r="Q654" s="5">
        <f>F654*13</f>
        <v>0</v>
      </c>
      <c r="R654" s="5">
        <f>G654*11</f>
        <v>0</v>
      </c>
      <c r="S654" s="5">
        <f t="shared" si="30"/>
        <v>0</v>
      </c>
      <c r="T654" s="8">
        <f>H654*14</f>
        <v>0</v>
      </c>
      <c r="U654" s="8">
        <f>I654*13</f>
        <v>0</v>
      </c>
      <c r="V654" s="8">
        <f>J654*11</f>
        <v>0</v>
      </c>
    </row>
    <row r="655" spans="1:22" x14ac:dyDescent="0.2">
      <c r="A655" s="10"/>
      <c r="B655" s="10"/>
      <c r="C655" s="87"/>
      <c r="D655" s="11"/>
      <c r="E655" s="10"/>
      <c r="F655" s="10"/>
      <c r="G655" s="10"/>
      <c r="H655" s="17"/>
      <c r="I655" s="17"/>
      <c r="J655" s="17"/>
      <c r="K655" s="10">
        <f t="shared" si="31"/>
        <v>0</v>
      </c>
      <c r="L655" s="10"/>
      <c r="M655" s="10">
        <f>K655-L655</f>
        <v>0</v>
      </c>
      <c r="N655" s="10"/>
      <c r="P655" s="5">
        <f>E655*14</f>
        <v>0</v>
      </c>
      <c r="Q655" s="5">
        <f>F655*13</f>
        <v>0</v>
      </c>
      <c r="R655" s="5">
        <f>G655*11</f>
        <v>0</v>
      </c>
      <c r="S655" s="5">
        <f t="shared" si="30"/>
        <v>0</v>
      </c>
      <c r="T655" s="8">
        <f>H655*14</f>
        <v>0</v>
      </c>
      <c r="U655" s="8">
        <f>I655*13</f>
        <v>0</v>
      </c>
      <c r="V655" s="8">
        <f>J655*11</f>
        <v>0</v>
      </c>
    </row>
    <row r="656" spans="1:22" x14ac:dyDescent="0.2">
      <c r="A656" s="10"/>
      <c r="B656" s="10"/>
      <c r="C656" s="87"/>
      <c r="D656" s="11"/>
      <c r="E656" s="10"/>
      <c r="F656" s="10"/>
      <c r="G656" s="10"/>
      <c r="H656" s="17"/>
      <c r="I656" s="17"/>
      <c r="J656" s="17"/>
      <c r="K656" s="10">
        <f t="shared" si="31"/>
        <v>0</v>
      </c>
      <c r="L656" s="10"/>
      <c r="M656" s="10">
        <f>K656-L656</f>
        <v>0</v>
      </c>
      <c r="N656" s="10"/>
      <c r="P656" s="5">
        <f>E656*14</f>
        <v>0</v>
      </c>
      <c r="Q656" s="5">
        <f>F656*13</f>
        <v>0</v>
      </c>
      <c r="R656" s="5">
        <f>G656*11</f>
        <v>0</v>
      </c>
      <c r="S656" s="5">
        <f t="shared" si="30"/>
        <v>0</v>
      </c>
      <c r="T656" s="8">
        <f>H656*14</f>
        <v>0</v>
      </c>
      <c r="U656" s="8">
        <f>I656*13</f>
        <v>0</v>
      </c>
      <c r="V656" s="8">
        <f>J656*11</f>
        <v>0</v>
      </c>
    </row>
    <row r="657" spans="1:22" x14ac:dyDescent="0.2">
      <c r="A657" s="10"/>
      <c r="B657" s="10"/>
      <c r="C657" s="87"/>
      <c r="D657" s="11"/>
      <c r="E657" s="10"/>
      <c r="F657" s="10"/>
      <c r="G657" s="10"/>
      <c r="H657" s="17"/>
      <c r="I657" s="17"/>
      <c r="J657" s="17"/>
      <c r="K657" s="10">
        <f t="shared" si="31"/>
        <v>0</v>
      </c>
      <c r="L657" s="10"/>
      <c r="M657" s="10">
        <f>K657-L657</f>
        <v>0</v>
      </c>
      <c r="N657" s="10"/>
      <c r="P657" s="5">
        <f>E657*14</f>
        <v>0</v>
      </c>
      <c r="Q657" s="5">
        <f>F657*13</f>
        <v>0</v>
      </c>
      <c r="R657" s="5">
        <f>G657*11</f>
        <v>0</v>
      </c>
      <c r="S657" s="5">
        <f t="shared" si="30"/>
        <v>0</v>
      </c>
      <c r="T657" s="8">
        <f>H657*14</f>
        <v>0</v>
      </c>
      <c r="U657" s="8">
        <f>I657*13</f>
        <v>0</v>
      </c>
      <c r="V657" s="8">
        <f>J657*11</f>
        <v>0</v>
      </c>
    </row>
    <row r="658" spans="1:22" x14ac:dyDescent="0.2">
      <c r="A658" s="10"/>
      <c r="B658" s="10"/>
      <c r="C658" s="87"/>
      <c r="D658" s="11"/>
      <c r="E658" s="10"/>
      <c r="F658" s="10"/>
      <c r="G658" s="10"/>
      <c r="H658" s="17"/>
      <c r="I658" s="17"/>
      <c r="J658" s="17"/>
      <c r="K658" s="10">
        <f t="shared" si="31"/>
        <v>0</v>
      </c>
      <c r="L658" s="10"/>
      <c r="M658" s="10">
        <f>K658-L658</f>
        <v>0</v>
      </c>
      <c r="N658" s="10"/>
      <c r="P658" s="5">
        <f>E658*14</f>
        <v>0</v>
      </c>
      <c r="Q658" s="5">
        <f>F658*13</f>
        <v>0</v>
      </c>
      <c r="R658" s="5">
        <f>G658*11</f>
        <v>0</v>
      </c>
      <c r="S658" s="5">
        <f t="shared" si="30"/>
        <v>0</v>
      </c>
      <c r="T658" s="8">
        <f>H658*14</f>
        <v>0</v>
      </c>
      <c r="U658" s="8">
        <f>I658*13</f>
        <v>0</v>
      </c>
      <c r="V658" s="8">
        <f>J658*11</f>
        <v>0</v>
      </c>
    </row>
    <row r="659" spans="1:22" x14ac:dyDescent="0.2">
      <c r="A659" s="10"/>
      <c r="B659" s="10"/>
      <c r="C659" s="87"/>
      <c r="D659" s="11"/>
      <c r="E659" s="10"/>
      <c r="F659" s="10"/>
      <c r="G659" s="10"/>
      <c r="H659" s="17"/>
      <c r="I659" s="17"/>
      <c r="J659" s="17"/>
      <c r="K659" s="10">
        <f t="shared" si="31"/>
        <v>0</v>
      </c>
      <c r="L659" s="10"/>
      <c r="M659" s="10">
        <f>K659-L659</f>
        <v>0</v>
      </c>
      <c r="N659" s="10"/>
      <c r="P659" s="5">
        <f>E659*14</f>
        <v>0</v>
      </c>
      <c r="Q659" s="5">
        <f>F659*13</f>
        <v>0</v>
      </c>
      <c r="R659" s="5">
        <f>G659*11</f>
        <v>0</v>
      </c>
      <c r="S659" s="5">
        <f t="shared" si="30"/>
        <v>0</v>
      </c>
      <c r="T659" s="8">
        <f>H659*14</f>
        <v>0</v>
      </c>
      <c r="U659" s="8">
        <f>I659*13</f>
        <v>0</v>
      </c>
      <c r="V659" s="8">
        <f>J659*11</f>
        <v>0</v>
      </c>
    </row>
    <row r="660" spans="1:22" x14ac:dyDescent="0.2">
      <c r="A660" s="10"/>
      <c r="B660" s="10"/>
      <c r="C660" s="87"/>
      <c r="D660" s="11"/>
      <c r="E660" s="10"/>
      <c r="F660" s="10"/>
      <c r="G660" s="10"/>
      <c r="H660" s="17"/>
      <c r="I660" s="17"/>
      <c r="J660" s="17"/>
      <c r="K660" s="10">
        <f t="shared" si="31"/>
        <v>0</v>
      </c>
      <c r="L660" s="10"/>
      <c r="M660" s="10">
        <f>K660-L660</f>
        <v>0</v>
      </c>
      <c r="N660" s="10"/>
      <c r="P660" s="5">
        <f>E660*14</f>
        <v>0</v>
      </c>
      <c r="Q660" s="5">
        <f>F660*13</f>
        <v>0</v>
      </c>
      <c r="R660" s="5">
        <f>G660*11</f>
        <v>0</v>
      </c>
      <c r="S660" s="5">
        <f t="shared" si="30"/>
        <v>0</v>
      </c>
      <c r="T660" s="8">
        <f>H660*14</f>
        <v>0</v>
      </c>
      <c r="U660" s="8">
        <f>I660*13</f>
        <v>0</v>
      </c>
      <c r="V660" s="8">
        <f>J660*11</f>
        <v>0</v>
      </c>
    </row>
    <row r="661" spans="1:22" x14ac:dyDescent="0.2">
      <c r="A661" s="10"/>
      <c r="B661" s="10"/>
      <c r="C661" s="87"/>
      <c r="D661" s="11"/>
      <c r="E661" s="10"/>
      <c r="F661" s="10"/>
      <c r="G661" s="10"/>
      <c r="H661" s="17"/>
      <c r="I661" s="17"/>
      <c r="J661" s="17"/>
      <c r="K661" s="10">
        <f t="shared" si="31"/>
        <v>0</v>
      </c>
      <c r="L661" s="10"/>
      <c r="M661" s="10">
        <f>K661-L661</f>
        <v>0</v>
      </c>
      <c r="N661" s="10"/>
      <c r="P661" s="5">
        <f>E661*14</f>
        <v>0</v>
      </c>
      <c r="Q661" s="5">
        <f>F661*13</f>
        <v>0</v>
      </c>
      <c r="R661" s="5">
        <f>G661*11</f>
        <v>0</v>
      </c>
      <c r="S661" s="5">
        <f t="shared" si="30"/>
        <v>0</v>
      </c>
      <c r="T661" s="8">
        <f>H661*14</f>
        <v>0</v>
      </c>
      <c r="U661" s="8">
        <f>I661*13</f>
        <v>0</v>
      </c>
      <c r="V661" s="8">
        <f>J661*11</f>
        <v>0</v>
      </c>
    </row>
    <row r="662" spans="1:22" x14ac:dyDescent="0.2">
      <c r="A662" s="10"/>
      <c r="B662" s="10"/>
      <c r="C662" s="87"/>
      <c r="D662" s="11"/>
      <c r="E662" s="10"/>
      <c r="F662" s="10"/>
      <c r="G662" s="10"/>
      <c r="H662" s="17"/>
      <c r="I662" s="17"/>
      <c r="J662" s="17"/>
      <c r="K662" s="10">
        <f t="shared" si="31"/>
        <v>0</v>
      </c>
      <c r="L662" s="10"/>
      <c r="M662" s="10">
        <f>K662-L662</f>
        <v>0</v>
      </c>
      <c r="N662" s="10"/>
      <c r="P662" s="5">
        <f>E662*14</f>
        <v>0</v>
      </c>
      <c r="Q662" s="5">
        <f>F662*13</f>
        <v>0</v>
      </c>
      <c r="R662" s="5">
        <f>G662*11</f>
        <v>0</v>
      </c>
      <c r="S662" s="5">
        <f t="shared" si="30"/>
        <v>0</v>
      </c>
      <c r="T662" s="8">
        <f>H662*14</f>
        <v>0</v>
      </c>
      <c r="U662" s="8">
        <f>I662*13</f>
        <v>0</v>
      </c>
      <c r="V662" s="8">
        <f>J662*11</f>
        <v>0</v>
      </c>
    </row>
    <row r="663" spans="1:22" x14ac:dyDescent="0.2">
      <c r="A663" s="10"/>
      <c r="B663" s="10"/>
      <c r="C663" s="87"/>
      <c r="D663" s="11"/>
      <c r="E663" s="10"/>
      <c r="F663" s="10"/>
      <c r="G663" s="10"/>
      <c r="H663" s="17"/>
      <c r="I663" s="17"/>
      <c r="J663" s="17"/>
      <c r="K663" s="10">
        <f t="shared" si="31"/>
        <v>0</v>
      </c>
      <c r="L663" s="10"/>
      <c r="M663" s="10">
        <f>K663-L663</f>
        <v>0</v>
      </c>
      <c r="N663" s="10"/>
      <c r="P663" s="5">
        <f>E663*14</f>
        <v>0</v>
      </c>
      <c r="Q663" s="5">
        <f>F663*13</f>
        <v>0</v>
      </c>
      <c r="R663" s="5">
        <f>G663*11</f>
        <v>0</v>
      </c>
      <c r="S663" s="5">
        <f t="shared" si="30"/>
        <v>0</v>
      </c>
      <c r="T663" s="8">
        <f>H663*14</f>
        <v>0</v>
      </c>
      <c r="U663" s="8">
        <f>I663*13</f>
        <v>0</v>
      </c>
      <c r="V663" s="8">
        <f>J663*11</f>
        <v>0</v>
      </c>
    </row>
    <row r="664" spans="1:22" x14ac:dyDescent="0.2">
      <c r="A664" s="10"/>
      <c r="B664" s="10"/>
      <c r="C664" s="87"/>
      <c r="D664" s="11"/>
      <c r="E664" s="10"/>
      <c r="F664" s="10"/>
      <c r="G664" s="10"/>
      <c r="H664" s="17"/>
      <c r="I664" s="17"/>
      <c r="J664" s="17"/>
      <c r="K664" s="10">
        <f t="shared" si="31"/>
        <v>0</v>
      </c>
      <c r="L664" s="10"/>
      <c r="M664" s="10">
        <f>K664-L664</f>
        <v>0</v>
      </c>
      <c r="N664" s="10"/>
      <c r="P664" s="5">
        <f>E664*14</f>
        <v>0</v>
      </c>
      <c r="Q664" s="5">
        <f>F664*13</f>
        <v>0</v>
      </c>
      <c r="R664" s="5">
        <f>G664*11</f>
        <v>0</v>
      </c>
      <c r="S664" s="5">
        <f t="shared" si="30"/>
        <v>0</v>
      </c>
      <c r="T664" s="8">
        <f>H664*14</f>
        <v>0</v>
      </c>
      <c r="U664" s="8">
        <f>I664*13</f>
        <v>0</v>
      </c>
      <c r="V664" s="8">
        <f>J664*11</f>
        <v>0</v>
      </c>
    </row>
    <row r="665" spans="1:22" x14ac:dyDescent="0.2">
      <c r="A665" s="10"/>
      <c r="B665" s="10"/>
      <c r="C665" s="87"/>
      <c r="D665" s="11"/>
      <c r="E665" s="10"/>
      <c r="F665" s="10"/>
      <c r="G665" s="10"/>
      <c r="H665" s="17"/>
      <c r="I665" s="17"/>
      <c r="J665" s="17"/>
      <c r="K665" s="10">
        <f t="shared" si="31"/>
        <v>0</v>
      </c>
      <c r="L665" s="10"/>
      <c r="M665" s="10">
        <f>K665-L665</f>
        <v>0</v>
      </c>
      <c r="N665" s="10"/>
      <c r="P665" s="5">
        <f>E665*14</f>
        <v>0</v>
      </c>
      <c r="Q665" s="5">
        <f>F665*13</f>
        <v>0</v>
      </c>
      <c r="R665" s="5">
        <f>G665*11</f>
        <v>0</v>
      </c>
      <c r="S665" s="5">
        <f t="shared" si="30"/>
        <v>0</v>
      </c>
      <c r="T665" s="8">
        <f>H665*14</f>
        <v>0</v>
      </c>
      <c r="U665" s="8">
        <f>I665*13</f>
        <v>0</v>
      </c>
      <c r="V665" s="8">
        <f>J665*11</f>
        <v>0</v>
      </c>
    </row>
    <row r="666" spans="1:22" x14ac:dyDescent="0.2">
      <c r="A666" s="10"/>
      <c r="B666" s="10"/>
      <c r="C666" s="87"/>
      <c r="D666" s="11"/>
      <c r="E666" s="10"/>
      <c r="F666" s="10"/>
      <c r="G666" s="10"/>
      <c r="H666" s="17"/>
      <c r="I666" s="17"/>
      <c r="J666" s="17"/>
      <c r="K666" s="10">
        <f t="shared" si="31"/>
        <v>0</v>
      </c>
      <c r="L666" s="10"/>
      <c r="M666" s="10">
        <f>K666-L666</f>
        <v>0</v>
      </c>
      <c r="N666" s="10"/>
      <c r="P666" s="5">
        <f>E666*14</f>
        <v>0</v>
      </c>
      <c r="Q666" s="5">
        <f>F666*13</f>
        <v>0</v>
      </c>
      <c r="R666" s="5">
        <f>G666*11</f>
        <v>0</v>
      </c>
      <c r="S666" s="5">
        <f t="shared" si="30"/>
        <v>0</v>
      </c>
      <c r="T666" s="8">
        <f>H666*14</f>
        <v>0</v>
      </c>
      <c r="U666" s="8">
        <f>I666*13</f>
        <v>0</v>
      </c>
      <c r="V666" s="8">
        <f>J666*11</f>
        <v>0</v>
      </c>
    </row>
    <row r="667" spans="1:22" x14ac:dyDescent="0.2">
      <c r="A667" s="10"/>
      <c r="B667" s="10"/>
      <c r="C667" s="87"/>
      <c r="D667" s="11"/>
      <c r="E667" s="10"/>
      <c r="F667" s="10"/>
      <c r="G667" s="10"/>
      <c r="H667" s="17"/>
      <c r="I667" s="17"/>
      <c r="J667" s="17"/>
      <c r="K667" s="10">
        <f t="shared" si="31"/>
        <v>0</v>
      </c>
      <c r="L667" s="10"/>
      <c r="M667" s="10">
        <f>K667-L667</f>
        <v>0</v>
      </c>
      <c r="N667" s="10"/>
      <c r="P667" s="5">
        <f>E667*14</f>
        <v>0</v>
      </c>
      <c r="Q667" s="5">
        <f>F667*13</f>
        <v>0</v>
      </c>
      <c r="R667" s="5">
        <f>G667*11</f>
        <v>0</v>
      </c>
      <c r="S667" s="5">
        <f t="shared" ref="S667:S730" si="32">SUM(P667:R667)</f>
        <v>0</v>
      </c>
      <c r="T667" s="8">
        <f>H667*14</f>
        <v>0</v>
      </c>
      <c r="U667" s="8">
        <f>I667*13</f>
        <v>0</v>
      </c>
      <c r="V667" s="8">
        <f>J667*11</f>
        <v>0</v>
      </c>
    </row>
    <row r="668" spans="1:22" x14ac:dyDescent="0.2">
      <c r="A668" s="10"/>
      <c r="B668" s="10"/>
      <c r="C668" s="87"/>
      <c r="D668" s="11"/>
      <c r="E668" s="10"/>
      <c r="F668" s="10"/>
      <c r="G668" s="10"/>
      <c r="H668" s="17"/>
      <c r="I668" s="17"/>
      <c r="J668" s="17"/>
      <c r="K668" s="10">
        <f t="shared" si="31"/>
        <v>0</v>
      </c>
      <c r="L668" s="10"/>
      <c r="M668" s="10">
        <f>K668-L668</f>
        <v>0</v>
      </c>
      <c r="N668" s="10"/>
      <c r="P668" s="5">
        <f>E668*14</f>
        <v>0</v>
      </c>
      <c r="Q668" s="5">
        <f>F668*13</f>
        <v>0</v>
      </c>
      <c r="R668" s="5">
        <f>G668*11</f>
        <v>0</v>
      </c>
      <c r="S668" s="5">
        <f t="shared" si="32"/>
        <v>0</v>
      </c>
      <c r="T668" s="8">
        <f>H668*14</f>
        <v>0</v>
      </c>
      <c r="U668" s="8">
        <f>I668*13</f>
        <v>0</v>
      </c>
      <c r="V668" s="8">
        <f>J668*11</f>
        <v>0</v>
      </c>
    </row>
    <row r="669" spans="1:22" x14ac:dyDescent="0.2">
      <c r="A669" s="10"/>
      <c r="B669" s="10"/>
      <c r="C669" s="87"/>
      <c r="D669" s="11"/>
      <c r="E669" s="10"/>
      <c r="F669" s="10"/>
      <c r="G669" s="10"/>
      <c r="H669" s="17"/>
      <c r="I669" s="17"/>
      <c r="J669" s="17"/>
      <c r="K669" s="10">
        <f t="shared" si="31"/>
        <v>0</v>
      </c>
      <c r="L669" s="10"/>
      <c r="M669" s="10">
        <f>K669-L669</f>
        <v>0</v>
      </c>
      <c r="N669" s="10"/>
      <c r="P669" s="5">
        <f>E669*14</f>
        <v>0</v>
      </c>
      <c r="Q669" s="5">
        <f>F669*13</f>
        <v>0</v>
      </c>
      <c r="R669" s="5">
        <f>G669*11</f>
        <v>0</v>
      </c>
      <c r="S669" s="5">
        <f t="shared" si="32"/>
        <v>0</v>
      </c>
      <c r="T669" s="8">
        <f>H669*14</f>
        <v>0</v>
      </c>
      <c r="U669" s="8">
        <f>I669*13</f>
        <v>0</v>
      </c>
      <c r="V669" s="8">
        <f>J669*11</f>
        <v>0</v>
      </c>
    </row>
    <row r="670" spans="1:22" x14ac:dyDescent="0.2">
      <c r="A670" s="10"/>
      <c r="B670" s="10"/>
      <c r="C670" s="87"/>
      <c r="D670" s="11"/>
      <c r="E670" s="10"/>
      <c r="F670" s="10"/>
      <c r="G670" s="10"/>
      <c r="H670" s="17"/>
      <c r="I670" s="17"/>
      <c r="J670" s="17"/>
      <c r="K670" s="10">
        <f t="shared" si="31"/>
        <v>0</v>
      </c>
      <c r="L670" s="10"/>
      <c r="M670" s="10">
        <f>K670-L670</f>
        <v>0</v>
      </c>
      <c r="N670" s="10"/>
      <c r="P670" s="5">
        <f>E670*14</f>
        <v>0</v>
      </c>
      <c r="Q670" s="5">
        <f>F670*13</f>
        <v>0</v>
      </c>
      <c r="R670" s="5">
        <f>G670*11</f>
        <v>0</v>
      </c>
      <c r="S670" s="5">
        <f t="shared" si="32"/>
        <v>0</v>
      </c>
      <c r="T670" s="8">
        <f>H670*14</f>
        <v>0</v>
      </c>
      <c r="U670" s="8">
        <f>I670*13</f>
        <v>0</v>
      </c>
      <c r="V670" s="8">
        <f>J670*11</f>
        <v>0</v>
      </c>
    </row>
    <row r="671" spans="1:22" x14ac:dyDescent="0.2">
      <c r="A671" s="10"/>
      <c r="B671" s="10"/>
      <c r="C671" s="87"/>
      <c r="D671" s="11"/>
      <c r="E671" s="10"/>
      <c r="F671" s="10"/>
      <c r="G671" s="10"/>
      <c r="H671" s="17"/>
      <c r="I671" s="17"/>
      <c r="J671" s="17"/>
      <c r="K671" s="10">
        <f t="shared" si="31"/>
        <v>0</v>
      </c>
      <c r="L671" s="10"/>
      <c r="M671" s="10">
        <f>K671-L671</f>
        <v>0</v>
      </c>
      <c r="N671" s="10"/>
      <c r="P671" s="5">
        <f>E671*14</f>
        <v>0</v>
      </c>
      <c r="Q671" s="5">
        <f>F671*13</f>
        <v>0</v>
      </c>
      <c r="R671" s="5">
        <f>G671*11</f>
        <v>0</v>
      </c>
      <c r="S671" s="5">
        <f t="shared" si="32"/>
        <v>0</v>
      </c>
      <c r="T671" s="8">
        <f>H671*14</f>
        <v>0</v>
      </c>
      <c r="U671" s="8">
        <f>I671*13</f>
        <v>0</v>
      </c>
      <c r="V671" s="8">
        <f>J671*11</f>
        <v>0</v>
      </c>
    </row>
    <row r="672" spans="1:22" x14ac:dyDescent="0.2">
      <c r="A672" s="10"/>
      <c r="B672" s="10"/>
      <c r="C672" s="87"/>
      <c r="D672" s="11"/>
      <c r="E672" s="10"/>
      <c r="F672" s="10"/>
      <c r="G672" s="10"/>
      <c r="H672" s="17"/>
      <c r="I672" s="17"/>
      <c r="J672" s="17"/>
      <c r="K672" s="10">
        <f t="shared" si="31"/>
        <v>0</v>
      </c>
      <c r="L672" s="10"/>
      <c r="M672" s="10">
        <f>K672-L672</f>
        <v>0</v>
      </c>
      <c r="N672" s="10"/>
      <c r="P672" s="5">
        <f>E672*14</f>
        <v>0</v>
      </c>
      <c r="Q672" s="5">
        <f>F672*13</f>
        <v>0</v>
      </c>
      <c r="R672" s="5">
        <f>G672*11</f>
        <v>0</v>
      </c>
      <c r="S672" s="5">
        <f t="shared" si="32"/>
        <v>0</v>
      </c>
      <c r="T672" s="8">
        <f>H672*14</f>
        <v>0</v>
      </c>
      <c r="U672" s="8">
        <f>I672*13</f>
        <v>0</v>
      </c>
      <c r="V672" s="8">
        <f>J672*11</f>
        <v>0</v>
      </c>
    </row>
    <row r="673" spans="1:22" x14ac:dyDescent="0.2">
      <c r="A673" s="10"/>
      <c r="B673" s="10"/>
      <c r="C673" s="87"/>
      <c r="D673" s="11"/>
      <c r="E673" s="10"/>
      <c r="F673" s="10"/>
      <c r="G673" s="10"/>
      <c r="H673" s="17"/>
      <c r="I673" s="17"/>
      <c r="J673" s="17"/>
      <c r="K673" s="10">
        <f t="shared" si="31"/>
        <v>0</v>
      </c>
      <c r="L673" s="10"/>
      <c r="M673" s="10">
        <f>K673-L673</f>
        <v>0</v>
      </c>
      <c r="N673" s="10"/>
      <c r="P673" s="5">
        <f>E673*14</f>
        <v>0</v>
      </c>
      <c r="Q673" s="5">
        <f>F673*13</f>
        <v>0</v>
      </c>
      <c r="R673" s="5">
        <f>G673*11</f>
        <v>0</v>
      </c>
      <c r="S673" s="5">
        <f t="shared" si="32"/>
        <v>0</v>
      </c>
      <c r="T673" s="8">
        <f>H673*14</f>
        <v>0</v>
      </c>
      <c r="U673" s="8">
        <f>I673*13</f>
        <v>0</v>
      </c>
      <c r="V673" s="8">
        <f>J673*11</f>
        <v>0</v>
      </c>
    </row>
    <row r="674" spans="1:22" x14ac:dyDescent="0.2">
      <c r="A674" s="10"/>
      <c r="B674" s="10"/>
      <c r="C674" s="87"/>
      <c r="D674" s="11"/>
      <c r="E674" s="10"/>
      <c r="F674" s="10"/>
      <c r="G674" s="10"/>
      <c r="H674" s="17"/>
      <c r="I674" s="17"/>
      <c r="J674" s="17"/>
      <c r="K674" s="10">
        <f t="shared" si="31"/>
        <v>0</v>
      </c>
      <c r="L674" s="10"/>
      <c r="M674" s="10">
        <f>K674-L674</f>
        <v>0</v>
      </c>
      <c r="N674" s="10"/>
      <c r="P674" s="5">
        <f>E674*14</f>
        <v>0</v>
      </c>
      <c r="Q674" s="5">
        <f>F674*13</f>
        <v>0</v>
      </c>
      <c r="R674" s="5">
        <f>G674*11</f>
        <v>0</v>
      </c>
      <c r="S674" s="5">
        <f t="shared" si="32"/>
        <v>0</v>
      </c>
      <c r="T674" s="8">
        <f>H674*14</f>
        <v>0</v>
      </c>
      <c r="U674" s="8">
        <f>I674*13</f>
        <v>0</v>
      </c>
      <c r="V674" s="8">
        <f>J674*11</f>
        <v>0</v>
      </c>
    </row>
    <row r="675" spans="1:22" x14ac:dyDescent="0.2">
      <c r="A675" s="10"/>
      <c r="B675" s="10"/>
      <c r="C675" s="87"/>
      <c r="D675" s="11"/>
      <c r="E675" s="10"/>
      <c r="F675" s="10"/>
      <c r="G675" s="10"/>
      <c r="H675" s="17"/>
      <c r="I675" s="17"/>
      <c r="J675" s="17"/>
      <c r="K675" s="10">
        <f t="shared" si="31"/>
        <v>0</v>
      </c>
      <c r="L675" s="10"/>
      <c r="M675" s="10">
        <f>K675-L675</f>
        <v>0</v>
      </c>
      <c r="N675" s="10"/>
      <c r="P675" s="5">
        <f>E675*14</f>
        <v>0</v>
      </c>
      <c r="Q675" s="5">
        <f>F675*13</f>
        <v>0</v>
      </c>
      <c r="R675" s="5">
        <f>G675*11</f>
        <v>0</v>
      </c>
      <c r="S675" s="5">
        <f t="shared" si="32"/>
        <v>0</v>
      </c>
      <c r="T675" s="8">
        <f>H675*14</f>
        <v>0</v>
      </c>
      <c r="U675" s="8">
        <f>I675*13</f>
        <v>0</v>
      </c>
      <c r="V675" s="8">
        <f>J675*11</f>
        <v>0</v>
      </c>
    </row>
    <row r="676" spans="1:22" x14ac:dyDescent="0.2">
      <c r="A676" s="10"/>
      <c r="B676" s="10"/>
      <c r="C676" s="87"/>
      <c r="D676" s="11"/>
      <c r="E676" s="10"/>
      <c r="F676" s="10"/>
      <c r="G676" s="10"/>
      <c r="H676" s="17"/>
      <c r="I676" s="17"/>
      <c r="J676" s="17"/>
      <c r="K676" s="10">
        <f t="shared" si="31"/>
        <v>0</v>
      </c>
      <c r="L676" s="10"/>
      <c r="M676" s="10">
        <f>K676-L676</f>
        <v>0</v>
      </c>
      <c r="N676" s="10"/>
      <c r="P676" s="5">
        <f>E676*14</f>
        <v>0</v>
      </c>
      <c r="Q676" s="5">
        <f>F676*13</f>
        <v>0</v>
      </c>
      <c r="R676" s="5">
        <f>G676*11</f>
        <v>0</v>
      </c>
      <c r="S676" s="5">
        <f t="shared" si="32"/>
        <v>0</v>
      </c>
      <c r="T676" s="8">
        <f>H676*14</f>
        <v>0</v>
      </c>
      <c r="U676" s="8">
        <f>I676*13</f>
        <v>0</v>
      </c>
      <c r="V676" s="8">
        <f>J676*11</f>
        <v>0</v>
      </c>
    </row>
    <row r="677" spans="1:22" x14ac:dyDescent="0.2">
      <c r="A677" s="10"/>
      <c r="B677" s="10"/>
      <c r="C677" s="87"/>
      <c r="D677" s="11"/>
      <c r="E677" s="10"/>
      <c r="F677" s="10"/>
      <c r="G677" s="10"/>
      <c r="H677" s="17"/>
      <c r="I677" s="17"/>
      <c r="J677" s="17"/>
      <c r="K677" s="10">
        <f t="shared" si="31"/>
        <v>0</v>
      </c>
      <c r="L677" s="10"/>
      <c r="M677" s="10">
        <f>K677-L677</f>
        <v>0</v>
      </c>
      <c r="N677" s="10"/>
      <c r="P677" s="5">
        <f>E677*14</f>
        <v>0</v>
      </c>
      <c r="Q677" s="5">
        <f>F677*13</f>
        <v>0</v>
      </c>
      <c r="R677" s="5">
        <f>G677*11</f>
        <v>0</v>
      </c>
      <c r="S677" s="5">
        <f t="shared" si="32"/>
        <v>0</v>
      </c>
      <c r="T677" s="8">
        <f>H677*14</f>
        <v>0</v>
      </c>
      <c r="U677" s="8">
        <f>I677*13</f>
        <v>0</v>
      </c>
      <c r="V677" s="8">
        <f>J677*11</f>
        <v>0</v>
      </c>
    </row>
    <row r="678" spans="1:22" x14ac:dyDescent="0.2">
      <c r="A678" s="10"/>
      <c r="B678" s="10"/>
      <c r="C678" s="87"/>
      <c r="D678" s="11"/>
      <c r="E678" s="10"/>
      <c r="F678" s="10"/>
      <c r="G678" s="10"/>
      <c r="H678" s="17"/>
      <c r="I678" s="17"/>
      <c r="J678" s="17"/>
      <c r="K678" s="10">
        <f t="shared" si="31"/>
        <v>0</v>
      </c>
      <c r="L678" s="10"/>
      <c r="M678" s="10">
        <f>K678-L678</f>
        <v>0</v>
      </c>
      <c r="N678" s="10"/>
      <c r="P678" s="5">
        <f>E678*14</f>
        <v>0</v>
      </c>
      <c r="Q678" s="5">
        <f>F678*13</f>
        <v>0</v>
      </c>
      <c r="R678" s="5">
        <f>G678*11</f>
        <v>0</v>
      </c>
      <c r="S678" s="5">
        <f t="shared" si="32"/>
        <v>0</v>
      </c>
      <c r="T678" s="8">
        <f>H678*14</f>
        <v>0</v>
      </c>
      <c r="U678" s="8">
        <f>I678*13</f>
        <v>0</v>
      </c>
      <c r="V678" s="8">
        <f>J678*11</f>
        <v>0</v>
      </c>
    </row>
    <row r="679" spans="1:22" x14ac:dyDescent="0.2">
      <c r="A679" s="10"/>
      <c r="B679" s="10"/>
      <c r="C679" s="87"/>
      <c r="D679" s="11"/>
      <c r="E679" s="10"/>
      <c r="F679" s="10"/>
      <c r="G679" s="10"/>
      <c r="H679" s="17"/>
      <c r="I679" s="17"/>
      <c r="J679" s="17"/>
      <c r="K679" s="10">
        <f t="shared" si="31"/>
        <v>0</v>
      </c>
      <c r="L679" s="10"/>
      <c r="M679" s="10">
        <f>K679-L679</f>
        <v>0</v>
      </c>
      <c r="N679" s="10"/>
      <c r="P679" s="5">
        <f>E679*14</f>
        <v>0</v>
      </c>
      <c r="Q679" s="5">
        <f>F679*13</f>
        <v>0</v>
      </c>
      <c r="R679" s="5">
        <f>G679*11</f>
        <v>0</v>
      </c>
      <c r="S679" s="5">
        <f t="shared" si="32"/>
        <v>0</v>
      </c>
      <c r="T679" s="8">
        <f>H679*14</f>
        <v>0</v>
      </c>
      <c r="U679" s="8">
        <f>I679*13</f>
        <v>0</v>
      </c>
      <c r="V679" s="8">
        <f>J679*11</f>
        <v>0</v>
      </c>
    </row>
    <row r="680" spans="1:22" x14ac:dyDescent="0.2">
      <c r="A680" s="10"/>
      <c r="B680" s="10"/>
      <c r="C680" s="87"/>
      <c r="D680" s="11"/>
      <c r="E680" s="10"/>
      <c r="F680" s="10"/>
      <c r="G680" s="10"/>
      <c r="H680" s="17"/>
      <c r="I680" s="17"/>
      <c r="J680" s="17"/>
      <c r="K680" s="10">
        <f t="shared" si="31"/>
        <v>0</v>
      </c>
      <c r="L680" s="10"/>
      <c r="M680" s="10">
        <f>K680-L680</f>
        <v>0</v>
      </c>
      <c r="N680" s="10"/>
      <c r="P680" s="5">
        <f>E680*14</f>
        <v>0</v>
      </c>
      <c r="Q680" s="5">
        <f>F680*13</f>
        <v>0</v>
      </c>
      <c r="R680" s="5">
        <f>G680*11</f>
        <v>0</v>
      </c>
      <c r="S680" s="5">
        <f t="shared" si="32"/>
        <v>0</v>
      </c>
      <c r="T680" s="8">
        <f>H680*14</f>
        <v>0</v>
      </c>
      <c r="U680" s="8">
        <f>I680*13</f>
        <v>0</v>
      </c>
      <c r="V680" s="8">
        <f>J680*11</f>
        <v>0</v>
      </c>
    </row>
    <row r="681" spans="1:22" x14ac:dyDescent="0.2">
      <c r="A681" s="10"/>
      <c r="B681" s="10"/>
      <c r="C681" s="87"/>
      <c r="D681" s="11"/>
      <c r="E681" s="10"/>
      <c r="F681" s="10"/>
      <c r="G681" s="10"/>
      <c r="H681" s="17"/>
      <c r="I681" s="17"/>
      <c r="J681" s="17"/>
      <c r="K681" s="10">
        <f t="shared" si="31"/>
        <v>0</v>
      </c>
      <c r="L681" s="10"/>
      <c r="M681" s="10">
        <f>K681-L681</f>
        <v>0</v>
      </c>
      <c r="N681" s="10"/>
      <c r="P681" s="5">
        <f>E681*14</f>
        <v>0</v>
      </c>
      <c r="Q681" s="5">
        <f>F681*13</f>
        <v>0</v>
      </c>
      <c r="R681" s="5">
        <f>G681*11</f>
        <v>0</v>
      </c>
      <c r="S681" s="5">
        <f t="shared" si="32"/>
        <v>0</v>
      </c>
      <c r="T681" s="8">
        <f>H681*14</f>
        <v>0</v>
      </c>
      <c r="U681" s="8">
        <f>I681*13</f>
        <v>0</v>
      </c>
      <c r="V681" s="8">
        <f>J681*11</f>
        <v>0</v>
      </c>
    </row>
    <row r="682" spans="1:22" x14ac:dyDescent="0.2">
      <c r="A682" s="10"/>
      <c r="B682" s="10"/>
      <c r="C682" s="87"/>
      <c r="D682" s="11"/>
      <c r="E682" s="10"/>
      <c r="F682" s="10"/>
      <c r="G682" s="10"/>
      <c r="H682" s="17"/>
      <c r="I682" s="17"/>
      <c r="J682" s="17"/>
      <c r="K682" s="10">
        <f t="shared" si="31"/>
        <v>0</v>
      </c>
      <c r="L682" s="10"/>
      <c r="M682" s="10">
        <f>K682-L682</f>
        <v>0</v>
      </c>
      <c r="N682" s="10"/>
      <c r="P682" s="5">
        <f>E682*14</f>
        <v>0</v>
      </c>
      <c r="Q682" s="5">
        <f>F682*13</f>
        <v>0</v>
      </c>
      <c r="R682" s="5">
        <f>G682*11</f>
        <v>0</v>
      </c>
      <c r="S682" s="5">
        <f t="shared" si="32"/>
        <v>0</v>
      </c>
      <c r="T682" s="8">
        <f>H682*14</f>
        <v>0</v>
      </c>
      <c r="U682" s="8">
        <f>I682*13</f>
        <v>0</v>
      </c>
      <c r="V682" s="8">
        <f>J682*11</f>
        <v>0</v>
      </c>
    </row>
    <row r="683" spans="1:22" x14ac:dyDescent="0.2">
      <c r="A683" s="10"/>
      <c r="B683" s="10"/>
      <c r="C683" s="87"/>
      <c r="D683" s="11"/>
      <c r="E683" s="10"/>
      <c r="F683" s="10"/>
      <c r="G683" s="10"/>
      <c r="H683" s="17"/>
      <c r="I683" s="17"/>
      <c r="J683" s="17"/>
      <c r="K683" s="10">
        <f t="shared" si="31"/>
        <v>0</v>
      </c>
      <c r="L683" s="10"/>
      <c r="M683" s="10">
        <f>K683-L683</f>
        <v>0</v>
      </c>
      <c r="N683" s="10"/>
      <c r="P683" s="5">
        <f>E683*14</f>
        <v>0</v>
      </c>
      <c r="Q683" s="5">
        <f>F683*13</f>
        <v>0</v>
      </c>
      <c r="R683" s="5">
        <f>G683*11</f>
        <v>0</v>
      </c>
      <c r="S683" s="5">
        <f t="shared" si="32"/>
        <v>0</v>
      </c>
      <c r="T683" s="8">
        <f>H683*14</f>
        <v>0</v>
      </c>
      <c r="U683" s="8">
        <f>I683*13</f>
        <v>0</v>
      </c>
      <c r="V683" s="8">
        <f>J683*11</f>
        <v>0</v>
      </c>
    </row>
    <row r="684" spans="1:22" x14ac:dyDescent="0.2">
      <c r="A684" s="10"/>
      <c r="B684" s="10"/>
      <c r="C684" s="87"/>
      <c r="D684" s="11"/>
      <c r="E684" s="10"/>
      <c r="F684" s="10"/>
      <c r="G684" s="10"/>
      <c r="H684" s="17"/>
      <c r="I684" s="17"/>
      <c r="J684" s="17"/>
      <c r="K684" s="10">
        <f t="shared" si="31"/>
        <v>0</v>
      </c>
      <c r="L684" s="10"/>
      <c r="M684" s="10">
        <f>K684-L684</f>
        <v>0</v>
      </c>
      <c r="N684" s="10"/>
      <c r="P684" s="5">
        <f>E684*14</f>
        <v>0</v>
      </c>
      <c r="Q684" s="5">
        <f>F684*13</f>
        <v>0</v>
      </c>
      <c r="R684" s="5">
        <f>G684*11</f>
        <v>0</v>
      </c>
      <c r="S684" s="5">
        <f t="shared" si="32"/>
        <v>0</v>
      </c>
      <c r="T684" s="8">
        <f>H684*14</f>
        <v>0</v>
      </c>
      <c r="U684" s="8">
        <f>I684*13</f>
        <v>0</v>
      </c>
      <c r="V684" s="8">
        <f>J684*11</f>
        <v>0</v>
      </c>
    </row>
    <row r="685" spans="1:22" x14ac:dyDescent="0.2">
      <c r="A685" s="10"/>
      <c r="B685" s="10"/>
      <c r="C685" s="87"/>
      <c r="D685" s="11"/>
      <c r="E685" s="10"/>
      <c r="F685" s="10"/>
      <c r="G685" s="10"/>
      <c r="H685" s="17"/>
      <c r="I685" s="17"/>
      <c r="J685" s="17"/>
      <c r="K685" s="10">
        <f t="shared" si="31"/>
        <v>0</v>
      </c>
      <c r="L685" s="10"/>
      <c r="M685" s="10">
        <f>K685-L685</f>
        <v>0</v>
      </c>
      <c r="N685" s="10"/>
      <c r="P685" s="5">
        <f>E685*14</f>
        <v>0</v>
      </c>
      <c r="Q685" s="5">
        <f>F685*13</f>
        <v>0</v>
      </c>
      <c r="R685" s="5">
        <f>G685*11</f>
        <v>0</v>
      </c>
      <c r="S685" s="5">
        <f t="shared" si="32"/>
        <v>0</v>
      </c>
      <c r="T685" s="8">
        <f>H685*14</f>
        <v>0</v>
      </c>
      <c r="U685" s="8">
        <f>I685*13</f>
        <v>0</v>
      </c>
      <c r="V685" s="8">
        <f>J685*11</f>
        <v>0</v>
      </c>
    </row>
    <row r="686" spans="1:22" x14ac:dyDescent="0.2">
      <c r="A686" s="10"/>
      <c r="B686" s="10"/>
      <c r="C686" s="87"/>
      <c r="D686" s="11"/>
      <c r="E686" s="10"/>
      <c r="F686" s="10"/>
      <c r="G686" s="10"/>
      <c r="H686" s="17"/>
      <c r="I686" s="17"/>
      <c r="J686" s="17"/>
      <c r="K686" s="10">
        <f t="shared" si="31"/>
        <v>0</v>
      </c>
      <c r="L686" s="10"/>
      <c r="M686" s="10">
        <f>K686-L686</f>
        <v>0</v>
      </c>
      <c r="N686" s="10"/>
      <c r="P686" s="5">
        <f>E686*14</f>
        <v>0</v>
      </c>
      <c r="Q686" s="5">
        <f>F686*13</f>
        <v>0</v>
      </c>
      <c r="R686" s="5">
        <f>G686*11</f>
        <v>0</v>
      </c>
      <c r="S686" s="5">
        <f t="shared" si="32"/>
        <v>0</v>
      </c>
      <c r="T686" s="8">
        <f>H686*14</f>
        <v>0</v>
      </c>
      <c r="U686" s="8">
        <f>I686*13</f>
        <v>0</v>
      </c>
      <c r="V686" s="8">
        <f>J686*11</f>
        <v>0</v>
      </c>
    </row>
    <row r="687" spans="1:22" x14ac:dyDescent="0.2">
      <c r="A687" s="10"/>
      <c r="B687" s="10"/>
      <c r="C687" s="87"/>
      <c r="D687" s="11"/>
      <c r="E687" s="10"/>
      <c r="F687" s="10"/>
      <c r="G687" s="10"/>
      <c r="H687" s="17"/>
      <c r="I687" s="17"/>
      <c r="J687" s="17"/>
      <c r="K687" s="10">
        <f t="shared" si="31"/>
        <v>0</v>
      </c>
      <c r="L687" s="10"/>
      <c r="M687" s="10">
        <f>K687-L687</f>
        <v>0</v>
      </c>
      <c r="N687" s="10"/>
      <c r="P687" s="5">
        <f>E687*14</f>
        <v>0</v>
      </c>
      <c r="Q687" s="5">
        <f>F687*13</f>
        <v>0</v>
      </c>
      <c r="R687" s="5">
        <f>G687*11</f>
        <v>0</v>
      </c>
      <c r="S687" s="5">
        <f t="shared" si="32"/>
        <v>0</v>
      </c>
      <c r="T687" s="8">
        <f>H687*14</f>
        <v>0</v>
      </c>
      <c r="U687" s="8">
        <f>I687*13</f>
        <v>0</v>
      </c>
      <c r="V687" s="8">
        <f>J687*11</f>
        <v>0</v>
      </c>
    </row>
    <row r="688" spans="1:22" x14ac:dyDescent="0.2">
      <c r="A688" s="10"/>
      <c r="B688" s="10"/>
      <c r="C688" s="87"/>
      <c r="D688" s="11"/>
      <c r="E688" s="10"/>
      <c r="F688" s="10"/>
      <c r="G688" s="10"/>
      <c r="H688" s="17"/>
      <c r="I688" s="17"/>
      <c r="J688" s="17"/>
      <c r="K688" s="10">
        <f t="shared" ref="K688:K751" si="33">S688</f>
        <v>0</v>
      </c>
      <c r="L688" s="10"/>
      <c r="M688" s="10">
        <f>K688-L688</f>
        <v>0</v>
      </c>
      <c r="N688" s="10"/>
      <c r="P688" s="5">
        <f>E688*14</f>
        <v>0</v>
      </c>
      <c r="Q688" s="5">
        <f>F688*13</f>
        <v>0</v>
      </c>
      <c r="R688" s="5">
        <f>G688*11</f>
        <v>0</v>
      </c>
      <c r="S688" s="5">
        <f t="shared" si="32"/>
        <v>0</v>
      </c>
      <c r="T688" s="8">
        <f>H688*14</f>
        <v>0</v>
      </c>
      <c r="U688" s="8">
        <f>I688*13</f>
        <v>0</v>
      </c>
      <c r="V688" s="8">
        <f>J688*11</f>
        <v>0</v>
      </c>
    </row>
    <row r="689" spans="1:22" x14ac:dyDescent="0.2">
      <c r="A689" s="10"/>
      <c r="B689" s="10"/>
      <c r="C689" s="87"/>
      <c r="D689" s="11"/>
      <c r="E689" s="10"/>
      <c r="F689" s="10"/>
      <c r="G689" s="10"/>
      <c r="H689" s="17"/>
      <c r="I689" s="17"/>
      <c r="J689" s="17"/>
      <c r="K689" s="10">
        <f t="shared" si="33"/>
        <v>0</v>
      </c>
      <c r="L689" s="10"/>
      <c r="M689" s="10">
        <f>K689-L689</f>
        <v>0</v>
      </c>
      <c r="N689" s="10"/>
      <c r="P689" s="5">
        <f>E689*14</f>
        <v>0</v>
      </c>
      <c r="Q689" s="5">
        <f>F689*13</f>
        <v>0</v>
      </c>
      <c r="R689" s="5">
        <f>G689*11</f>
        <v>0</v>
      </c>
      <c r="S689" s="5">
        <f t="shared" si="32"/>
        <v>0</v>
      </c>
      <c r="T689" s="8">
        <f>H689*14</f>
        <v>0</v>
      </c>
      <c r="U689" s="8">
        <f>I689*13</f>
        <v>0</v>
      </c>
      <c r="V689" s="8">
        <f>J689*11</f>
        <v>0</v>
      </c>
    </row>
    <row r="690" spans="1:22" x14ac:dyDescent="0.2">
      <c r="A690" s="10"/>
      <c r="B690" s="10"/>
      <c r="C690" s="87"/>
      <c r="D690" s="11"/>
      <c r="E690" s="10"/>
      <c r="F690" s="10"/>
      <c r="G690" s="10"/>
      <c r="H690" s="17"/>
      <c r="I690" s="17"/>
      <c r="J690" s="17"/>
      <c r="K690" s="10">
        <f t="shared" si="33"/>
        <v>0</v>
      </c>
      <c r="L690" s="10"/>
      <c r="M690" s="10">
        <f>K690-L690</f>
        <v>0</v>
      </c>
      <c r="N690" s="10"/>
      <c r="P690" s="5">
        <f>E690*14</f>
        <v>0</v>
      </c>
      <c r="Q690" s="5">
        <f>F690*13</f>
        <v>0</v>
      </c>
      <c r="R690" s="5">
        <f>G690*11</f>
        <v>0</v>
      </c>
      <c r="S690" s="5">
        <f t="shared" si="32"/>
        <v>0</v>
      </c>
      <c r="T690" s="8">
        <f>H690*14</f>
        <v>0</v>
      </c>
      <c r="U690" s="8">
        <f>I690*13</f>
        <v>0</v>
      </c>
      <c r="V690" s="8">
        <f>J690*11</f>
        <v>0</v>
      </c>
    </row>
    <row r="691" spans="1:22" x14ac:dyDescent="0.2">
      <c r="A691" s="10"/>
      <c r="B691" s="10"/>
      <c r="C691" s="87"/>
      <c r="D691" s="11"/>
      <c r="E691" s="10"/>
      <c r="F691" s="10"/>
      <c r="G691" s="10"/>
      <c r="H691" s="17"/>
      <c r="I691" s="17"/>
      <c r="J691" s="17"/>
      <c r="K691" s="10">
        <f t="shared" si="33"/>
        <v>0</v>
      </c>
      <c r="L691" s="10"/>
      <c r="M691" s="10">
        <f>K691-L691</f>
        <v>0</v>
      </c>
      <c r="N691" s="10"/>
      <c r="P691" s="5">
        <f>E691*14</f>
        <v>0</v>
      </c>
      <c r="Q691" s="5">
        <f>F691*13</f>
        <v>0</v>
      </c>
      <c r="R691" s="5">
        <f>G691*11</f>
        <v>0</v>
      </c>
      <c r="S691" s="5">
        <f t="shared" si="32"/>
        <v>0</v>
      </c>
      <c r="T691" s="8">
        <f>H691*14</f>
        <v>0</v>
      </c>
      <c r="U691" s="8">
        <f>I691*13</f>
        <v>0</v>
      </c>
      <c r="V691" s="8">
        <f>J691*11</f>
        <v>0</v>
      </c>
    </row>
    <row r="692" spans="1:22" x14ac:dyDescent="0.2">
      <c r="A692" s="10"/>
      <c r="B692" s="10"/>
      <c r="C692" s="87"/>
      <c r="D692" s="11"/>
      <c r="E692" s="10"/>
      <c r="F692" s="10"/>
      <c r="G692" s="10"/>
      <c r="H692" s="17"/>
      <c r="I692" s="17"/>
      <c r="J692" s="17"/>
      <c r="K692" s="10">
        <f t="shared" si="33"/>
        <v>0</v>
      </c>
      <c r="L692" s="10"/>
      <c r="M692" s="10">
        <f>K692-L692</f>
        <v>0</v>
      </c>
      <c r="N692" s="10"/>
      <c r="P692" s="5">
        <f>E692*14</f>
        <v>0</v>
      </c>
      <c r="Q692" s="5">
        <f>F692*13</f>
        <v>0</v>
      </c>
      <c r="R692" s="5">
        <f>G692*11</f>
        <v>0</v>
      </c>
      <c r="S692" s="5">
        <f t="shared" si="32"/>
        <v>0</v>
      </c>
      <c r="T692" s="8">
        <f>H692*14</f>
        <v>0</v>
      </c>
      <c r="U692" s="8">
        <f>I692*13</f>
        <v>0</v>
      </c>
      <c r="V692" s="8">
        <f>J692*11</f>
        <v>0</v>
      </c>
    </row>
    <row r="693" spans="1:22" x14ac:dyDescent="0.2">
      <c r="A693" s="10"/>
      <c r="B693" s="10"/>
      <c r="C693" s="87"/>
      <c r="D693" s="11"/>
      <c r="E693" s="10"/>
      <c r="F693" s="10"/>
      <c r="G693" s="10"/>
      <c r="H693" s="17"/>
      <c r="I693" s="17"/>
      <c r="J693" s="17"/>
      <c r="K693" s="10">
        <f t="shared" si="33"/>
        <v>0</v>
      </c>
      <c r="L693" s="10"/>
      <c r="M693" s="10">
        <f>K693-L693</f>
        <v>0</v>
      </c>
      <c r="N693" s="10"/>
      <c r="P693" s="5">
        <f>E693*14</f>
        <v>0</v>
      </c>
      <c r="Q693" s="5">
        <f>F693*13</f>
        <v>0</v>
      </c>
      <c r="R693" s="5">
        <f>G693*11</f>
        <v>0</v>
      </c>
      <c r="S693" s="5">
        <f t="shared" si="32"/>
        <v>0</v>
      </c>
      <c r="T693" s="8">
        <f>H693*14</f>
        <v>0</v>
      </c>
      <c r="U693" s="8">
        <f>I693*13</f>
        <v>0</v>
      </c>
      <c r="V693" s="8">
        <f>J693*11</f>
        <v>0</v>
      </c>
    </row>
    <row r="694" spans="1:22" x14ac:dyDescent="0.2">
      <c r="A694" s="10"/>
      <c r="B694" s="10"/>
      <c r="C694" s="87"/>
      <c r="D694" s="11"/>
      <c r="E694" s="10"/>
      <c r="F694" s="10"/>
      <c r="G694" s="10"/>
      <c r="H694" s="17"/>
      <c r="I694" s="17"/>
      <c r="J694" s="17"/>
      <c r="K694" s="10">
        <f t="shared" si="33"/>
        <v>0</v>
      </c>
      <c r="L694" s="10"/>
      <c r="M694" s="10">
        <f>K694-L694</f>
        <v>0</v>
      </c>
      <c r="N694" s="10"/>
      <c r="P694" s="5">
        <f>E694*14</f>
        <v>0</v>
      </c>
      <c r="Q694" s="5">
        <f>F694*13</f>
        <v>0</v>
      </c>
      <c r="R694" s="5">
        <f>G694*11</f>
        <v>0</v>
      </c>
      <c r="S694" s="5">
        <f t="shared" si="32"/>
        <v>0</v>
      </c>
      <c r="T694" s="8">
        <f>H694*14</f>
        <v>0</v>
      </c>
      <c r="U694" s="8">
        <f>I694*13</f>
        <v>0</v>
      </c>
      <c r="V694" s="8">
        <f>J694*11</f>
        <v>0</v>
      </c>
    </row>
    <row r="695" spans="1:22" x14ac:dyDescent="0.2">
      <c r="A695" s="10"/>
      <c r="B695" s="10"/>
      <c r="C695" s="87"/>
      <c r="D695" s="11"/>
      <c r="E695" s="10"/>
      <c r="F695" s="10"/>
      <c r="G695" s="10"/>
      <c r="H695" s="17"/>
      <c r="I695" s="17"/>
      <c r="J695" s="17"/>
      <c r="K695" s="10">
        <f t="shared" si="33"/>
        <v>0</v>
      </c>
      <c r="L695" s="10"/>
      <c r="M695" s="10">
        <f>K695-L695</f>
        <v>0</v>
      </c>
      <c r="N695" s="10"/>
      <c r="P695" s="5">
        <f>E695*14</f>
        <v>0</v>
      </c>
      <c r="Q695" s="5">
        <f>F695*13</f>
        <v>0</v>
      </c>
      <c r="R695" s="5">
        <f>G695*11</f>
        <v>0</v>
      </c>
      <c r="S695" s="5">
        <f t="shared" si="32"/>
        <v>0</v>
      </c>
      <c r="T695" s="8">
        <f>H695*14</f>
        <v>0</v>
      </c>
      <c r="U695" s="8">
        <f>I695*13</f>
        <v>0</v>
      </c>
      <c r="V695" s="8">
        <f>J695*11</f>
        <v>0</v>
      </c>
    </row>
    <row r="696" spans="1:22" x14ac:dyDescent="0.2">
      <c r="A696" s="10"/>
      <c r="B696" s="10"/>
      <c r="C696" s="87"/>
      <c r="D696" s="11"/>
      <c r="E696" s="10"/>
      <c r="F696" s="10"/>
      <c r="G696" s="10"/>
      <c r="H696" s="17"/>
      <c r="I696" s="17"/>
      <c r="J696" s="17"/>
      <c r="K696" s="10">
        <f t="shared" si="33"/>
        <v>0</v>
      </c>
      <c r="L696" s="10"/>
      <c r="M696" s="10">
        <f>K696-L696</f>
        <v>0</v>
      </c>
      <c r="N696" s="10"/>
      <c r="P696" s="5">
        <f>E696*14</f>
        <v>0</v>
      </c>
      <c r="Q696" s="5">
        <f>F696*13</f>
        <v>0</v>
      </c>
      <c r="R696" s="5">
        <f>G696*11</f>
        <v>0</v>
      </c>
      <c r="S696" s="5">
        <f t="shared" si="32"/>
        <v>0</v>
      </c>
      <c r="T696" s="8">
        <f>H696*14</f>
        <v>0</v>
      </c>
      <c r="U696" s="8">
        <f>I696*13</f>
        <v>0</v>
      </c>
      <c r="V696" s="8">
        <f>J696*11</f>
        <v>0</v>
      </c>
    </row>
    <row r="697" spans="1:22" x14ac:dyDescent="0.2">
      <c r="A697" s="10"/>
      <c r="B697" s="10"/>
      <c r="C697" s="87"/>
      <c r="D697" s="11"/>
      <c r="E697" s="10"/>
      <c r="F697" s="10"/>
      <c r="G697" s="10"/>
      <c r="H697" s="17"/>
      <c r="I697" s="17"/>
      <c r="J697" s="17"/>
      <c r="K697" s="10">
        <f t="shared" si="33"/>
        <v>0</v>
      </c>
      <c r="L697" s="10"/>
      <c r="M697" s="10">
        <f>K697-L697</f>
        <v>0</v>
      </c>
      <c r="N697" s="10"/>
      <c r="P697" s="5">
        <f>E697*14</f>
        <v>0</v>
      </c>
      <c r="Q697" s="5">
        <f>F697*13</f>
        <v>0</v>
      </c>
      <c r="R697" s="5">
        <f>G697*11</f>
        <v>0</v>
      </c>
      <c r="S697" s="5">
        <f t="shared" si="32"/>
        <v>0</v>
      </c>
      <c r="T697" s="8">
        <f>H697*14</f>
        <v>0</v>
      </c>
      <c r="U697" s="8">
        <f>I697*13</f>
        <v>0</v>
      </c>
      <c r="V697" s="8">
        <f>J697*11</f>
        <v>0</v>
      </c>
    </row>
    <row r="698" spans="1:22" x14ac:dyDescent="0.2">
      <c r="A698" s="10"/>
      <c r="B698" s="10"/>
      <c r="C698" s="87"/>
      <c r="D698" s="11"/>
      <c r="E698" s="10"/>
      <c r="F698" s="10"/>
      <c r="G698" s="10"/>
      <c r="H698" s="17"/>
      <c r="I698" s="17"/>
      <c r="J698" s="17"/>
      <c r="K698" s="10">
        <f t="shared" si="33"/>
        <v>0</v>
      </c>
      <c r="L698" s="10"/>
      <c r="M698" s="10">
        <f>K698-L698</f>
        <v>0</v>
      </c>
      <c r="N698" s="10"/>
      <c r="P698" s="5">
        <f>E698*14</f>
        <v>0</v>
      </c>
      <c r="Q698" s="5">
        <f>F698*13</f>
        <v>0</v>
      </c>
      <c r="R698" s="5">
        <f>G698*11</f>
        <v>0</v>
      </c>
      <c r="S698" s="5">
        <f t="shared" si="32"/>
        <v>0</v>
      </c>
      <c r="T698" s="8">
        <f>H698*14</f>
        <v>0</v>
      </c>
      <c r="U698" s="8">
        <f>I698*13</f>
        <v>0</v>
      </c>
      <c r="V698" s="8">
        <f>J698*11</f>
        <v>0</v>
      </c>
    </row>
    <row r="699" spans="1:22" x14ac:dyDescent="0.2">
      <c r="A699" s="10"/>
      <c r="B699" s="10"/>
      <c r="C699" s="87"/>
      <c r="D699" s="11"/>
      <c r="E699" s="10"/>
      <c r="F699" s="10"/>
      <c r="G699" s="10"/>
      <c r="H699" s="17"/>
      <c r="I699" s="17"/>
      <c r="J699" s="17"/>
      <c r="K699" s="10">
        <f t="shared" si="33"/>
        <v>0</v>
      </c>
      <c r="L699" s="10"/>
      <c r="M699" s="10">
        <f>K699-L699</f>
        <v>0</v>
      </c>
      <c r="N699" s="10"/>
      <c r="P699" s="5">
        <f>E699*14</f>
        <v>0</v>
      </c>
      <c r="Q699" s="5">
        <f>F699*13</f>
        <v>0</v>
      </c>
      <c r="R699" s="5">
        <f>G699*11</f>
        <v>0</v>
      </c>
      <c r="S699" s="5">
        <f t="shared" si="32"/>
        <v>0</v>
      </c>
      <c r="T699" s="8">
        <f>H699*14</f>
        <v>0</v>
      </c>
      <c r="U699" s="8">
        <f>I699*13</f>
        <v>0</v>
      </c>
      <c r="V699" s="8">
        <f>J699*11</f>
        <v>0</v>
      </c>
    </row>
    <row r="700" spans="1:22" x14ac:dyDescent="0.2">
      <c r="A700" s="10"/>
      <c r="B700" s="10"/>
      <c r="C700" s="87"/>
      <c r="D700" s="11"/>
      <c r="E700" s="10"/>
      <c r="F700" s="10"/>
      <c r="G700" s="10"/>
      <c r="H700" s="17"/>
      <c r="I700" s="17"/>
      <c r="J700" s="17"/>
      <c r="K700" s="10">
        <f t="shared" si="33"/>
        <v>0</v>
      </c>
      <c r="L700" s="10"/>
      <c r="M700" s="10">
        <f>K700-L700</f>
        <v>0</v>
      </c>
      <c r="N700" s="10"/>
      <c r="P700" s="5">
        <f>E700*14</f>
        <v>0</v>
      </c>
      <c r="Q700" s="5">
        <f>F700*13</f>
        <v>0</v>
      </c>
      <c r="R700" s="5">
        <f>G700*11</f>
        <v>0</v>
      </c>
      <c r="S700" s="5">
        <f t="shared" si="32"/>
        <v>0</v>
      </c>
      <c r="T700" s="8">
        <f>H700*14</f>
        <v>0</v>
      </c>
      <c r="U700" s="8">
        <f>I700*13</f>
        <v>0</v>
      </c>
      <c r="V700" s="8">
        <f>J700*11</f>
        <v>0</v>
      </c>
    </row>
    <row r="701" spans="1:22" x14ac:dyDescent="0.2">
      <c r="A701" s="10"/>
      <c r="B701" s="10"/>
      <c r="C701" s="87"/>
      <c r="D701" s="11"/>
      <c r="E701" s="10"/>
      <c r="F701" s="10"/>
      <c r="G701" s="10"/>
      <c r="H701" s="17"/>
      <c r="I701" s="17"/>
      <c r="J701" s="17"/>
      <c r="K701" s="10">
        <f t="shared" si="33"/>
        <v>0</v>
      </c>
      <c r="L701" s="10"/>
      <c r="M701" s="10">
        <f>K701-L701</f>
        <v>0</v>
      </c>
      <c r="N701" s="10"/>
      <c r="P701" s="5">
        <f>E701*14</f>
        <v>0</v>
      </c>
      <c r="Q701" s="5">
        <f>F701*13</f>
        <v>0</v>
      </c>
      <c r="R701" s="5">
        <f>G701*11</f>
        <v>0</v>
      </c>
      <c r="S701" s="5">
        <f t="shared" si="32"/>
        <v>0</v>
      </c>
      <c r="T701" s="8">
        <f>H701*14</f>
        <v>0</v>
      </c>
      <c r="U701" s="8">
        <f>I701*13</f>
        <v>0</v>
      </c>
      <c r="V701" s="8">
        <f>J701*11</f>
        <v>0</v>
      </c>
    </row>
    <row r="702" spans="1:22" x14ac:dyDescent="0.2">
      <c r="A702" s="10"/>
      <c r="B702" s="10"/>
      <c r="C702" s="87"/>
      <c r="D702" s="11"/>
      <c r="E702" s="10"/>
      <c r="F702" s="10"/>
      <c r="G702" s="10"/>
      <c r="H702" s="17"/>
      <c r="I702" s="17"/>
      <c r="J702" s="17"/>
      <c r="K702" s="10">
        <f t="shared" si="33"/>
        <v>0</v>
      </c>
      <c r="L702" s="10"/>
      <c r="M702" s="10">
        <f>K702-L702</f>
        <v>0</v>
      </c>
      <c r="N702" s="10"/>
      <c r="P702" s="5">
        <f>E702*14</f>
        <v>0</v>
      </c>
      <c r="Q702" s="5">
        <f>F702*13</f>
        <v>0</v>
      </c>
      <c r="R702" s="5">
        <f>G702*11</f>
        <v>0</v>
      </c>
      <c r="S702" s="5">
        <f t="shared" si="32"/>
        <v>0</v>
      </c>
      <c r="T702" s="8">
        <f>H702*14</f>
        <v>0</v>
      </c>
      <c r="U702" s="8">
        <f>I702*13</f>
        <v>0</v>
      </c>
      <c r="V702" s="8">
        <f>J702*11</f>
        <v>0</v>
      </c>
    </row>
    <row r="703" spans="1:22" x14ac:dyDescent="0.2">
      <c r="A703" s="10"/>
      <c r="B703" s="10"/>
      <c r="C703" s="87"/>
      <c r="D703" s="11"/>
      <c r="E703" s="10"/>
      <c r="F703" s="10"/>
      <c r="G703" s="10"/>
      <c r="H703" s="17"/>
      <c r="I703" s="17"/>
      <c r="J703" s="17"/>
      <c r="K703" s="10">
        <f t="shared" si="33"/>
        <v>0</v>
      </c>
      <c r="L703" s="10"/>
      <c r="M703" s="10">
        <f>K703-L703</f>
        <v>0</v>
      </c>
      <c r="N703" s="10"/>
      <c r="P703" s="5">
        <f>E703*14</f>
        <v>0</v>
      </c>
      <c r="Q703" s="5">
        <f>F703*13</f>
        <v>0</v>
      </c>
      <c r="R703" s="5">
        <f>G703*11</f>
        <v>0</v>
      </c>
      <c r="S703" s="5">
        <f t="shared" si="32"/>
        <v>0</v>
      </c>
      <c r="T703" s="8">
        <f>H703*14</f>
        <v>0</v>
      </c>
      <c r="U703" s="8">
        <f>I703*13</f>
        <v>0</v>
      </c>
      <c r="V703" s="8">
        <f>J703*11</f>
        <v>0</v>
      </c>
    </row>
    <row r="704" spans="1:22" x14ac:dyDescent="0.2">
      <c r="A704" s="10"/>
      <c r="B704" s="10"/>
      <c r="C704" s="87"/>
      <c r="D704" s="11"/>
      <c r="E704" s="10"/>
      <c r="F704" s="10"/>
      <c r="G704" s="10"/>
      <c r="H704" s="17"/>
      <c r="I704" s="17"/>
      <c r="J704" s="17"/>
      <c r="K704" s="10">
        <f t="shared" si="33"/>
        <v>0</v>
      </c>
      <c r="L704" s="10"/>
      <c r="M704" s="10">
        <f>K704-L704</f>
        <v>0</v>
      </c>
      <c r="N704" s="10"/>
      <c r="P704" s="5">
        <f>E704*14</f>
        <v>0</v>
      </c>
      <c r="Q704" s="5">
        <f>F704*13</f>
        <v>0</v>
      </c>
      <c r="R704" s="5">
        <f>G704*11</f>
        <v>0</v>
      </c>
      <c r="S704" s="5">
        <f t="shared" si="32"/>
        <v>0</v>
      </c>
      <c r="T704" s="8">
        <f>H704*14</f>
        <v>0</v>
      </c>
      <c r="U704" s="8">
        <f>I704*13</f>
        <v>0</v>
      </c>
      <c r="V704" s="8">
        <f>J704*11</f>
        <v>0</v>
      </c>
    </row>
    <row r="705" spans="1:22" x14ac:dyDescent="0.2">
      <c r="A705" s="10"/>
      <c r="B705" s="10"/>
      <c r="C705" s="87"/>
      <c r="D705" s="11"/>
      <c r="E705" s="10"/>
      <c r="F705" s="10"/>
      <c r="G705" s="10"/>
      <c r="H705" s="17"/>
      <c r="I705" s="17"/>
      <c r="J705" s="17"/>
      <c r="K705" s="10">
        <f t="shared" si="33"/>
        <v>0</v>
      </c>
      <c r="L705" s="10"/>
      <c r="M705" s="10">
        <f>K705-L705</f>
        <v>0</v>
      </c>
      <c r="N705" s="10"/>
      <c r="P705" s="5">
        <f>E705*14</f>
        <v>0</v>
      </c>
      <c r="Q705" s="5">
        <f>F705*13</f>
        <v>0</v>
      </c>
      <c r="R705" s="5">
        <f>G705*11</f>
        <v>0</v>
      </c>
      <c r="S705" s="5">
        <f t="shared" si="32"/>
        <v>0</v>
      </c>
      <c r="T705" s="8">
        <f>H705*14</f>
        <v>0</v>
      </c>
      <c r="U705" s="8">
        <f>I705*13</f>
        <v>0</v>
      </c>
      <c r="V705" s="8">
        <f>J705*11</f>
        <v>0</v>
      </c>
    </row>
    <row r="706" spans="1:22" x14ac:dyDescent="0.2">
      <c r="A706" s="10"/>
      <c r="B706" s="10"/>
      <c r="C706" s="87"/>
      <c r="D706" s="11"/>
      <c r="E706" s="10"/>
      <c r="F706" s="10"/>
      <c r="G706" s="10"/>
      <c r="H706" s="17"/>
      <c r="I706" s="17"/>
      <c r="J706" s="17"/>
      <c r="K706" s="10">
        <f t="shared" si="33"/>
        <v>0</v>
      </c>
      <c r="L706" s="10"/>
      <c r="M706" s="10">
        <f>K706-L706</f>
        <v>0</v>
      </c>
      <c r="N706" s="10"/>
      <c r="P706" s="5">
        <f>E706*14</f>
        <v>0</v>
      </c>
      <c r="Q706" s="5">
        <f>F706*13</f>
        <v>0</v>
      </c>
      <c r="R706" s="5">
        <f>G706*11</f>
        <v>0</v>
      </c>
      <c r="S706" s="5">
        <f t="shared" si="32"/>
        <v>0</v>
      </c>
      <c r="T706" s="8">
        <f>H706*14</f>
        <v>0</v>
      </c>
      <c r="U706" s="8">
        <f>I706*13</f>
        <v>0</v>
      </c>
      <c r="V706" s="8">
        <f>J706*11</f>
        <v>0</v>
      </c>
    </row>
    <row r="707" spans="1:22" x14ac:dyDescent="0.2">
      <c r="A707" s="10"/>
      <c r="B707" s="10"/>
      <c r="C707" s="87"/>
      <c r="D707" s="11"/>
      <c r="E707" s="10"/>
      <c r="F707" s="10"/>
      <c r="G707" s="10"/>
      <c r="H707" s="17"/>
      <c r="I707" s="17"/>
      <c r="J707" s="17"/>
      <c r="K707" s="10">
        <f t="shared" si="33"/>
        <v>0</v>
      </c>
      <c r="L707" s="10"/>
      <c r="M707" s="10">
        <f>K707-L707</f>
        <v>0</v>
      </c>
      <c r="N707" s="10"/>
      <c r="P707" s="5">
        <f>E707*14</f>
        <v>0</v>
      </c>
      <c r="Q707" s="5">
        <f>F707*13</f>
        <v>0</v>
      </c>
      <c r="R707" s="5">
        <f>G707*11</f>
        <v>0</v>
      </c>
      <c r="S707" s="5">
        <f t="shared" si="32"/>
        <v>0</v>
      </c>
      <c r="T707" s="8">
        <f>H707*14</f>
        <v>0</v>
      </c>
      <c r="U707" s="8">
        <f>I707*13</f>
        <v>0</v>
      </c>
      <c r="V707" s="8">
        <f>J707*11</f>
        <v>0</v>
      </c>
    </row>
    <row r="708" spans="1:22" x14ac:dyDescent="0.2">
      <c r="A708" s="10"/>
      <c r="B708" s="10"/>
      <c r="C708" s="87"/>
      <c r="D708" s="11"/>
      <c r="E708" s="10"/>
      <c r="F708" s="10"/>
      <c r="G708" s="10"/>
      <c r="H708" s="17"/>
      <c r="I708" s="17"/>
      <c r="J708" s="17"/>
      <c r="K708" s="10">
        <f t="shared" si="33"/>
        <v>0</v>
      </c>
      <c r="L708" s="10"/>
      <c r="M708" s="10">
        <f>K708-L708</f>
        <v>0</v>
      </c>
      <c r="N708" s="10"/>
      <c r="P708" s="5">
        <f>E708*14</f>
        <v>0</v>
      </c>
      <c r="Q708" s="5">
        <f>F708*13</f>
        <v>0</v>
      </c>
      <c r="R708" s="5">
        <f>G708*11</f>
        <v>0</v>
      </c>
      <c r="S708" s="5">
        <f t="shared" si="32"/>
        <v>0</v>
      </c>
      <c r="T708" s="8">
        <f>H708*14</f>
        <v>0</v>
      </c>
      <c r="U708" s="8">
        <f>I708*13</f>
        <v>0</v>
      </c>
      <c r="V708" s="8">
        <f>J708*11</f>
        <v>0</v>
      </c>
    </row>
    <row r="709" spans="1:22" x14ac:dyDescent="0.2">
      <c r="A709" s="10"/>
      <c r="B709" s="10"/>
      <c r="C709" s="87"/>
      <c r="D709" s="11"/>
      <c r="E709" s="10"/>
      <c r="F709" s="10"/>
      <c r="G709" s="10"/>
      <c r="H709" s="17"/>
      <c r="I709" s="17"/>
      <c r="J709" s="17"/>
      <c r="K709" s="10">
        <f t="shared" si="33"/>
        <v>0</v>
      </c>
      <c r="L709" s="10"/>
      <c r="M709" s="10">
        <f>K709-L709</f>
        <v>0</v>
      </c>
      <c r="N709" s="10"/>
      <c r="P709" s="5">
        <f>E709*14</f>
        <v>0</v>
      </c>
      <c r="Q709" s="5">
        <f>F709*13</f>
        <v>0</v>
      </c>
      <c r="R709" s="5">
        <f>G709*11</f>
        <v>0</v>
      </c>
      <c r="S709" s="5">
        <f t="shared" si="32"/>
        <v>0</v>
      </c>
      <c r="T709" s="8">
        <f>H709*14</f>
        <v>0</v>
      </c>
      <c r="U709" s="8">
        <f>I709*13</f>
        <v>0</v>
      </c>
      <c r="V709" s="8">
        <f>J709*11</f>
        <v>0</v>
      </c>
    </row>
    <row r="710" spans="1:22" x14ac:dyDescent="0.2">
      <c r="A710" s="10"/>
      <c r="B710" s="10"/>
      <c r="C710" s="87"/>
      <c r="D710" s="11"/>
      <c r="E710" s="10"/>
      <c r="F710" s="10"/>
      <c r="G710" s="10"/>
      <c r="H710" s="17"/>
      <c r="I710" s="17"/>
      <c r="J710" s="17"/>
      <c r="K710" s="10">
        <f t="shared" si="33"/>
        <v>0</v>
      </c>
      <c r="L710" s="10"/>
      <c r="M710" s="10">
        <f>K710-L710</f>
        <v>0</v>
      </c>
      <c r="N710" s="10"/>
      <c r="P710" s="5">
        <f>E710*14</f>
        <v>0</v>
      </c>
      <c r="Q710" s="5">
        <f>F710*13</f>
        <v>0</v>
      </c>
      <c r="R710" s="5">
        <f>G710*11</f>
        <v>0</v>
      </c>
      <c r="S710" s="5">
        <f t="shared" si="32"/>
        <v>0</v>
      </c>
      <c r="T710" s="8">
        <f>H710*14</f>
        <v>0</v>
      </c>
      <c r="U710" s="8">
        <f>I710*13</f>
        <v>0</v>
      </c>
      <c r="V710" s="8">
        <f>J710*11</f>
        <v>0</v>
      </c>
    </row>
    <row r="711" spans="1:22" x14ac:dyDescent="0.2">
      <c r="A711" s="10"/>
      <c r="B711" s="10"/>
      <c r="C711" s="87"/>
      <c r="D711" s="11"/>
      <c r="E711" s="10"/>
      <c r="F711" s="10"/>
      <c r="G711" s="10"/>
      <c r="H711" s="17"/>
      <c r="I711" s="17"/>
      <c r="J711" s="17"/>
      <c r="K711" s="10">
        <f t="shared" si="33"/>
        <v>0</v>
      </c>
      <c r="L711" s="10"/>
      <c r="M711" s="10">
        <f>K711-L711</f>
        <v>0</v>
      </c>
      <c r="N711" s="10"/>
      <c r="P711" s="5">
        <f>E711*14</f>
        <v>0</v>
      </c>
      <c r="Q711" s="5">
        <f>F711*13</f>
        <v>0</v>
      </c>
      <c r="R711" s="5">
        <f>G711*11</f>
        <v>0</v>
      </c>
      <c r="S711" s="5">
        <f t="shared" si="32"/>
        <v>0</v>
      </c>
      <c r="T711" s="8">
        <f>H711*14</f>
        <v>0</v>
      </c>
      <c r="U711" s="8">
        <f>I711*13</f>
        <v>0</v>
      </c>
      <c r="V711" s="8">
        <f>J711*11</f>
        <v>0</v>
      </c>
    </row>
    <row r="712" spans="1:22" x14ac:dyDescent="0.2">
      <c r="A712" s="10"/>
      <c r="B712" s="10"/>
      <c r="C712" s="87"/>
      <c r="D712" s="11"/>
      <c r="E712" s="10"/>
      <c r="F712" s="10"/>
      <c r="G712" s="10"/>
      <c r="H712" s="17"/>
      <c r="I712" s="17"/>
      <c r="J712" s="17"/>
      <c r="K712" s="10">
        <f t="shared" si="33"/>
        <v>0</v>
      </c>
      <c r="L712" s="10"/>
      <c r="M712" s="10">
        <f>K712-L712</f>
        <v>0</v>
      </c>
      <c r="N712" s="10"/>
      <c r="P712" s="5">
        <f>E712*14</f>
        <v>0</v>
      </c>
      <c r="Q712" s="5">
        <f>F712*13</f>
        <v>0</v>
      </c>
      <c r="R712" s="5">
        <f>G712*11</f>
        <v>0</v>
      </c>
      <c r="S712" s="5">
        <f t="shared" si="32"/>
        <v>0</v>
      </c>
      <c r="T712" s="8">
        <f>H712*14</f>
        <v>0</v>
      </c>
      <c r="U712" s="8">
        <f>I712*13</f>
        <v>0</v>
      </c>
      <c r="V712" s="8">
        <f>J712*11</f>
        <v>0</v>
      </c>
    </row>
    <row r="713" spans="1:22" x14ac:dyDescent="0.2">
      <c r="A713" s="10"/>
      <c r="B713" s="10"/>
      <c r="C713" s="87"/>
      <c r="D713" s="11"/>
      <c r="E713" s="10"/>
      <c r="F713" s="10"/>
      <c r="G713" s="10"/>
      <c r="H713" s="17"/>
      <c r="I713" s="17"/>
      <c r="J713" s="17"/>
      <c r="K713" s="10">
        <f t="shared" si="33"/>
        <v>0</v>
      </c>
      <c r="L713" s="10"/>
      <c r="M713" s="10">
        <f>K713-L713</f>
        <v>0</v>
      </c>
      <c r="N713" s="10"/>
      <c r="P713" s="5">
        <f>E713*14</f>
        <v>0</v>
      </c>
      <c r="Q713" s="5">
        <f>F713*13</f>
        <v>0</v>
      </c>
      <c r="R713" s="5">
        <f>G713*11</f>
        <v>0</v>
      </c>
      <c r="S713" s="5">
        <f t="shared" si="32"/>
        <v>0</v>
      </c>
      <c r="T713" s="8">
        <f>H713*14</f>
        <v>0</v>
      </c>
      <c r="U713" s="8">
        <f>I713*13</f>
        <v>0</v>
      </c>
      <c r="V713" s="8">
        <f>J713*11</f>
        <v>0</v>
      </c>
    </row>
    <row r="714" spans="1:22" x14ac:dyDescent="0.2">
      <c r="A714" s="10"/>
      <c r="B714" s="10"/>
      <c r="C714" s="87"/>
      <c r="D714" s="11"/>
      <c r="E714" s="10"/>
      <c r="F714" s="10"/>
      <c r="G714" s="10"/>
      <c r="H714" s="17"/>
      <c r="I714" s="17"/>
      <c r="J714" s="17"/>
      <c r="K714" s="10">
        <f t="shared" si="33"/>
        <v>0</v>
      </c>
      <c r="L714" s="10"/>
      <c r="M714" s="10">
        <f>K714-L714</f>
        <v>0</v>
      </c>
      <c r="N714" s="10"/>
      <c r="P714" s="5">
        <f>E714*14</f>
        <v>0</v>
      </c>
      <c r="Q714" s="5">
        <f>F714*13</f>
        <v>0</v>
      </c>
      <c r="R714" s="5">
        <f>G714*11</f>
        <v>0</v>
      </c>
      <c r="S714" s="5">
        <f t="shared" si="32"/>
        <v>0</v>
      </c>
      <c r="T714" s="8">
        <f>H714*14</f>
        <v>0</v>
      </c>
      <c r="U714" s="8">
        <f>I714*13</f>
        <v>0</v>
      </c>
      <c r="V714" s="8">
        <f>J714*11</f>
        <v>0</v>
      </c>
    </row>
    <row r="715" spans="1:22" x14ac:dyDescent="0.2">
      <c r="A715" s="10"/>
      <c r="B715" s="10"/>
      <c r="C715" s="87"/>
      <c r="D715" s="11"/>
      <c r="E715" s="10"/>
      <c r="F715" s="10"/>
      <c r="G715" s="10"/>
      <c r="H715" s="17"/>
      <c r="I715" s="17"/>
      <c r="J715" s="17"/>
      <c r="K715" s="10">
        <f t="shared" si="33"/>
        <v>0</v>
      </c>
      <c r="L715" s="10"/>
      <c r="M715" s="10">
        <f>K715-L715</f>
        <v>0</v>
      </c>
      <c r="N715" s="10"/>
      <c r="P715" s="5">
        <f>E715*14</f>
        <v>0</v>
      </c>
      <c r="Q715" s="5">
        <f>F715*13</f>
        <v>0</v>
      </c>
      <c r="R715" s="5">
        <f>G715*11</f>
        <v>0</v>
      </c>
      <c r="S715" s="5">
        <f t="shared" si="32"/>
        <v>0</v>
      </c>
      <c r="T715" s="8">
        <f>H715*14</f>
        <v>0</v>
      </c>
      <c r="U715" s="8">
        <f>I715*13</f>
        <v>0</v>
      </c>
      <c r="V715" s="8">
        <f>J715*11</f>
        <v>0</v>
      </c>
    </row>
    <row r="716" spans="1:22" x14ac:dyDescent="0.2">
      <c r="A716" s="10"/>
      <c r="B716" s="10"/>
      <c r="C716" s="87"/>
      <c r="D716" s="11"/>
      <c r="E716" s="10"/>
      <c r="F716" s="10"/>
      <c r="G716" s="10"/>
      <c r="H716" s="17"/>
      <c r="I716" s="17"/>
      <c r="J716" s="17"/>
      <c r="K716" s="10">
        <f t="shared" si="33"/>
        <v>0</v>
      </c>
      <c r="L716" s="10"/>
      <c r="M716" s="10">
        <f>K716-L716</f>
        <v>0</v>
      </c>
      <c r="N716" s="10"/>
      <c r="P716" s="5">
        <f>E716*14</f>
        <v>0</v>
      </c>
      <c r="Q716" s="5">
        <f>F716*13</f>
        <v>0</v>
      </c>
      <c r="R716" s="5">
        <f>G716*11</f>
        <v>0</v>
      </c>
      <c r="S716" s="5">
        <f t="shared" si="32"/>
        <v>0</v>
      </c>
      <c r="T716" s="8">
        <f>H716*14</f>
        <v>0</v>
      </c>
      <c r="U716" s="8">
        <f>I716*13</f>
        <v>0</v>
      </c>
      <c r="V716" s="8">
        <f>J716*11</f>
        <v>0</v>
      </c>
    </row>
    <row r="717" spans="1:22" x14ac:dyDescent="0.2">
      <c r="A717" s="10"/>
      <c r="B717" s="10"/>
      <c r="C717" s="87"/>
      <c r="D717" s="11"/>
      <c r="E717" s="10"/>
      <c r="F717" s="10"/>
      <c r="G717" s="10"/>
      <c r="H717" s="17"/>
      <c r="I717" s="17"/>
      <c r="J717" s="17"/>
      <c r="K717" s="10">
        <f t="shared" si="33"/>
        <v>0</v>
      </c>
      <c r="L717" s="10"/>
      <c r="M717" s="10">
        <f>K717-L717</f>
        <v>0</v>
      </c>
      <c r="N717" s="10"/>
      <c r="P717" s="5">
        <f>E717*14</f>
        <v>0</v>
      </c>
      <c r="Q717" s="5">
        <f>F717*13</f>
        <v>0</v>
      </c>
      <c r="R717" s="5">
        <f>G717*11</f>
        <v>0</v>
      </c>
      <c r="S717" s="5">
        <f t="shared" si="32"/>
        <v>0</v>
      </c>
      <c r="T717" s="8">
        <f>H717*14</f>
        <v>0</v>
      </c>
      <c r="U717" s="8">
        <f>I717*13</f>
        <v>0</v>
      </c>
      <c r="V717" s="8">
        <f>J717*11</f>
        <v>0</v>
      </c>
    </row>
    <row r="718" spans="1:22" x14ac:dyDescent="0.2">
      <c r="A718" s="10"/>
      <c r="B718" s="10"/>
      <c r="C718" s="87"/>
      <c r="D718" s="11"/>
      <c r="E718" s="10"/>
      <c r="F718" s="10"/>
      <c r="G718" s="10"/>
      <c r="H718" s="17"/>
      <c r="I718" s="17"/>
      <c r="J718" s="17"/>
      <c r="K718" s="10">
        <f t="shared" si="33"/>
        <v>0</v>
      </c>
      <c r="L718" s="10"/>
      <c r="M718" s="10">
        <f>K718-L718</f>
        <v>0</v>
      </c>
      <c r="N718" s="10"/>
      <c r="P718" s="5">
        <f>E718*14</f>
        <v>0</v>
      </c>
      <c r="Q718" s="5">
        <f>F718*13</f>
        <v>0</v>
      </c>
      <c r="R718" s="5">
        <f>G718*11</f>
        <v>0</v>
      </c>
      <c r="S718" s="5">
        <f t="shared" si="32"/>
        <v>0</v>
      </c>
      <c r="T718" s="8">
        <f>H718*14</f>
        <v>0</v>
      </c>
      <c r="U718" s="8">
        <f>I718*13</f>
        <v>0</v>
      </c>
      <c r="V718" s="8">
        <f>J718*11</f>
        <v>0</v>
      </c>
    </row>
    <row r="719" spans="1:22" x14ac:dyDescent="0.2">
      <c r="A719" s="10"/>
      <c r="B719" s="10"/>
      <c r="C719" s="87"/>
      <c r="D719" s="11"/>
      <c r="E719" s="10"/>
      <c r="F719" s="10"/>
      <c r="G719" s="10"/>
      <c r="H719" s="17"/>
      <c r="I719" s="17"/>
      <c r="J719" s="17"/>
      <c r="K719" s="10">
        <f t="shared" si="33"/>
        <v>0</v>
      </c>
      <c r="L719" s="10"/>
      <c r="M719" s="10">
        <f>K719-L719</f>
        <v>0</v>
      </c>
      <c r="N719" s="10"/>
      <c r="P719" s="5">
        <f>E719*14</f>
        <v>0</v>
      </c>
      <c r="Q719" s="5">
        <f>F719*13</f>
        <v>0</v>
      </c>
      <c r="R719" s="5">
        <f>G719*11</f>
        <v>0</v>
      </c>
      <c r="S719" s="5">
        <f t="shared" si="32"/>
        <v>0</v>
      </c>
      <c r="T719" s="8">
        <f>H719*14</f>
        <v>0</v>
      </c>
      <c r="U719" s="8">
        <f>I719*13</f>
        <v>0</v>
      </c>
      <c r="V719" s="8">
        <f>J719*11</f>
        <v>0</v>
      </c>
    </row>
    <row r="720" spans="1:22" x14ac:dyDescent="0.2">
      <c r="A720" s="10"/>
      <c r="B720" s="10"/>
      <c r="C720" s="87"/>
      <c r="D720" s="11"/>
      <c r="E720" s="10"/>
      <c r="F720" s="10"/>
      <c r="G720" s="10"/>
      <c r="H720" s="17"/>
      <c r="I720" s="17"/>
      <c r="J720" s="17"/>
      <c r="K720" s="10">
        <f t="shared" si="33"/>
        <v>0</v>
      </c>
      <c r="L720" s="10"/>
      <c r="M720" s="10">
        <f>K720-L720</f>
        <v>0</v>
      </c>
      <c r="N720" s="10"/>
      <c r="P720" s="5">
        <f>E720*14</f>
        <v>0</v>
      </c>
      <c r="Q720" s="5">
        <f>F720*13</f>
        <v>0</v>
      </c>
      <c r="R720" s="5">
        <f>G720*11</f>
        <v>0</v>
      </c>
      <c r="S720" s="5">
        <f t="shared" si="32"/>
        <v>0</v>
      </c>
      <c r="T720" s="8">
        <f>H720*14</f>
        <v>0</v>
      </c>
      <c r="U720" s="8">
        <f>I720*13</f>
        <v>0</v>
      </c>
      <c r="V720" s="8">
        <f>J720*11</f>
        <v>0</v>
      </c>
    </row>
    <row r="721" spans="1:22" x14ac:dyDescent="0.2">
      <c r="A721" s="10"/>
      <c r="B721" s="10"/>
      <c r="C721" s="87"/>
      <c r="D721" s="11"/>
      <c r="E721" s="10"/>
      <c r="F721" s="10"/>
      <c r="G721" s="10"/>
      <c r="H721" s="17"/>
      <c r="I721" s="17"/>
      <c r="J721" s="17"/>
      <c r="K721" s="10">
        <f t="shared" si="33"/>
        <v>0</v>
      </c>
      <c r="L721" s="10"/>
      <c r="M721" s="10">
        <f>K721-L721</f>
        <v>0</v>
      </c>
      <c r="N721" s="10"/>
      <c r="P721" s="5">
        <f>E721*14</f>
        <v>0</v>
      </c>
      <c r="Q721" s="5">
        <f>F721*13</f>
        <v>0</v>
      </c>
      <c r="R721" s="5">
        <f>G721*11</f>
        <v>0</v>
      </c>
      <c r="S721" s="5">
        <f t="shared" si="32"/>
        <v>0</v>
      </c>
      <c r="T721" s="8">
        <f>H721*14</f>
        <v>0</v>
      </c>
      <c r="U721" s="8">
        <f>I721*13</f>
        <v>0</v>
      </c>
      <c r="V721" s="8">
        <f>J721*11</f>
        <v>0</v>
      </c>
    </row>
    <row r="722" spans="1:22" x14ac:dyDescent="0.2">
      <c r="A722" s="10"/>
      <c r="B722" s="10"/>
      <c r="C722" s="87"/>
      <c r="D722" s="11"/>
      <c r="E722" s="10"/>
      <c r="F722" s="10"/>
      <c r="G722" s="10"/>
      <c r="H722" s="17"/>
      <c r="I722" s="17"/>
      <c r="J722" s="17"/>
      <c r="K722" s="10">
        <f t="shared" si="33"/>
        <v>0</v>
      </c>
      <c r="L722" s="10"/>
      <c r="M722" s="10">
        <f>K722-L722</f>
        <v>0</v>
      </c>
      <c r="N722" s="10"/>
      <c r="P722" s="5">
        <f>E722*14</f>
        <v>0</v>
      </c>
      <c r="Q722" s="5">
        <f>F722*13</f>
        <v>0</v>
      </c>
      <c r="R722" s="5">
        <f>G722*11</f>
        <v>0</v>
      </c>
      <c r="S722" s="5">
        <f t="shared" si="32"/>
        <v>0</v>
      </c>
      <c r="T722" s="8">
        <f>H722*14</f>
        <v>0</v>
      </c>
      <c r="U722" s="8">
        <f>I722*13</f>
        <v>0</v>
      </c>
      <c r="V722" s="8">
        <f>J722*11</f>
        <v>0</v>
      </c>
    </row>
    <row r="723" spans="1:22" x14ac:dyDescent="0.2">
      <c r="A723" s="10"/>
      <c r="B723" s="10"/>
      <c r="C723" s="87"/>
      <c r="D723" s="11"/>
      <c r="E723" s="10"/>
      <c r="F723" s="10"/>
      <c r="G723" s="10"/>
      <c r="H723" s="17"/>
      <c r="I723" s="17"/>
      <c r="J723" s="17"/>
      <c r="K723" s="10">
        <f t="shared" si="33"/>
        <v>0</v>
      </c>
      <c r="L723" s="10"/>
      <c r="M723" s="10">
        <f>K723-L723</f>
        <v>0</v>
      </c>
      <c r="N723" s="10"/>
      <c r="P723" s="5">
        <f>E723*14</f>
        <v>0</v>
      </c>
      <c r="Q723" s="5">
        <f>F723*13</f>
        <v>0</v>
      </c>
      <c r="R723" s="5">
        <f>G723*11</f>
        <v>0</v>
      </c>
      <c r="S723" s="5">
        <f t="shared" si="32"/>
        <v>0</v>
      </c>
      <c r="T723" s="8">
        <f>H723*14</f>
        <v>0</v>
      </c>
      <c r="U723" s="8">
        <f>I723*13</f>
        <v>0</v>
      </c>
      <c r="V723" s="8">
        <f>J723*11</f>
        <v>0</v>
      </c>
    </row>
    <row r="724" spans="1:22" x14ac:dyDescent="0.2">
      <c r="A724" s="10"/>
      <c r="B724" s="10"/>
      <c r="C724" s="87"/>
      <c r="D724" s="11"/>
      <c r="E724" s="10"/>
      <c r="F724" s="10"/>
      <c r="G724" s="10"/>
      <c r="H724" s="17"/>
      <c r="I724" s="17"/>
      <c r="J724" s="17"/>
      <c r="K724" s="10">
        <f t="shared" si="33"/>
        <v>0</v>
      </c>
      <c r="L724" s="10"/>
      <c r="M724" s="10">
        <f>K724-L724</f>
        <v>0</v>
      </c>
      <c r="N724" s="10"/>
      <c r="P724" s="5">
        <f>E724*14</f>
        <v>0</v>
      </c>
      <c r="Q724" s="5">
        <f>F724*13</f>
        <v>0</v>
      </c>
      <c r="R724" s="5">
        <f>G724*11</f>
        <v>0</v>
      </c>
      <c r="S724" s="5">
        <f t="shared" si="32"/>
        <v>0</v>
      </c>
      <c r="T724" s="8">
        <f>H724*14</f>
        <v>0</v>
      </c>
      <c r="U724" s="8">
        <f>I724*13</f>
        <v>0</v>
      </c>
      <c r="V724" s="8">
        <f>J724*11</f>
        <v>0</v>
      </c>
    </row>
    <row r="725" spans="1:22" x14ac:dyDescent="0.2">
      <c r="A725" s="10"/>
      <c r="B725" s="10"/>
      <c r="C725" s="87"/>
      <c r="D725" s="11"/>
      <c r="E725" s="10"/>
      <c r="F725" s="10"/>
      <c r="G725" s="10"/>
      <c r="H725" s="17"/>
      <c r="I725" s="17"/>
      <c r="J725" s="17"/>
      <c r="K725" s="10">
        <f t="shared" si="33"/>
        <v>0</v>
      </c>
      <c r="L725" s="10"/>
      <c r="M725" s="10">
        <f>K725-L725</f>
        <v>0</v>
      </c>
      <c r="N725" s="10"/>
      <c r="P725" s="5">
        <f>E725*14</f>
        <v>0</v>
      </c>
      <c r="Q725" s="5">
        <f>F725*13</f>
        <v>0</v>
      </c>
      <c r="R725" s="5">
        <f>G725*11</f>
        <v>0</v>
      </c>
      <c r="S725" s="5">
        <f t="shared" si="32"/>
        <v>0</v>
      </c>
      <c r="T725" s="8">
        <f>H725*14</f>
        <v>0</v>
      </c>
      <c r="U725" s="8">
        <f>I725*13</f>
        <v>0</v>
      </c>
      <c r="V725" s="8">
        <f>J725*11</f>
        <v>0</v>
      </c>
    </row>
    <row r="726" spans="1:22" x14ac:dyDescent="0.2">
      <c r="A726" s="10"/>
      <c r="B726" s="10"/>
      <c r="C726" s="87"/>
      <c r="D726" s="11"/>
      <c r="E726" s="10"/>
      <c r="F726" s="10"/>
      <c r="G726" s="10"/>
      <c r="H726" s="17"/>
      <c r="I726" s="17"/>
      <c r="J726" s="17"/>
      <c r="K726" s="10">
        <f t="shared" si="33"/>
        <v>0</v>
      </c>
      <c r="L726" s="10"/>
      <c r="M726" s="10">
        <f>K726-L726</f>
        <v>0</v>
      </c>
      <c r="N726" s="10"/>
      <c r="P726" s="5">
        <f>E726*14</f>
        <v>0</v>
      </c>
      <c r="Q726" s="5">
        <f>F726*13</f>
        <v>0</v>
      </c>
      <c r="R726" s="5">
        <f>G726*11</f>
        <v>0</v>
      </c>
      <c r="S726" s="5">
        <f t="shared" si="32"/>
        <v>0</v>
      </c>
      <c r="T726" s="8">
        <f>H726*14</f>
        <v>0</v>
      </c>
      <c r="U726" s="8">
        <f>I726*13</f>
        <v>0</v>
      </c>
      <c r="V726" s="8">
        <f>J726*11</f>
        <v>0</v>
      </c>
    </row>
    <row r="727" spans="1:22" x14ac:dyDescent="0.2">
      <c r="A727" s="10"/>
      <c r="B727" s="10"/>
      <c r="C727" s="87"/>
      <c r="D727" s="11"/>
      <c r="E727" s="10"/>
      <c r="F727" s="10"/>
      <c r="G727" s="10"/>
      <c r="H727" s="17"/>
      <c r="I727" s="17"/>
      <c r="J727" s="17"/>
      <c r="K727" s="10">
        <f t="shared" si="33"/>
        <v>0</v>
      </c>
      <c r="L727" s="10"/>
      <c r="M727" s="10">
        <f>K727-L727</f>
        <v>0</v>
      </c>
      <c r="N727" s="10"/>
      <c r="P727" s="5">
        <f>E727*14</f>
        <v>0</v>
      </c>
      <c r="Q727" s="5">
        <f>F727*13</f>
        <v>0</v>
      </c>
      <c r="R727" s="5">
        <f>G727*11</f>
        <v>0</v>
      </c>
      <c r="S727" s="5">
        <f t="shared" si="32"/>
        <v>0</v>
      </c>
      <c r="T727" s="8">
        <f>H727*14</f>
        <v>0</v>
      </c>
      <c r="U727" s="8">
        <f>I727*13</f>
        <v>0</v>
      </c>
      <c r="V727" s="8">
        <f>J727*11</f>
        <v>0</v>
      </c>
    </row>
    <row r="728" spans="1:22" x14ac:dyDescent="0.2">
      <c r="A728" s="10"/>
      <c r="B728" s="10"/>
      <c r="C728" s="87"/>
      <c r="D728" s="11"/>
      <c r="E728" s="10"/>
      <c r="F728" s="10"/>
      <c r="G728" s="10"/>
      <c r="H728" s="17"/>
      <c r="I728" s="17"/>
      <c r="J728" s="17"/>
      <c r="K728" s="10">
        <f t="shared" si="33"/>
        <v>0</v>
      </c>
      <c r="L728" s="10"/>
      <c r="M728" s="10">
        <f>K728-L728</f>
        <v>0</v>
      </c>
      <c r="N728" s="10"/>
      <c r="P728" s="5">
        <f>E728*14</f>
        <v>0</v>
      </c>
      <c r="Q728" s="5">
        <f>F728*13</f>
        <v>0</v>
      </c>
      <c r="R728" s="5">
        <f>G728*11</f>
        <v>0</v>
      </c>
      <c r="S728" s="5">
        <f t="shared" si="32"/>
        <v>0</v>
      </c>
      <c r="T728" s="8">
        <f>H728*14</f>
        <v>0</v>
      </c>
      <c r="U728" s="8">
        <f>I728*13</f>
        <v>0</v>
      </c>
      <c r="V728" s="8">
        <f>J728*11</f>
        <v>0</v>
      </c>
    </row>
    <row r="729" spans="1:22" x14ac:dyDescent="0.2">
      <c r="A729" s="10"/>
      <c r="B729" s="10"/>
      <c r="C729" s="87"/>
      <c r="D729" s="11"/>
      <c r="E729" s="10"/>
      <c r="F729" s="10"/>
      <c r="G729" s="10"/>
      <c r="H729" s="17"/>
      <c r="I729" s="17"/>
      <c r="J729" s="17"/>
      <c r="K729" s="10">
        <f t="shared" si="33"/>
        <v>0</v>
      </c>
      <c r="L729" s="10"/>
      <c r="M729" s="10">
        <f>K729-L729</f>
        <v>0</v>
      </c>
      <c r="N729" s="10"/>
      <c r="P729" s="5">
        <f>E729*14</f>
        <v>0</v>
      </c>
      <c r="Q729" s="5">
        <f>F729*13</f>
        <v>0</v>
      </c>
      <c r="R729" s="5">
        <f>G729*11</f>
        <v>0</v>
      </c>
      <c r="S729" s="5">
        <f t="shared" si="32"/>
        <v>0</v>
      </c>
      <c r="T729" s="8">
        <f>H729*14</f>
        <v>0</v>
      </c>
      <c r="U729" s="8">
        <f>I729*13</f>
        <v>0</v>
      </c>
      <c r="V729" s="8">
        <f>J729*11</f>
        <v>0</v>
      </c>
    </row>
    <row r="730" spans="1:22" x14ac:dyDescent="0.2">
      <c r="A730" s="10"/>
      <c r="B730" s="10"/>
      <c r="C730" s="87"/>
      <c r="D730" s="11"/>
      <c r="E730" s="10"/>
      <c r="F730" s="10"/>
      <c r="G730" s="10"/>
      <c r="H730" s="17"/>
      <c r="I730" s="17"/>
      <c r="J730" s="17"/>
      <c r="K730" s="10">
        <f t="shared" si="33"/>
        <v>0</v>
      </c>
      <c r="L730" s="10"/>
      <c r="M730" s="10">
        <f>K730-L730</f>
        <v>0</v>
      </c>
      <c r="N730" s="10"/>
      <c r="P730" s="5">
        <f>E730*14</f>
        <v>0</v>
      </c>
      <c r="Q730" s="5">
        <f>F730*13</f>
        <v>0</v>
      </c>
      <c r="R730" s="5">
        <f>G730*11</f>
        <v>0</v>
      </c>
      <c r="S730" s="5">
        <f t="shared" si="32"/>
        <v>0</v>
      </c>
      <c r="T730" s="8">
        <f>H730*14</f>
        <v>0</v>
      </c>
      <c r="U730" s="8">
        <f>I730*13</f>
        <v>0</v>
      </c>
      <c r="V730" s="8">
        <f>J730*11</f>
        <v>0</v>
      </c>
    </row>
    <row r="731" spans="1:22" x14ac:dyDescent="0.2">
      <c r="A731" s="10"/>
      <c r="B731" s="10"/>
      <c r="C731" s="87"/>
      <c r="D731" s="11"/>
      <c r="E731" s="10"/>
      <c r="F731" s="10"/>
      <c r="G731" s="10"/>
      <c r="H731" s="17"/>
      <c r="I731" s="17"/>
      <c r="J731" s="17"/>
      <c r="K731" s="10">
        <f t="shared" si="33"/>
        <v>0</v>
      </c>
      <c r="L731" s="10"/>
      <c r="M731" s="10">
        <f>K731-L731</f>
        <v>0</v>
      </c>
      <c r="N731" s="10"/>
      <c r="P731" s="5">
        <f>E731*14</f>
        <v>0</v>
      </c>
      <c r="Q731" s="5">
        <f>F731*13</f>
        <v>0</v>
      </c>
      <c r="R731" s="5">
        <f>G731*11</f>
        <v>0</v>
      </c>
      <c r="S731" s="5">
        <f t="shared" ref="S731:S794" si="34">SUM(P731:R731)</f>
        <v>0</v>
      </c>
      <c r="T731" s="8">
        <f>H731*14</f>
        <v>0</v>
      </c>
      <c r="U731" s="8">
        <f>I731*13</f>
        <v>0</v>
      </c>
      <c r="V731" s="8">
        <f>J731*11</f>
        <v>0</v>
      </c>
    </row>
    <row r="732" spans="1:22" x14ac:dyDescent="0.2">
      <c r="A732" s="10"/>
      <c r="B732" s="10"/>
      <c r="C732" s="87"/>
      <c r="D732" s="11"/>
      <c r="E732" s="10"/>
      <c r="F732" s="10"/>
      <c r="G732" s="10"/>
      <c r="H732" s="17"/>
      <c r="I732" s="17"/>
      <c r="J732" s="17"/>
      <c r="K732" s="10">
        <f t="shared" si="33"/>
        <v>0</v>
      </c>
      <c r="L732" s="10"/>
      <c r="M732" s="10">
        <f>K732-L732</f>
        <v>0</v>
      </c>
      <c r="N732" s="10"/>
      <c r="P732" s="5">
        <f>E732*14</f>
        <v>0</v>
      </c>
      <c r="Q732" s="5">
        <f>F732*13</f>
        <v>0</v>
      </c>
      <c r="R732" s="5">
        <f>G732*11</f>
        <v>0</v>
      </c>
      <c r="S732" s="5">
        <f t="shared" si="34"/>
        <v>0</v>
      </c>
      <c r="T732" s="8">
        <f>H732*14</f>
        <v>0</v>
      </c>
      <c r="U732" s="8">
        <f>I732*13</f>
        <v>0</v>
      </c>
      <c r="V732" s="8">
        <f>J732*11</f>
        <v>0</v>
      </c>
    </row>
    <row r="733" spans="1:22" x14ac:dyDescent="0.2">
      <c r="A733" s="10"/>
      <c r="B733" s="10"/>
      <c r="C733" s="87"/>
      <c r="D733" s="11"/>
      <c r="E733" s="10"/>
      <c r="F733" s="10"/>
      <c r="G733" s="10"/>
      <c r="H733" s="17"/>
      <c r="I733" s="17"/>
      <c r="J733" s="17"/>
      <c r="K733" s="10">
        <f t="shared" si="33"/>
        <v>0</v>
      </c>
      <c r="L733" s="10"/>
      <c r="M733" s="10">
        <f>K733-L733</f>
        <v>0</v>
      </c>
      <c r="N733" s="10"/>
      <c r="P733" s="5">
        <f>E733*14</f>
        <v>0</v>
      </c>
      <c r="Q733" s="5">
        <f>F733*13</f>
        <v>0</v>
      </c>
      <c r="R733" s="5">
        <f>G733*11</f>
        <v>0</v>
      </c>
      <c r="S733" s="5">
        <f t="shared" si="34"/>
        <v>0</v>
      </c>
      <c r="T733" s="8">
        <f>H733*14</f>
        <v>0</v>
      </c>
      <c r="U733" s="8">
        <f>I733*13</f>
        <v>0</v>
      </c>
      <c r="V733" s="8">
        <f>J733*11</f>
        <v>0</v>
      </c>
    </row>
    <row r="734" spans="1:22" x14ac:dyDescent="0.2">
      <c r="A734" s="10"/>
      <c r="B734" s="10"/>
      <c r="C734" s="87"/>
      <c r="D734" s="11"/>
      <c r="E734" s="10"/>
      <c r="F734" s="10"/>
      <c r="G734" s="10"/>
      <c r="H734" s="17"/>
      <c r="I734" s="17"/>
      <c r="J734" s="17"/>
      <c r="K734" s="10">
        <f t="shared" si="33"/>
        <v>0</v>
      </c>
      <c r="L734" s="10"/>
      <c r="M734" s="10">
        <f>K734-L734</f>
        <v>0</v>
      </c>
      <c r="N734" s="10"/>
      <c r="P734" s="5">
        <f>E734*14</f>
        <v>0</v>
      </c>
      <c r="Q734" s="5">
        <f>F734*13</f>
        <v>0</v>
      </c>
      <c r="R734" s="5">
        <f>G734*11</f>
        <v>0</v>
      </c>
      <c r="S734" s="5">
        <f t="shared" si="34"/>
        <v>0</v>
      </c>
      <c r="T734" s="8">
        <f>H734*14</f>
        <v>0</v>
      </c>
      <c r="U734" s="8">
        <f>I734*13</f>
        <v>0</v>
      </c>
      <c r="V734" s="8">
        <f>J734*11</f>
        <v>0</v>
      </c>
    </row>
    <row r="735" spans="1:22" x14ac:dyDescent="0.2">
      <c r="A735" s="10"/>
      <c r="B735" s="10"/>
      <c r="C735" s="87"/>
      <c r="D735" s="11"/>
      <c r="E735" s="10"/>
      <c r="F735" s="10"/>
      <c r="G735" s="10"/>
      <c r="H735" s="17"/>
      <c r="I735" s="17"/>
      <c r="J735" s="17"/>
      <c r="K735" s="10">
        <f t="shared" si="33"/>
        <v>0</v>
      </c>
      <c r="L735" s="10"/>
      <c r="M735" s="10">
        <f>K735-L735</f>
        <v>0</v>
      </c>
      <c r="N735" s="10"/>
      <c r="P735" s="5">
        <f>E735*14</f>
        <v>0</v>
      </c>
      <c r="Q735" s="5">
        <f>F735*13</f>
        <v>0</v>
      </c>
      <c r="R735" s="5">
        <f>G735*11</f>
        <v>0</v>
      </c>
      <c r="S735" s="5">
        <f t="shared" si="34"/>
        <v>0</v>
      </c>
      <c r="T735" s="8">
        <f>H735*14</f>
        <v>0</v>
      </c>
      <c r="U735" s="8">
        <f>I735*13</f>
        <v>0</v>
      </c>
      <c r="V735" s="8">
        <f>J735*11</f>
        <v>0</v>
      </c>
    </row>
    <row r="736" spans="1:22" x14ac:dyDescent="0.2">
      <c r="A736" s="10"/>
      <c r="B736" s="10"/>
      <c r="C736" s="87"/>
      <c r="D736" s="11"/>
      <c r="E736" s="10"/>
      <c r="F736" s="10"/>
      <c r="G736" s="10"/>
      <c r="H736" s="17"/>
      <c r="I736" s="17"/>
      <c r="J736" s="17"/>
      <c r="K736" s="10">
        <f t="shared" si="33"/>
        <v>0</v>
      </c>
      <c r="L736" s="10"/>
      <c r="M736" s="10">
        <f>K736-L736</f>
        <v>0</v>
      </c>
      <c r="N736" s="10"/>
      <c r="P736" s="5">
        <f>E736*14</f>
        <v>0</v>
      </c>
      <c r="Q736" s="5">
        <f>F736*13</f>
        <v>0</v>
      </c>
      <c r="R736" s="5">
        <f>G736*11</f>
        <v>0</v>
      </c>
      <c r="S736" s="5">
        <f t="shared" si="34"/>
        <v>0</v>
      </c>
      <c r="T736" s="8">
        <f>H736*14</f>
        <v>0</v>
      </c>
      <c r="U736" s="8">
        <f>I736*13</f>
        <v>0</v>
      </c>
      <c r="V736" s="8">
        <f>J736*11</f>
        <v>0</v>
      </c>
    </row>
    <row r="737" spans="1:22" x14ac:dyDescent="0.2">
      <c r="A737" s="10"/>
      <c r="B737" s="10"/>
      <c r="C737" s="87"/>
      <c r="D737" s="11"/>
      <c r="E737" s="10"/>
      <c r="F737" s="10"/>
      <c r="G737" s="10"/>
      <c r="H737" s="17"/>
      <c r="I737" s="17"/>
      <c r="J737" s="17"/>
      <c r="K737" s="10">
        <f t="shared" si="33"/>
        <v>0</v>
      </c>
      <c r="L737" s="10"/>
      <c r="M737" s="10">
        <f>K737-L737</f>
        <v>0</v>
      </c>
      <c r="N737" s="10"/>
      <c r="P737" s="5">
        <f>E737*14</f>
        <v>0</v>
      </c>
      <c r="Q737" s="5">
        <f>F737*13</f>
        <v>0</v>
      </c>
      <c r="R737" s="5">
        <f>G737*11</f>
        <v>0</v>
      </c>
      <c r="S737" s="5">
        <f t="shared" si="34"/>
        <v>0</v>
      </c>
      <c r="T737" s="8">
        <f>H737*14</f>
        <v>0</v>
      </c>
      <c r="U737" s="8">
        <f>I737*13</f>
        <v>0</v>
      </c>
      <c r="V737" s="8">
        <f>J737*11</f>
        <v>0</v>
      </c>
    </row>
    <row r="738" spans="1:22" x14ac:dyDescent="0.2">
      <c r="A738" s="10"/>
      <c r="B738" s="10"/>
      <c r="C738" s="87"/>
      <c r="D738" s="11"/>
      <c r="E738" s="10"/>
      <c r="F738" s="10"/>
      <c r="G738" s="10"/>
      <c r="H738" s="17"/>
      <c r="I738" s="17"/>
      <c r="J738" s="17"/>
      <c r="K738" s="10">
        <f t="shared" si="33"/>
        <v>0</v>
      </c>
      <c r="L738" s="10"/>
      <c r="M738" s="10">
        <f>K738-L738</f>
        <v>0</v>
      </c>
      <c r="N738" s="10"/>
      <c r="P738" s="5">
        <f>E738*14</f>
        <v>0</v>
      </c>
      <c r="Q738" s="5">
        <f>F738*13</f>
        <v>0</v>
      </c>
      <c r="R738" s="5">
        <f>G738*11</f>
        <v>0</v>
      </c>
      <c r="S738" s="5">
        <f t="shared" si="34"/>
        <v>0</v>
      </c>
      <c r="T738" s="8">
        <f>H738*14</f>
        <v>0</v>
      </c>
      <c r="U738" s="8">
        <f>I738*13</f>
        <v>0</v>
      </c>
      <c r="V738" s="8">
        <f>J738*11</f>
        <v>0</v>
      </c>
    </row>
    <row r="739" spans="1:22" x14ac:dyDescent="0.2">
      <c r="A739" s="10"/>
      <c r="B739" s="10"/>
      <c r="C739" s="87"/>
      <c r="D739" s="11"/>
      <c r="E739" s="10"/>
      <c r="F739" s="10"/>
      <c r="G739" s="10"/>
      <c r="H739" s="17"/>
      <c r="I739" s="17"/>
      <c r="J739" s="17"/>
      <c r="K739" s="10">
        <f t="shared" si="33"/>
        <v>0</v>
      </c>
      <c r="L739" s="10"/>
      <c r="M739" s="10">
        <f>K739-L739</f>
        <v>0</v>
      </c>
      <c r="N739" s="10"/>
      <c r="P739" s="5">
        <f>E739*14</f>
        <v>0</v>
      </c>
      <c r="Q739" s="5">
        <f>F739*13</f>
        <v>0</v>
      </c>
      <c r="R739" s="5">
        <f>G739*11</f>
        <v>0</v>
      </c>
      <c r="S739" s="5">
        <f t="shared" si="34"/>
        <v>0</v>
      </c>
      <c r="T739" s="8">
        <f>H739*14</f>
        <v>0</v>
      </c>
      <c r="U739" s="8">
        <f>I739*13</f>
        <v>0</v>
      </c>
      <c r="V739" s="8">
        <f>J739*11</f>
        <v>0</v>
      </c>
    </row>
    <row r="740" spans="1:22" x14ac:dyDescent="0.2">
      <c r="A740" s="10"/>
      <c r="B740" s="10"/>
      <c r="C740" s="87"/>
      <c r="D740" s="11"/>
      <c r="E740" s="10"/>
      <c r="F740" s="10"/>
      <c r="G740" s="10"/>
      <c r="H740" s="17"/>
      <c r="I740" s="17"/>
      <c r="J740" s="17"/>
      <c r="K740" s="10">
        <f t="shared" si="33"/>
        <v>0</v>
      </c>
      <c r="L740" s="10"/>
      <c r="M740" s="10">
        <f>K740-L740</f>
        <v>0</v>
      </c>
      <c r="N740" s="10"/>
      <c r="P740" s="5">
        <f>E740*14</f>
        <v>0</v>
      </c>
      <c r="Q740" s="5">
        <f>F740*13</f>
        <v>0</v>
      </c>
      <c r="R740" s="5">
        <f>G740*11</f>
        <v>0</v>
      </c>
      <c r="S740" s="5">
        <f t="shared" si="34"/>
        <v>0</v>
      </c>
      <c r="T740" s="8">
        <f>H740*14</f>
        <v>0</v>
      </c>
      <c r="U740" s="8">
        <f>I740*13</f>
        <v>0</v>
      </c>
      <c r="V740" s="8">
        <f>J740*11</f>
        <v>0</v>
      </c>
    </row>
    <row r="741" spans="1:22" x14ac:dyDescent="0.2">
      <c r="A741" s="10"/>
      <c r="B741" s="10"/>
      <c r="C741" s="87"/>
      <c r="D741" s="11"/>
      <c r="E741" s="10"/>
      <c r="F741" s="10"/>
      <c r="G741" s="10"/>
      <c r="H741" s="17"/>
      <c r="I741" s="17"/>
      <c r="J741" s="17"/>
      <c r="K741" s="10">
        <f t="shared" si="33"/>
        <v>0</v>
      </c>
      <c r="L741" s="10"/>
      <c r="M741" s="10">
        <f>K741-L741</f>
        <v>0</v>
      </c>
      <c r="N741" s="10"/>
      <c r="P741" s="5">
        <f>E741*14</f>
        <v>0</v>
      </c>
      <c r="Q741" s="5">
        <f>F741*13</f>
        <v>0</v>
      </c>
      <c r="R741" s="5">
        <f>G741*11</f>
        <v>0</v>
      </c>
      <c r="S741" s="5">
        <f t="shared" si="34"/>
        <v>0</v>
      </c>
      <c r="T741" s="8">
        <f>H741*14</f>
        <v>0</v>
      </c>
      <c r="U741" s="8">
        <f>I741*13</f>
        <v>0</v>
      </c>
      <c r="V741" s="8">
        <f>J741*11</f>
        <v>0</v>
      </c>
    </row>
    <row r="742" spans="1:22" x14ac:dyDescent="0.2">
      <c r="A742" s="10"/>
      <c r="B742" s="10"/>
      <c r="C742" s="87"/>
      <c r="D742" s="11"/>
      <c r="E742" s="10"/>
      <c r="F742" s="10"/>
      <c r="G742" s="10"/>
      <c r="H742" s="17"/>
      <c r="I742" s="17"/>
      <c r="J742" s="17"/>
      <c r="K742" s="10">
        <f t="shared" si="33"/>
        <v>0</v>
      </c>
      <c r="L742" s="10"/>
      <c r="M742" s="10">
        <f>K742-L742</f>
        <v>0</v>
      </c>
      <c r="N742" s="10"/>
      <c r="P742" s="5">
        <f>E742*14</f>
        <v>0</v>
      </c>
      <c r="Q742" s="5">
        <f>F742*13</f>
        <v>0</v>
      </c>
      <c r="R742" s="5">
        <f>G742*11</f>
        <v>0</v>
      </c>
      <c r="S742" s="5">
        <f t="shared" si="34"/>
        <v>0</v>
      </c>
      <c r="T742" s="8">
        <f>H742*14</f>
        <v>0</v>
      </c>
      <c r="U742" s="8">
        <f>I742*13</f>
        <v>0</v>
      </c>
      <c r="V742" s="8">
        <f>J742*11</f>
        <v>0</v>
      </c>
    </row>
    <row r="743" spans="1:22" x14ac:dyDescent="0.2">
      <c r="A743" s="10"/>
      <c r="B743" s="10"/>
      <c r="C743" s="87"/>
      <c r="D743" s="11"/>
      <c r="E743" s="10"/>
      <c r="F743" s="10"/>
      <c r="G743" s="10"/>
      <c r="H743" s="17"/>
      <c r="I743" s="17"/>
      <c r="J743" s="17"/>
      <c r="K743" s="10">
        <f t="shared" si="33"/>
        <v>0</v>
      </c>
      <c r="L743" s="10"/>
      <c r="M743" s="10">
        <f>K743-L743</f>
        <v>0</v>
      </c>
      <c r="N743" s="10"/>
      <c r="P743" s="5">
        <f>E743*14</f>
        <v>0</v>
      </c>
      <c r="Q743" s="5">
        <f>F743*13</f>
        <v>0</v>
      </c>
      <c r="R743" s="5">
        <f>G743*11</f>
        <v>0</v>
      </c>
      <c r="S743" s="5">
        <f t="shared" si="34"/>
        <v>0</v>
      </c>
      <c r="T743" s="8">
        <f>H743*14</f>
        <v>0</v>
      </c>
      <c r="U743" s="8">
        <f>I743*13</f>
        <v>0</v>
      </c>
      <c r="V743" s="8">
        <f>J743*11</f>
        <v>0</v>
      </c>
    </row>
    <row r="744" spans="1:22" x14ac:dyDescent="0.2">
      <c r="A744" s="10"/>
      <c r="B744" s="10"/>
      <c r="C744" s="87"/>
      <c r="D744" s="11"/>
      <c r="E744" s="10"/>
      <c r="F744" s="10"/>
      <c r="G744" s="10"/>
      <c r="H744" s="17"/>
      <c r="I744" s="17"/>
      <c r="J744" s="17"/>
      <c r="K744" s="10">
        <f t="shared" si="33"/>
        <v>0</v>
      </c>
      <c r="L744" s="10"/>
      <c r="M744" s="10">
        <f>K744-L744</f>
        <v>0</v>
      </c>
      <c r="N744" s="10"/>
      <c r="P744" s="5">
        <f>E744*14</f>
        <v>0</v>
      </c>
      <c r="Q744" s="5">
        <f>F744*13</f>
        <v>0</v>
      </c>
      <c r="R744" s="5">
        <f>G744*11</f>
        <v>0</v>
      </c>
      <c r="S744" s="5">
        <f t="shared" si="34"/>
        <v>0</v>
      </c>
      <c r="T744" s="8">
        <f>H744*14</f>
        <v>0</v>
      </c>
      <c r="U744" s="8">
        <f>I744*13</f>
        <v>0</v>
      </c>
      <c r="V744" s="8">
        <f>J744*11</f>
        <v>0</v>
      </c>
    </row>
    <row r="745" spans="1:22" x14ac:dyDescent="0.2">
      <c r="A745" s="10"/>
      <c r="B745" s="10"/>
      <c r="C745" s="87"/>
      <c r="D745" s="11"/>
      <c r="E745" s="10"/>
      <c r="F745" s="10"/>
      <c r="G745" s="10"/>
      <c r="H745" s="17"/>
      <c r="I745" s="17"/>
      <c r="J745" s="17"/>
      <c r="K745" s="10">
        <f t="shared" si="33"/>
        <v>0</v>
      </c>
      <c r="L745" s="10"/>
      <c r="M745" s="10">
        <f>K745-L745</f>
        <v>0</v>
      </c>
      <c r="N745" s="10"/>
      <c r="P745" s="5">
        <f>E745*14</f>
        <v>0</v>
      </c>
      <c r="Q745" s="5">
        <f>F745*13</f>
        <v>0</v>
      </c>
      <c r="R745" s="5">
        <f>G745*11</f>
        <v>0</v>
      </c>
      <c r="S745" s="5">
        <f t="shared" si="34"/>
        <v>0</v>
      </c>
      <c r="T745" s="8">
        <f>H745*14</f>
        <v>0</v>
      </c>
      <c r="U745" s="8">
        <f>I745*13</f>
        <v>0</v>
      </c>
      <c r="V745" s="8">
        <f>J745*11</f>
        <v>0</v>
      </c>
    </row>
    <row r="746" spans="1:22" x14ac:dyDescent="0.2">
      <c r="A746" s="10"/>
      <c r="B746" s="10"/>
      <c r="C746" s="87"/>
      <c r="D746" s="11"/>
      <c r="E746" s="10"/>
      <c r="F746" s="10"/>
      <c r="G746" s="10"/>
      <c r="H746" s="17"/>
      <c r="I746" s="17"/>
      <c r="J746" s="17"/>
      <c r="K746" s="10">
        <f t="shared" si="33"/>
        <v>0</v>
      </c>
      <c r="L746" s="10"/>
      <c r="M746" s="10">
        <f>K746-L746</f>
        <v>0</v>
      </c>
      <c r="N746" s="10"/>
      <c r="P746" s="5">
        <f>E746*14</f>
        <v>0</v>
      </c>
      <c r="Q746" s="5">
        <f>F746*13</f>
        <v>0</v>
      </c>
      <c r="R746" s="5">
        <f>G746*11</f>
        <v>0</v>
      </c>
      <c r="S746" s="5">
        <f t="shared" si="34"/>
        <v>0</v>
      </c>
      <c r="T746" s="8">
        <f>H746*14</f>
        <v>0</v>
      </c>
      <c r="U746" s="8">
        <f>I746*13</f>
        <v>0</v>
      </c>
      <c r="V746" s="8">
        <f>J746*11</f>
        <v>0</v>
      </c>
    </row>
    <row r="747" spans="1:22" x14ac:dyDescent="0.2">
      <c r="A747" s="10"/>
      <c r="B747" s="10"/>
      <c r="C747" s="87"/>
      <c r="D747" s="11"/>
      <c r="E747" s="10"/>
      <c r="F747" s="10"/>
      <c r="G747" s="10"/>
      <c r="H747" s="17"/>
      <c r="I747" s="17"/>
      <c r="J747" s="17"/>
      <c r="K747" s="10">
        <f t="shared" si="33"/>
        <v>0</v>
      </c>
      <c r="L747" s="10"/>
      <c r="M747" s="10">
        <f>K747-L747</f>
        <v>0</v>
      </c>
      <c r="N747" s="10"/>
      <c r="P747" s="5">
        <f>E747*14</f>
        <v>0</v>
      </c>
      <c r="Q747" s="5">
        <f>F747*13</f>
        <v>0</v>
      </c>
      <c r="R747" s="5">
        <f>G747*11</f>
        <v>0</v>
      </c>
      <c r="S747" s="5">
        <f t="shared" si="34"/>
        <v>0</v>
      </c>
      <c r="T747" s="8">
        <f>H747*14</f>
        <v>0</v>
      </c>
      <c r="U747" s="8">
        <f>I747*13</f>
        <v>0</v>
      </c>
      <c r="V747" s="8">
        <f>J747*11</f>
        <v>0</v>
      </c>
    </row>
    <row r="748" spans="1:22" x14ac:dyDescent="0.2">
      <c r="A748" s="10"/>
      <c r="B748" s="10"/>
      <c r="C748" s="87"/>
      <c r="D748" s="11"/>
      <c r="E748" s="10"/>
      <c r="F748" s="10"/>
      <c r="G748" s="10"/>
      <c r="H748" s="17"/>
      <c r="I748" s="17"/>
      <c r="J748" s="17"/>
      <c r="K748" s="10">
        <f t="shared" si="33"/>
        <v>0</v>
      </c>
      <c r="L748" s="10"/>
      <c r="M748" s="10">
        <f>K748-L748</f>
        <v>0</v>
      </c>
      <c r="N748" s="10"/>
      <c r="P748" s="5">
        <f>E748*14</f>
        <v>0</v>
      </c>
      <c r="Q748" s="5">
        <f>F748*13</f>
        <v>0</v>
      </c>
      <c r="R748" s="5">
        <f>G748*11</f>
        <v>0</v>
      </c>
      <c r="S748" s="5">
        <f t="shared" si="34"/>
        <v>0</v>
      </c>
      <c r="T748" s="8">
        <f>H748*14</f>
        <v>0</v>
      </c>
      <c r="U748" s="8">
        <f>I748*13</f>
        <v>0</v>
      </c>
      <c r="V748" s="8">
        <f>J748*11</f>
        <v>0</v>
      </c>
    </row>
    <row r="749" spans="1:22" x14ac:dyDescent="0.2">
      <c r="A749" s="10"/>
      <c r="B749" s="10"/>
      <c r="C749" s="87"/>
      <c r="D749" s="11"/>
      <c r="E749" s="10"/>
      <c r="F749" s="10"/>
      <c r="G749" s="10"/>
      <c r="H749" s="17"/>
      <c r="I749" s="17"/>
      <c r="J749" s="17"/>
      <c r="K749" s="10">
        <f t="shared" si="33"/>
        <v>0</v>
      </c>
      <c r="L749" s="10"/>
      <c r="M749" s="10">
        <f>K749-L749</f>
        <v>0</v>
      </c>
      <c r="N749" s="10"/>
      <c r="P749" s="5">
        <f>E749*14</f>
        <v>0</v>
      </c>
      <c r="Q749" s="5">
        <f>F749*13</f>
        <v>0</v>
      </c>
      <c r="R749" s="5">
        <f>G749*11</f>
        <v>0</v>
      </c>
      <c r="S749" s="5">
        <f t="shared" si="34"/>
        <v>0</v>
      </c>
      <c r="T749" s="8">
        <f>H749*14</f>
        <v>0</v>
      </c>
      <c r="U749" s="8">
        <f>I749*13</f>
        <v>0</v>
      </c>
      <c r="V749" s="8">
        <f>J749*11</f>
        <v>0</v>
      </c>
    </row>
    <row r="750" spans="1:22" x14ac:dyDescent="0.2">
      <c r="A750" s="10"/>
      <c r="B750" s="10"/>
      <c r="C750" s="87"/>
      <c r="D750" s="11"/>
      <c r="E750" s="10"/>
      <c r="F750" s="10"/>
      <c r="G750" s="10"/>
      <c r="H750" s="17"/>
      <c r="I750" s="17"/>
      <c r="J750" s="17"/>
      <c r="K750" s="10">
        <f t="shared" si="33"/>
        <v>0</v>
      </c>
      <c r="L750" s="10"/>
      <c r="M750" s="10">
        <f>K750-L750</f>
        <v>0</v>
      </c>
      <c r="N750" s="10"/>
      <c r="P750" s="5">
        <f>E750*14</f>
        <v>0</v>
      </c>
      <c r="Q750" s="5">
        <f>F750*13</f>
        <v>0</v>
      </c>
      <c r="R750" s="5">
        <f>G750*11</f>
        <v>0</v>
      </c>
      <c r="S750" s="5">
        <f t="shared" si="34"/>
        <v>0</v>
      </c>
      <c r="T750" s="8">
        <f>H750*14</f>
        <v>0</v>
      </c>
      <c r="U750" s="8">
        <f>I750*13</f>
        <v>0</v>
      </c>
      <c r="V750" s="8">
        <f>J750*11</f>
        <v>0</v>
      </c>
    </row>
    <row r="751" spans="1:22" x14ac:dyDescent="0.2">
      <c r="A751" s="10"/>
      <c r="B751" s="10"/>
      <c r="C751" s="87"/>
      <c r="D751" s="11"/>
      <c r="E751" s="10"/>
      <c r="F751" s="10"/>
      <c r="G751" s="10"/>
      <c r="H751" s="17"/>
      <c r="I751" s="17"/>
      <c r="J751" s="17"/>
      <c r="K751" s="10">
        <f t="shared" si="33"/>
        <v>0</v>
      </c>
      <c r="L751" s="10"/>
      <c r="M751" s="10">
        <f>K751-L751</f>
        <v>0</v>
      </c>
      <c r="N751" s="10"/>
      <c r="P751" s="5">
        <f>E751*14</f>
        <v>0</v>
      </c>
      <c r="Q751" s="5">
        <f>F751*13</f>
        <v>0</v>
      </c>
      <c r="R751" s="5">
        <f>G751*11</f>
        <v>0</v>
      </c>
      <c r="S751" s="5">
        <f t="shared" si="34"/>
        <v>0</v>
      </c>
      <c r="T751" s="8">
        <f>H751*14</f>
        <v>0</v>
      </c>
      <c r="U751" s="8">
        <f>I751*13</f>
        <v>0</v>
      </c>
      <c r="V751" s="8">
        <f>J751*11</f>
        <v>0</v>
      </c>
    </row>
    <row r="752" spans="1:22" x14ac:dyDescent="0.2">
      <c r="A752" s="10"/>
      <c r="B752" s="10"/>
      <c r="C752" s="87"/>
      <c r="D752" s="11"/>
      <c r="E752" s="10"/>
      <c r="F752" s="10"/>
      <c r="G752" s="10"/>
      <c r="H752" s="17"/>
      <c r="I752" s="17"/>
      <c r="J752" s="17"/>
      <c r="K752" s="10">
        <f t="shared" ref="K752:K815" si="35">S752</f>
        <v>0</v>
      </c>
      <c r="L752" s="10"/>
      <c r="M752" s="10">
        <f>K752-L752</f>
        <v>0</v>
      </c>
      <c r="N752" s="10"/>
      <c r="P752" s="5">
        <f>E752*14</f>
        <v>0</v>
      </c>
      <c r="Q752" s="5">
        <f>F752*13</f>
        <v>0</v>
      </c>
      <c r="R752" s="5">
        <f>G752*11</f>
        <v>0</v>
      </c>
      <c r="S752" s="5">
        <f t="shared" si="34"/>
        <v>0</v>
      </c>
      <c r="T752" s="8">
        <f>H752*14</f>
        <v>0</v>
      </c>
      <c r="U752" s="8">
        <f>I752*13</f>
        <v>0</v>
      </c>
      <c r="V752" s="8">
        <f>J752*11</f>
        <v>0</v>
      </c>
    </row>
    <row r="753" spans="1:22" x14ac:dyDescent="0.2">
      <c r="A753" s="10"/>
      <c r="B753" s="10"/>
      <c r="C753" s="87"/>
      <c r="D753" s="11"/>
      <c r="E753" s="10"/>
      <c r="F753" s="10"/>
      <c r="G753" s="10"/>
      <c r="H753" s="17"/>
      <c r="I753" s="17"/>
      <c r="J753" s="17"/>
      <c r="K753" s="10">
        <f t="shared" si="35"/>
        <v>0</v>
      </c>
      <c r="L753" s="10"/>
      <c r="M753" s="10">
        <f>K753-L753</f>
        <v>0</v>
      </c>
      <c r="N753" s="10"/>
      <c r="P753" s="5">
        <f>E753*14</f>
        <v>0</v>
      </c>
      <c r="Q753" s="5">
        <f>F753*13</f>
        <v>0</v>
      </c>
      <c r="R753" s="5">
        <f>G753*11</f>
        <v>0</v>
      </c>
      <c r="S753" s="5">
        <f t="shared" si="34"/>
        <v>0</v>
      </c>
      <c r="T753" s="8">
        <f>H753*14</f>
        <v>0</v>
      </c>
      <c r="U753" s="8">
        <f>I753*13</f>
        <v>0</v>
      </c>
      <c r="V753" s="8">
        <f>J753*11</f>
        <v>0</v>
      </c>
    </row>
    <row r="754" spans="1:22" x14ac:dyDescent="0.2">
      <c r="A754" s="10"/>
      <c r="B754" s="10"/>
      <c r="C754" s="87"/>
      <c r="D754" s="11"/>
      <c r="E754" s="10"/>
      <c r="F754" s="10"/>
      <c r="G754" s="10"/>
      <c r="H754" s="17"/>
      <c r="I754" s="17"/>
      <c r="J754" s="17"/>
      <c r="K754" s="10">
        <f t="shared" si="35"/>
        <v>0</v>
      </c>
      <c r="L754" s="10"/>
      <c r="M754" s="10">
        <f>K754-L754</f>
        <v>0</v>
      </c>
      <c r="N754" s="10"/>
      <c r="P754" s="5">
        <f>E754*14</f>
        <v>0</v>
      </c>
      <c r="Q754" s="5">
        <f>F754*13</f>
        <v>0</v>
      </c>
      <c r="R754" s="5">
        <f>G754*11</f>
        <v>0</v>
      </c>
      <c r="S754" s="5">
        <f t="shared" si="34"/>
        <v>0</v>
      </c>
      <c r="T754" s="8">
        <f>H754*14</f>
        <v>0</v>
      </c>
      <c r="U754" s="8">
        <f>I754*13</f>
        <v>0</v>
      </c>
      <c r="V754" s="8">
        <f>J754*11</f>
        <v>0</v>
      </c>
    </row>
    <row r="755" spans="1:22" x14ac:dyDescent="0.2">
      <c r="A755" s="10"/>
      <c r="B755" s="10"/>
      <c r="C755" s="87"/>
      <c r="D755" s="11"/>
      <c r="E755" s="10"/>
      <c r="F755" s="10"/>
      <c r="G755" s="10"/>
      <c r="H755" s="17"/>
      <c r="I755" s="17"/>
      <c r="J755" s="17"/>
      <c r="K755" s="10">
        <f t="shared" si="35"/>
        <v>0</v>
      </c>
      <c r="L755" s="10"/>
      <c r="M755" s="10">
        <f>K755-L755</f>
        <v>0</v>
      </c>
      <c r="N755" s="10"/>
      <c r="P755" s="5">
        <f>E755*14</f>
        <v>0</v>
      </c>
      <c r="Q755" s="5">
        <f>F755*13</f>
        <v>0</v>
      </c>
      <c r="R755" s="5">
        <f>G755*11</f>
        <v>0</v>
      </c>
      <c r="S755" s="5">
        <f t="shared" si="34"/>
        <v>0</v>
      </c>
      <c r="T755" s="8">
        <f>H755*14</f>
        <v>0</v>
      </c>
      <c r="U755" s="8">
        <f>I755*13</f>
        <v>0</v>
      </c>
      <c r="V755" s="8">
        <f>J755*11</f>
        <v>0</v>
      </c>
    </row>
    <row r="756" spans="1:22" x14ac:dyDescent="0.2">
      <c r="A756" s="10"/>
      <c r="B756" s="10"/>
      <c r="C756" s="87"/>
      <c r="D756" s="11"/>
      <c r="E756" s="10"/>
      <c r="F756" s="10"/>
      <c r="G756" s="10"/>
      <c r="H756" s="17"/>
      <c r="I756" s="17"/>
      <c r="J756" s="17"/>
      <c r="K756" s="10">
        <f t="shared" si="35"/>
        <v>0</v>
      </c>
      <c r="L756" s="10"/>
      <c r="M756" s="10">
        <f>K756-L756</f>
        <v>0</v>
      </c>
      <c r="N756" s="10"/>
      <c r="P756" s="5">
        <f>E756*14</f>
        <v>0</v>
      </c>
      <c r="Q756" s="5">
        <f>F756*13</f>
        <v>0</v>
      </c>
      <c r="R756" s="5">
        <f>G756*11</f>
        <v>0</v>
      </c>
      <c r="S756" s="5">
        <f t="shared" si="34"/>
        <v>0</v>
      </c>
      <c r="T756" s="8">
        <f>H756*14</f>
        <v>0</v>
      </c>
      <c r="U756" s="8">
        <f>I756*13</f>
        <v>0</v>
      </c>
      <c r="V756" s="8">
        <f>J756*11</f>
        <v>0</v>
      </c>
    </row>
    <row r="757" spans="1:22" x14ac:dyDescent="0.2">
      <c r="A757" s="10"/>
      <c r="B757" s="10"/>
      <c r="C757" s="87"/>
      <c r="D757" s="11"/>
      <c r="E757" s="10"/>
      <c r="F757" s="10"/>
      <c r="G757" s="10"/>
      <c r="H757" s="17"/>
      <c r="I757" s="17"/>
      <c r="J757" s="17"/>
      <c r="K757" s="10">
        <f t="shared" si="35"/>
        <v>0</v>
      </c>
      <c r="L757" s="10"/>
      <c r="M757" s="10">
        <f>K757-L757</f>
        <v>0</v>
      </c>
      <c r="N757" s="10"/>
      <c r="P757" s="5">
        <f>E757*14</f>
        <v>0</v>
      </c>
      <c r="Q757" s="5">
        <f>F757*13</f>
        <v>0</v>
      </c>
      <c r="R757" s="5">
        <f>G757*11</f>
        <v>0</v>
      </c>
      <c r="S757" s="5">
        <f t="shared" si="34"/>
        <v>0</v>
      </c>
      <c r="T757" s="8">
        <f>H757*14</f>
        <v>0</v>
      </c>
      <c r="U757" s="8">
        <f>I757*13</f>
        <v>0</v>
      </c>
      <c r="V757" s="8">
        <f>J757*11</f>
        <v>0</v>
      </c>
    </row>
    <row r="758" spans="1:22" x14ac:dyDescent="0.2">
      <c r="A758" s="10"/>
      <c r="B758" s="10"/>
      <c r="C758" s="87"/>
      <c r="D758" s="11"/>
      <c r="E758" s="10"/>
      <c r="F758" s="10"/>
      <c r="G758" s="10"/>
      <c r="H758" s="17"/>
      <c r="I758" s="17"/>
      <c r="J758" s="17"/>
      <c r="K758" s="10">
        <f t="shared" si="35"/>
        <v>0</v>
      </c>
      <c r="L758" s="10"/>
      <c r="M758" s="10">
        <f>K758-L758</f>
        <v>0</v>
      </c>
      <c r="N758" s="10"/>
      <c r="P758" s="5">
        <f>E758*14</f>
        <v>0</v>
      </c>
      <c r="Q758" s="5">
        <f>F758*13</f>
        <v>0</v>
      </c>
      <c r="R758" s="5">
        <f>G758*11</f>
        <v>0</v>
      </c>
      <c r="S758" s="5">
        <f t="shared" si="34"/>
        <v>0</v>
      </c>
      <c r="T758" s="8">
        <f>H758*14</f>
        <v>0</v>
      </c>
      <c r="U758" s="8">
        <f>I758*13</f>
        <v>0</v>
      </c>
      <c r="V758" s="8">
        <f>J758*11</f>
        <v>0</v>
      </c>
    </row>
    <row r="759" spans="1:22" x14ac:dyDescent="0.2">
      <c r="A759" s="10"/>
      <c r="B759" s="10"/>
      <c r="C759" s="87"/>
      <c r="D759" s="11"/>
      <c r="E759" s="10"/>
      <c r="F759" s="10"/>
      <c r="G759" s="10"/>
      <c r="H759" s="17"/>
      <c r="I759" s="17"/>
      <c r="J759" s="17"/>
      <c r="K759" s="10">
        <f t="shared" si="35"/>
        <v>0</v>
      </c>
      <c r="L759" s="10"/>
      <c r="M759" s="10">
        <f>K759-L759</f>
        <v>0</v>
      </c>
      <c r="N759" s="10"/>
      <c r="P759" s="5">
        <f>E759*14</f>
        <v>0</v>
      </c>
      <c r="Q759" s="5">
        <f>F759*13</f>
        <v>0</v>
      </c>
      <c r="R759" s="5">
        <f>G759*11</f>
        <v>0</v>
      </c>
      <c r="S759" s="5">
        <f t="shared" si="34"/>
        <v>0</v>
      </c>
      <c r="T759" s="8">
        <f>H759*14</f>
        <v>0</v>
      </c>
      <c r="U759" s="8">
        <f>I759*13</f>
        <v>0</v>
      </c>
      <c r="V759" s="8">
        <f>J759*11</f>
        <v>0</v>
      </c>
    </row>
    <row r="760" spans="1:22" x14ac:dyDescent="0.2">
      <c r="A760" s="10"/>
      <c r="B760" s="10"/>
      <c r="C760" s="87"/>
      <c r="D760" s="11"/>
      <c r="E760" s="10"/>
      <c r="F760" s="10"/>
      <c r="G760" s="10"/>
      <c r="H760" s="17"/>
      <c r="I760" s="17"/>
      <c r="J760" s="17"/>
      <c r="K760" s="10">
        <f t="shared" si="35"/>
        <v>0</v>
      </c>
      <c r="L760" s="10"/>
      <c r="M760" s="10">
        <f>K760-L760</f>
        <v>0</v>
      </c>
      <c r="N760" s="10"/>
      <c r="P760" s="5">
        <f>E760*14</f>
        <v>0</v>
      </c>
      <c r="Q760" s="5">
        <f>F760*13</f>
        <v>0</v>
      </c>
      <c r="R760" s="5">
        <f>G760*11</f>
        <v>0</v>
      </c>
      <c r="S760" s="5">
        <f t="shared" si="34"/>
        <v>0</v>
      </c>
      <c r="T760" s="8">
        <f>H760*14</f>
        <v>0</v>
      </c>
      <c r="U760" s="8">
        <f>I760*13</f>
        <v>0</v>
      </c>
      <c r="V760" s="8">
        <f>J760*11</f>
        <v>0</v>
      </c>
    </row>
    <row r="761" spans="1:22" x14ac:dyDescent="0.2">
      <c r="A761" s="10"/>
      <c r="B761" s="10"/>
      <c r="C761" s="87"/>
      <c r="D761" s="11"/>
      <c r="E761" s="10"/>
      <c r="F761" s="10"/>
      <c r="G761" s="10"/>
      <c r="H761" s="17"/>
      <c r="I761" s="17"/>
      <c r="J761" s="17"/>
      <c r="K761" s="10">
        <f t="shared" si="35"/>
        <v>0</v>
      </c>
      <c r="L761" s="10"/>
      <c r="M761" s="10">
        <f>K761-L761</f>
        <v>0</v>
      </c>
      <c r="N761" s="10"/>
      <c r="P761" s="5">
        <f>E761*14</f>
        <v>0</v>
      </c>
      <c r="Q761" s="5">
        <f>F761*13</f>
        <v>0</v>
      </c>
      <c r="R761" s="5">
        <f>G761*11</f>
        <v>0</v>
      </c>
      <c r="S761" s="5">
        <f t="shared" si="34"/>
        <v>0</v>
      </c>
      <c r="T761" s="8">
        <f>H761*14</f>
        <v>0</v>
      </c>
      <c r="U761" s="8">
        <f>I761*13</f>
        <v>0</v>
      </c>
      <c r="V761" s="8">
        <f>J761*11</f>
        <v>0</v>
      </c>
    </row>
    <row r="762" spans="1:22" x14ac:dyDescent="0.2">
      <c r="A762" s="10"/>
      <c r="B762" s="10"/>
      <c r="C762" s="87"/>
      <c r="D762" s="11"/>
      <c r="E762" s="10"/>
      <c r="F762" s="10"/>
      <c r="G762" s="10"/>
      <c r="H762" s="17"/>
      <c r="I762" s="17"/>
      <c r="J762" s="17"/>
      <c r="K762" s="10">
        <f t="shared" si="35"/>
        <v>0</v>
      </c>
      <c r="L762" s="10"/>
      <c r="M762" s="10">
        <f>K762-L762</f>
        <v>0</v>
      </c>
      <c r="N762" s="10"/>
      <c r="P762" s="5">
        <f>E762*14</f>
        <v>0</v>
      </c>
      <c r="Q762" s="5">
        <f>F762*13</f>
        <v>0</v>
      </c>
      <c r="R762" s="5">
        <f>G762*11</f>
        <v>0</v>
      </c>
      <c r="S762" s="5">
        <f t="shared" si="34"/>
        <v>0</v>
      </c>
      <c r="T762" s="8">
        <f>H762*14</f>
        <v>0</v>
      </c>
      <c r="U762" s="8">
        <f>I762*13</f>
        <v>0</v>
      </c>
      <c r="V762" s="8">
        <f>J762*11</f>
        <v>0</v>
      </c>
    </row>
    <row r="763" spans="1:22" x14ac:dyDescent="0.2">
      <c r="A763" s="10"/>
      <c r="B763" s="10"/>
      <c r="C763" s="87"/>
      <c r="D763" s="11"/>
      <c r="E763" s="10"/>
      <c r="F763" s="10"/>
      <c r="G763" s="10"/>
      <c r="H763" s="17"/>
      <c r="I763" s="17"/>
      <c r="J763" s="17"/>
      <c r="K763" s="10">
        <f t="shared" si="35"/>
        <v>0</v>
      </c>
      <c r="L763" s="10"/>
      <c r="M763" s="10">
        <f>K763-L763</f>
        <v>0</v>
      </c>
      <c r="N763" s="10"/>
      <c r="P763" s="5">
        <f>E763*14</f>
        <v>0</v>
      </c>
      <c r="Q763" s="5">
        <f>F763*13</f>
        <v>0</v>
      </c>
      <c r="R763" s="5">
        <f>G763*11</f>
        <v>0</v>
      </c>
      <c r="S763" s="5">
        <f t="shared" si="34"/>
        <v>0</v>
      </c>
      <c r="T763" s="8">
        <f>H763*14</f>
        <v>0</v>
      </c>
      <c r="U763" s="8">
        <f>I763*13</f>
        <v>0</v>
      </c>
      <c r="V763" s="8">
        <f>J763*11</f>
        <v>0</v>
      </c>
    </row>
    <row r="764" spans="1:22" x14ac:dyDescent="0.2">
      <c r="A764" s="10"/>
      <c r="B764" s="10"/>
      <c r="C764" s="87"/>
      <c r="D764" s="11"/>
      <c r="E764" s="10"/>
      <c r="F764" s="10"/>
      <c r="G764" s="10"/>
      <c r="H764" s="17"/>
      <c r="I764" s="17"/>
      <c r="J764" s="17"/>
      <c r="K764" s="10">
        <f t="shared" si="35"/>
        <v>0</v>
      </c>
      <c r="L764" s="10"/>
      <c r="M764" s="10">
        <f>K764-L764</f>
        <v>0</v>
      </c>
      <c r="N764" s="10"/>
      <c r="P764" s="5">
        <f>E764*14</f>
        <v>0</v>
      </c>
      <c r="Q764" s="5">
        <f>F764*13</f>
        <v>0</v>
      </c>
      <c r="R764" s="5">
        <f>G764*11</f>
        <v>0</v>
      </c>
      <c r="S764" s="5">
        <f t="shared" si="34"/>
        <v>0</v>
      </c>
      <c r="T764" s="8">
        <f>H764*14</f>
        <v>0</v>
      </c>
      <c r="U764" s="8">
        <f>I764*13</f>
        <v>0</v>
      </c>
      <c r="V764" s="8">
        <f>J764*11</f>
        <v>0</v>
      </c>
    </row>
    <row r="765" spans="1:22" x14ac:dyDescent="0.2">
      <c r="A765" s="10"/>
      <c r="B765" s="10"/>
      <c r="C765" s="87"/>
      <c r="D765" s="11"/>
      <c r="E765" s="10"/>
      <c r="F765" s="10"/>
      <c r="G765" s="10"/>
      <c r="H765" s="17"/>
      <c r="I765" s="17"/>
      <c r="J765" s="17"/>
      <c r="K765" s="10">
        <f t="shared" si="35"/>
        <v>0</v>
      </c>
      <c r="L765" s="10"/>
      <c r="M765" s="10">
        <f>K765-L765</f>
        <v>0</v>
      </c>
      <c r="N765" s="10"/>
      <c r="P765" s="5">
        <f>E765*14</f>
        <v>0</v>
      </c>
      <c r="Q765" s="5">
        <f>F765*13</f>
        <v>0</v>
      </c>
      <c r="R765" s="5">
        <f>G765*11</f>
        <v>0</v>
      </c>
      <c r="S765" s="5">
        <f t="shared" si="34"/>
        <v>0</v>
      </c>
      <c r="T765" s="8">
        <f>H765*14</f>
        <v>0</v>
      </c>
      <c r="U765" s="8">
        <f>I765*13</f>
        <v>0</v>
      </c>
      <c r="V765" s="8">
        <f>J765*11</f>
        <v>0</v>
      </c>
    </row>
    <row r="766" spans="1:22" x14ac:dyDescent="0.2">
      <c r="A766" s="10"/>
      <c r="B766" s="10"/>
      <c r="C766" s="87"/>
      <c r="D766" s="11"/>
      <c r="E766" s="10"/>
      <c r="F766" s="10"/>
      <c r="G766" s="10"/>
      <c r="H766" s="17"/>
      <c r="I766" s="17"/>
      <c r="J766" s="17"/>
      <c r="K766" s="10">
        <f t="shared" si="35"/>
        <v>0</v>
      </c>
      <c r="L766" s="10"/>
      <c r="M766" s="10">
        <f>K766-L766</f>
        <v>0</v>
      </c>
      <c r="N766" s="10"/>
      <c r="P766" s="5">
        <f>E766*14</f>
        <v>0</v>
      </c>
      <c r="Q766" s="5">
        <f>F766*13</f>
        <v>0</v>
      </c>
      <c r="R766" s="5">
        <f>G766*11</f>
        <v>0</v>
      </c>
      <c r="S766" s="5">
        <f t="shared" si="34"/>
        <v>0</v>
      </c>
      <c r="T766" s="8">
        <f>H766*14</f>
        <v>0</v>
      </c>
      <c r="U766" s="8">
        <f>I766*13</f>
        <v>0</v>
      </c>
      <c r="V766" s="8">
        <f>J766*11</f>
        <v>0</v>
      </c>
    </row>
    <row r="767" spans="1:22" x14ac:dyDescent="0.2">
      <c r="A767" s="10"/>
      <c r="B767" s="10"/>
      <c r="C767" s="87"/>
      <c r="D767" s="11"/>
      <c r="E767" s="10"/>
      <c r="F767" s="10"/>
      <c r="G767" s="10"/>
      <c r="H767" s="17"/>
      <c r="I767" s="17"/>
      <c r="J767" s="17"/>
      <c r="K767" s="10">
        <f t="shared" si="35"/>
        <v>0</v>
      </c>
      <c r="L767" s="10"/>
      <c r="M767" s="10">
        <f>K767-L767</f>
        <v>0</v>
      </c>
      <c r="N767" s="10"/>
      <c r="P767" s="5">
        <f>E767*14</f>
        <v>0</v>
      </c>
      <c r="Q767" s="5">
        <f>F767*13</f>
        <v>0</v>
      </c>
      <c r="R767" s="5">
        <f>G767*11</f>
        <v>0</v>
      </c>
      <c r="S767" s="5">
        <f t="shared" si="34"/>
        <v>0</v>
      </c>
      <c r="T767" s="8">
        <f>H767*14</f>
        <v>0</v>
      </c>
      <c r="U767" s="8">
        <f>I767*13</f>
        <v>0</v>
      </c>
      <c r="V767" s="8">
        <f>J767*11</f>
        <v>0</v>
      </c>
    </row>
    <row r="768" spans="1:22" x14ac:dyDescent="0.2">
      <c r="A768" s="10"/>
      <c r="B768" s="10"/>
      <c r="C768" s="87"/>
      <c r="D768" s="11"/>
      <c r="E768" s="10"/>
      <c r="F768" s="10"/>
      <c r="G768" s="10"/>
      <c r="H768" s="17"/>
      <c r="I768" s="17"/>
      <c r="J768" s="17"/>
      <c r="K768" s="10">
        <f t="shared" si="35"/>
        <v>0</v>
      </c>
      <c r="L768" s="10"/>
      <c r="M768" s="10">
        <f>K768-L768</f>
        <v>0</v>
      </c>
      <c r="N768" s="10"/>
      <c r="P768" s="5">
        <f>E768*14</f>
        <v>0</v>
      </c>
      <c r="Q768" s="5">
        <f>F768*13</f>
        <v>0</v>
      </c>
      <c r="R768" s="5">
        <f>G768*11</f>
        <v>0</v>
      </c>
      <c r="S768" s="5">
        <f t="shared" si="34"/>
        <v>0</v>
      </c>
      <c r="T768" s="8">
        <f>H768*14</f>
        <v>0</v>
      </c>
      <c r="U768" s="8">
        <f>I768*13</f>
        <v>0</v>
      </c>
      <c r="V768" s="8">
        <f>J768*11</f>
        <v>0</v>
      </c>
    </row>
    <row r="769" spans="1:22" x14ac:dyDescent="0.2">
      <c r="A769" s="10"/>
      <c r="B769" s="10"/>
      <c r="C769" s="87"/>
      <c r="D769" s="11"/>
      <c r="E769" s="10"/>
      <c r="F769" s="10"/>
      <c r="G769" s="10"/>
      <c r="H769" s="17"/>
      <c r="I769" s="17"/>
      <c r="J769" s="17"/>
      <c r="K769" s="10">
        <f t="shared" si="35"/>
        <v>0</v>
      </c>
      <c r="L769" s="10"/>
      <c r="M769" s="10">
        <f>K769-L769</f>
        <v>0</v>
      </c>
      <c r="N769" s="10"/>
      <c r="P769" s="5">
        <f>E769*14</f>
        <v>0</v>
      </c>
      <c r="Q769" s="5">
        <f>F769*13</f>
        <v>0</v>
      </c>
      <c r="R769" s="5">
        <f>G769*11</f>
        <v>0</v>
      </c>
      <c r="S769" s="5">
        <f t="shared" si="34"/>
        <v>0</v>
      </c>
      <c r="T769" s="8">
        <f>H769*14</f>
        <v>0</v>
      </c>
      <c r="U769" s="8">
        <f>I769*13</f>
        <v>0</v>
      </c>
      <c r="V769" s="8">
        <f>J769*11</f>
        <v>0</v>
      </c>
    </row>
    <row r="770" spans="1:22" x14ac:dyDescent="0.2">
      <c r="A770" s="10"/>
      <c r="B770" s="10"/>
      <c r="C770" s="87"/>
      <c r="D770" s="11"/>
      <c r="E770" s="10"/>
      <c r="F770" s="10"/>
      <c r="G770" s="10"/>
      <c r="H770" s="17"/>
      <c r="I770" s="17"/>
      <c r="J770" s="17"/>
      <c r="K770" s="10">
        <f t="shared" si="35"/>
        <v>0</v>
      </c>
      <c r="L770" s="10"/>
      <c r="M770" s="10">
        <f>K770-L770</f>
        <v>0</v>
      </c>
      <c r="N770" s="10"/>
      <c r="P770" s="5">
        <f>E770*14</f>
        <v>0</v>
      </c>
      <c r="Q770" s="5">
        <f>F770*13</f>
        <v>0</v>
      </c>
      <c r="R770" s="5">
        <f>G770*11</f>
        <v>0</v>
      </c>
      <c r="S770" s="5">
        <f t="shared" si="34"/>
        <v>0</v>
      </c>
      <c r="T770" s="8">
        <f>H770*14</f>
        <v>0</v>
      </c>
      <c r="U770" s="8">
        <f>I770*13</f>
        <v>0</v>
      </c>
      <c r="V770" s="8">
        <f>J770*11</f>
        <v>0</v>
      </c>
    </row>
    <row r="771" spans="1:22" x14ac:dyDescent="0.2">
      <c r="A771" s="10"/>
      <c r="B771" s="10"/>
      <c r="C771" s="87"/>
      <c r="D771" s="11"/>
      <c r="E771" s="10"/>
      <c r="F771" s="10"/>
      <c r="G771" s="10"/>
      <c r="H771" s="17"/>
      <c r="I771" s="17"/>
      <c r="J771" s="17"/>
      <c r="K771" s="10">
        <f t="shared" si="35"/>
        <v>0</v>
      </c>
      <c r="L771" s="10"/>
      <c r="M771" s="10">
        <f>K771-L771</f>
        <v>0</v>
      </c>
      <c r="N771" s="10"/>
      <c r="P771" s="5">
        <f>E771*14</f>
        <v>0</v>
      </c>
      <c r="Q771" s="5">
        <f>F771*13</f>
        <v>0</v>
      </c>
      <c r="R771" s="5">
        <f>G771*11</f>
        <v>0</v>
      </c>
      <c r="S771" s="5">
        <f t="shared" si="34"/>
        <v>0</v>
      </c>
      <c r="T771" s="8">
        <f>H771*14</f>
        <v>0</v>
      </c>
      <c r="U771" s="8">
        <f>I771*13</f>
        <v>0</v>
      </c>
      <c r="V771" s="8">
        <f>J771*11</f>
        <v>0</v>
      </c>
    </row>
    <row r="772" spans="1:22" x14ac:dyDescent="0.2">
      <c r="A772" s="10"/>
      <c r="B772" s="10"/>
      <c r="C772" s="87"/>
      <c r="D772" s="11"/>
      <c r="E772" s="10"/>
      <c r="F772" s="10"/>
      <c r="G772" s="10"/>
      <c r="H772" s="17"/>
      <c r="I772" s="17"/>
      <c r="J772" s="17"/>
      <c r="K772" s="10">
        <f t="shared" si="35"/>
        <v>0</v>
      </c>
      <c r="L772" s="10"/>
      <c r="M772" s="10">
        <f>K772-L772</f>
        <v>0</v>
      </c>
      <c r="N772" s="10"/>
      <c r="P772" s="5">
        <f>E772*14</f>
        <v>0</v>
      </c>
      <c r="Q772" s="5">
        <f>F772*13</f>
        <v>0</v>
      </c>
      <c r="R772" s="5">
        <f>G772*11</f>
        <v>0</v>
      </c>
      <c r="S772" s="5">
        <f t="shared" si="34"/>
        <v>0</v>
      </c>
      <c r="T772" s="8">
        <f>H772*14</f>
        <v>0</v>
      </c>
      <c r="U772" s="8">
        <f>I772*13</f>
        <v>0</v>
      </c>
      <c r="V772" s="8">
        <f>J772*11</f>
        <v>0</v>
      </c>
    </row>
    <row r="773" spans="1:22" x14ac:dyDescent="0.2">
      <c r="A773" s="10"/>
      <c r="B773" s="10"/>
      <c r="C773" s="87"/>
      <c r="D773" s="11"/>
      <c r="E773" s="10"/>
      <c r="F773" s="10"/>
      <c r="G773" s="10"/>
      <c r="H773" s="17"/>
      <c r="I773" s="17"/>
      <c r="J773" s="17"/>
      <c r="K773" s="10">
        <f t="shared" si="35"/>
        <v>0</v>
      </c>
      <c r="L773" s="10"/>
      <c r="M773" s="10">
        <f>K773-L773</f>
        <v>0</v>
      </c>
      <c r="N773" s="10"/>
      <c r="P773" s="5">
        <f>E773*14</f>
        <v>0</v>
      </c>
      <c r="Q773" s="5">
        <f>F773*13</f>
        <v>0</v>
      </c>
      <c r="R773" s="5">
        <f>G773*11</f>
        <v>0</v>
      </c>
      <c r="S773" s="5">
        <f t="shared" si="34"/>
        <v>0</v>
      </c>
      <c r="T773" s="8">
        <f>H773*14</f>
        <v>0</v>
      </c>
      <c r="U773" s="8">
        <f>I773*13</f>
        <v>0</v>
      </c>
      <c r="V773" s="8">
        <f>J773*11</f>
        <v>0</v>
      </c>
    </row>
    <row r="774" spans="1:22" x14ac:dyDescent="0.2">
      <c r="A774" s="10"/>
      <c r="B774" s="10"/>
      <c r="C774" s="87"/>
      <c r="D774" s="11"/>
      <c r="E774" s="10"/>
      <c r="F774" s="10"/>
      <c r="G774" s="10"/>
      <c r="H774" s="17"/>
      <c r="I774" s="17"/>
      <c r="J774" s="17"/>
      <c r="K774" s="10">
        <f t="shared" si="35"/>
        <v>0</v>
      </c>
      <c r="L774" s="10"/>
      <c r="M774" s="10">
        <f>K774-L774</f>
        <v>0</v>
      </c>
      <c r="N774" s="10"/>
      <c r="P774" s="5">
        <f>E774*14</f>
        <v>0</v>
      </c>
      <c r="Q774" s="5">
        <f>F774*13</f>
        <v>0</v>
      </c>
      <c r="R774" s="5">
        <f>G774*11</f>
        <v>0</v>
      </c>
      <c r="S774" s="5">
        <f t="shared" si="34"/>
        <v>0</v>
      </c>
      <c r="T774" s="8">
        <f>H774*14</f>
        <v>0</v>
      </c>
      <c r="U774" s="8">
        <f>I774*13</f>
        <v>0</v>
      </c>
      <c r="V774" s="8">
        <f>J774*11</f>
        <v>0</v>
      </c>
    </row>
    <row r="775" spans="1:22" x14ac:dyDescent="0.2">
      <c r="A775" s="10"/>
      <c r="B775" s="10"/>
      <c r="C775" s="87"/>
      <c r="D775" s="11"/>
      <c r="E775" s="10"/>
      <c r="F775" s="10"/>
      <c r="G775" s="10"/>
      <c r="H775" s="17"/>
      <c r="I775" s="17"/>
      <c r="J775" s="17"/>
      <c r="K775" s="10">
        <f t="shared" si="35"/>
        <v>0</v>
      </c>
      <c r="L775" s="10"/>
      <c r="M775" s="10">
        <f>K775-L775</f>
        <v>0</v>
      </c>
      <c r="N775" s="10"/>
      <c r="P775" s="5">
        <f>E775*14</f>
        <v>0</v>
      </c>
      <c r="Q775" s="5">
        <f>F775*13</f>
        <v>0</v>
      </c>
      <c r="R775" s="5">
        <f>G775*11</f>
        <v>0</v>
      </c>
      <c r="S775" s="5">
        <f t="shared" si="34"/>
        <v>0</v>
      </c>
      <c r="T775" s="8">
        <f>H775*14</f>
        <v>0</v>
      </c>
      <c r="U775" s="8">
        <f>I775*13</f>
        <v>0</v>
      </c>
      <c r="V775" s="8">
        <f>J775*11</f>
        <v>0</v>
      </c>
    </row>
    <row r="776" spans="1:22" x14ac:dyDescent="0.2">
      <c r="A776" s="10"/>
      <c r="B776" s="10"/>
      <c r="C776" s="87"/>
      <c r="D776" s="11"/>
      <c r="E776" s="10"/>
      <c r="F776" s="10"/>
      <c r="G776" s="10"/>
      <c r="H776" s="17"/>
      <c r="I776" s="17"/>
      <c r="J776" s="17"/>
      <c r="K776" s="10">
        <f t="shared" si="35"/>
        <v>0</v>
      </c>
      <c r="L776" s="10"/>
      <c r="M776" s="10">
        <f>K776-L776</f>
        <v>0</v>
      </c>
      <c r="N776" s="10"/>
      <c r="P776" s="5">
        <f>E776*14</f>
        <v>0</v>
      </c>
      <c r="Q776" s="5">
        <f>F776*13</f>
        <v>0</v>
      </c>
      <c r="R776" s="5">
        <f>G776*11</f>
        <v>0</v>
      </c>
      <c r="S776" s="5">
        <f t="shared" si="34"/>
        <v>0</v>
      </c>
      <c r="T776" s="8">
        <f>H776*14</f>
        <v>0</v>
      </c>
      <c r="U776" s="8">
        <f>I776*13</f>
        <v>0</v>
      </c>
      <c r="V776" s="8">
        <f>J776*11</f>
        <v>0</v>
      </c>
    </row>
    <row r="777" spans="1:22" x14ac:dyDescent="0.2">
      <c r="A777" s="10"/>
      <c r="B777" s="10"/>
      <c r="C777" s="87"/>
      <c r="D777" s="11"/>
      <c r="E777" s="10"/>
      <c r="F777" s="10"/>
      <c r="G777" s="10"/>
      <c r="H777" s="17"/>
      <c r="I777" s="17"/>
      <c r="J777" s="17"/>
      <c r="K777" s="10">
        <f t="shared" si="35"/>
        <v>0</v>
      </c>
      <c r="L777" s="10"/>
      <c r="M777" s="10">
        <f>K777-L777</f>
        <v>0</v>
      </c>
      <c r="N777" s="10"/>
      <c r="P777" s="5">
        <f>E777*14</f>
        <v>0</v>
      </c>
      <c r="Q777" s="5">
        <f>F777*13</f>
        <v>0</v>
      </c>
      <c r="R777" s="5">
        <f>G777*11</f>
        <v>0</v>
      </c>
      <c r="S777" s="5">
        <f t="shared" si="34"/>
        <v>0</v>
      </c>
      <c r="T777" s="8">
        <f>H777*14</f>
        <v>0</v>
      </c>
      <c r="U777" s="8">
        <f>I777*13</f>
        <v>0</v>
      </c>
      <c r="V777" s="8">
        <f>J777*11</f>
        <v>0</v>
      </c>
    </row>
    <row r="778" spans="1:22" x14ac:dyDescent="0.2">
      <c r="A778" s="10"/>
      <c r="B778" s="10"/>
      <c r="C778" s="87"/>
      <c r="D778" s="11"/>
      <c r="E778" s="10"/>
      <c r="F778" s="10"/>
      <c r="G778" s="10"/>
      <c r="H778" s="17"/>
      <c r="I778" s="17"/>
      <c r="J778" s="17"/>
      <c r="K778" s="10">
        <f t="shared" si="35"/>
        <v>0</v>
      </c>
      <c r="L778" s="10"/>
      <c r="M778" s="10">
        <f>K778-L778</f>
        <v>0</v>
      </c>
      <c r="N778" s="10"/>
      <c r="P778" s="5">
        <f>E778*14</f>
        <v>0</v>
      </c>
      <c r="Q778" s="5">
        <f>F778*13</f>
        <v>0</v>
      </c>
      <c r="R778" s="5">
        <f>G778*11</f>
        <v>0</v>
      </c>
      <c r="S778" s="5">
        <f t="shared" si="34"/>
        <v>0</v>
      </c>
      <c r="T778" s="8">
        <f>H778*14</f>
        <v>0</v>
      </c>
      <c r="U778" s="8">
        <f>I778*13</f>
        <v>0</v>
      </c>
      <c r="V778" s="8">
        <f>J778*11</f>
        <v>0</v>
      </c>
    </row>
    <row r="779" spans="1:22" x14ac:dyDescent="0.2">
      <c r="A779" s="10"/>
      <c r="B779" s="10"/>
      <c r="C779" s="87"/>
      <c r="D779" s="11"/>
      <c r="E779" s="10"/>
      <c r="F779" s="10"/>
      <c r="G779" s="10"/>
      <c r="H779" s="17"/>
      <c r="I779" s="17"/>
      <c r="J779" s="17"/>
      <c r="K779" s="10">
        <f t="shared" si="35"/>
        <v>0</v>
      </c>
      <c r="L779" s="10"/>
      <c r="M779" s="10">
        <f>K779-L779</f>
        <v>0</v>
      </c>
      <c r="N779" s="10"/>
      <c r="P779" s="5">
        <f>E779*14</f>
        <v>0</v>
      </c>
      <c r="Q779" s="5">
        <f>F779*13</f>
        <v>0</v>
      </c>
      <c r="R779" s="5">
        <f>G779*11</f>
        <v>0</v>
      </c>
      <c r="S779" s="5">
        <f t="shared" si="34"/>
        <v>0</v>
      </c>
      <c r="T779" s="8">
        <f>H779*14</f>
        <v>0</v>
      </c>
      <c r="U779" s="8">
        <f>I779*13</f>
        <v>0</v>
      </c>
      <c r="V779" s="8">
        <f>J779*11</f>
        <v>0</v>
      </c>
    </row>
    <row r="780" spans="1:22" x14ac:dyDescent="0.2">
      <c r="A780" s="10"/>
      <c r="B780" s="10"/>
      <c r="C780" s="87"/>
      <c r="D780" s="11"/>
      <c r="E780" s="10"/>
      <c r="F780" s="10"/>
      <c r="G780" s="10"/>
      <c r="H780" s="17"/>
      <c r="I780" s="17"/>
      <c r="J780" s="17"/>
      <c r="K780" s="10">
        <f t="shared" si="35"/>
        <v>0</v>
      </c>
      <c r="L780" s="10"/>
      <c r="M780" s="10">
        <f>K780-L780</f>
        <v>0</v>
      </c>
      <c r="N780" s="10"/>
      <c r="P780" s="5">
        <f>E780*14</f>
        <v>0</v>
      </c>
      <c r="Q780" s="5">
        <f>F780*13</f>
        <v>0</v>
      </c>
      <c r="R780" s="5">
        <f>G780*11</f>
        <v>0</v>
      </c>
      <c r="S780" s="5">
        <f t="shared" si="34"/>
        <v>0</v>
      </c>
      <c r="T780" s="8">
        <f>H780*14</f>
        <v>0</v>
      </c>
      <c r="U780" s="8">
        <f>I780*13</f>
        <v>0</v>
      </c>
      <c r="V780" s="8">
        <f>J780*11</f>
        <v>0</v>
      </c>
    </row>
    <row r="781" spans="1:22" x14ac:dyDescent="0.2">
      <c r="A781" s="10"/>
      <c r="B781" s="10"/>
      <c r="C781" s="87"/>
      <c r="D781" s="11"/>
      <c r="E781" s="10"/>
      <c r="F781" s="10"/>
      <c r="G781" s="10"/>
      <c r="H781" s="17"/>
      <c r="I781" s="17"/>
      <c r="J781" s="17"/>
      <c r="K781" s="10">
        <f t="shared" si="35"/>
        <v>0</v>
      </c>
      <c r="L781" s="10"/>
      <c r="M781" s="10">
        <f>K781-L781</f>
        <v>0</v>
      </c>
      <c r="N781" s="10"/>
      <c r="P781" s="5">
        <f>E781*14</f>
        <v>0</v>
      </c>
      <c r="Q781" s="5">
        <f>F781*13</f>
        <v>0</v>
      </c>
      <c r="R781" s="5">
        <f>G781*11</f>
        <v>0</v>
      </c>
      <c r="S781" s="5">
        <f t="shared" si="34"/>
        <v>0</v>
      </c>
      <c r="T781" s="8">
        <f>H781*14</f>
        <v>0</v>
      </c>
      <c r="U781" s="8">
        <f>I781*13</f>
        <v>0</v>
      </c>
      <c r="V781" s="8">
        <f>J781*11</f>
        <v>0</v>
      </c>
    </row>
    <row r="782" spans="1:22" x14ac:dyDescent="0.2">
      <c r="A782" s="10"/>
      <c r="B782" s="10"/>
      <c r="C782" s="87"/>
      <c r="D782" s="11"/>
      <c r="E782" s="10"/>
      <c r="F782" s="10"/>
      <c r="G782" s="10"/>
      <c r="H782" s="17"/>
      <c r="I782" s="17"/>
      <c r="J782" s="17"/>
      <c r="K782" s="10">
        <f t="shared" si="35"/>
        <v>0</v>
      </c>
      <c r="L782" s="10"/>
      <c r="M782" s="10">
        <f>K782-L782</f>
        <v>0</v>
      </c>
      <c r="N782" s="10"/>
      <c r="P782" s="5">
        <f>E782*14</f>
        <v>0</v>
      </c>
      <c r="Q782" s="5">
        <f>F782*13</f>
        <v>0</v>
      </c>
      <c r="R782" s="5">
        <f>G782*11</f>
        <v>0</v>
      </c>
      <c r="S782" s="5">
        <f t="shared" si="34"/>
        <v>0</v>
      </c>
      <c r="T782" s="8">
        <f>H782*14</f>
        <v>0</v>
      </c>
      <c r="U782" s="8">
        <f>I782*13</f>
        <v>0</v>
      </c>
      <c r="V782" s="8">
        <f>J782*11</f>
        <v>0</v>
      </c>
    </row>
    <row r="783" spans="1:22" x14ac:dyDescent="0.2">
      <c r="A783" s="10"/>
      <c r="B783" s="10"/>
      <c r="C783" s="87"/>
      <c r="D783" s="11"/>
      <c r="E783" s="10"/>
      <c r="F783" s="10"/>
      <c r="G783" s="10"/>
      <c r="H783" s="17"/>
      <c r="I783" s="17"/>
      <c r="J783" s="17"/>
      <c r="K783" s="10">
        <f t="shared" si="35"/>
        <v>0</v>
      </c>
      <c r="L783" s="10"/>
      <c r="M783" s="10">
        <f>K783-L783</f>
        <v>0</v>
      </c>
      <c r="N783" s="10"/>
      <c r="P783" s="5">
        <f>E783*14</f>
        <v>0</v>
      </c>
      <c r="Q783" s="5">
        <f>F783*13</f>
        <v>0</v>
      </c>
      <c r="R783" s="5">
        <f>G783*11</f>
        <v>0</v>
      </c>
      <c r="S783" s="5">
        <f t="shared" si="34"/>
        <v>0</v>
      </c>
      <c r="T783" s="8">
        <f>H783*14</f>
        <v>0</v>
      </c>
      <c r="U783" s="8">
        <f>I783*13</f>
        <v>0</v>
      </c>
      <c r="V783" s="8">
        <f>J783*11</f>
        <v>0</v>
      </c>
    </row>
    <row r="784" spans="1:22" x14ac:dyDescent="0.2">
      <c r="A784" s="10"/>
      <c r="B784" s="10"/>
      <c r="C784" s="87"/>
      <c r="D784" s="11"/>
      <c r="E784" s="10"/>
      <c r="F784" s="10"/>
      <c r="G784" s="10"/>
      <c r="H784" s="17"/>
      <c r="I784" s="17"/>
      <c r="J784" s="17"/>
      <c r="K784" s="10">
        <f t="shared" si="35"/>
        <v>0</v>
      </c>
      <c r="L784" s="10"/>
      <c r="M784" s="10">
        <f>K784-L784</f>
        <v>0</v>
      </c>
      <c r="N784" s="10"/>
      <c r="P784" s="5">
        <f>E784*14</f>
        <v>0</v>
      </c>
      <c r="Q784" s="5">
        <f>F784*13</f>
        <v>0</v>
      </c>
      <c r="R784" s="5">
        <f>G784*11</f>
        <v>0</v>
      </c>
      <c r="S784" s="5">
        <f t="shared" si="34"/>
        <v>0</v>
      </c>
      <c r="T784" s="8">
        <f>H784*14</f>
        <v>0</v>
      </c>
      <c r="U784" s="8">
        <f>I784*13</f>
        <v>0</v>
      </c>
      <c r="V784" s="8">
        <f>J784*11</f>
        <v>0</v>
      </c>
    </row>
    <row r="785" spans="1:22" x14ac:dyDescent="0.2">
      <c r="A785" s="10"/>
      <c r="B785" s="10"/>
      <c r="C785" s="87"/>
      <c r="D785" s="11"/>
      <c r="E785" s="10"/>
      <c r="F785" s="10"/>
      <c r="G785" s="10"/>
      <c r="H785" s="17"/>
      <c r="I785" s="17"/>
      <c r="J785" s="17"/>
      <c r="K785" s="10">
        <f t="shared" si="35"/>
        <v>0</v>
      </c>
      <c r="L785" s="10"/>
      <c r="M785" s="10">
        <f>K785-L785</f>
        <v>0</v>
      </c>
      <c r="N785" s="10"/>
      <c r="P785" s="5">
        <f>E785*14</f>
        <v>0</v>
      </c>
      <c r="Q785" s="5">
        <f>F785*13</f>
        <v>0</v>
      </c>
      <c r="R785" s="5">
        <f>G785*11</f>
        <v>0</v>
      </c>
      <c r="S785" s="5">
        <f t="shared" si="34"/>
        <v>0</v>
      </c>
      <c r="T785" s="8">
        <f>H785*14</f>
        <v>0</v>
      </c>
      <c r="U785" s="8">
        <f>I785*13</f>
        <v>0</v>
      </c>
      <c r="V785" s="8">
        <f>J785*11</f>
        <v>0</v>
      </c>
    </row>
    <row r="786" spans="1:22" x14ac:dyDescent="0.2">
      <c r="A786" s="10"/>
      <c r="B786" s="10"/>
      <c r="C786" s="87"/>
      <c r="D786" s="11"/>
      <c r="E786" s="10"/>
      <c r="F786" s="10"/>
      <c r="G786" s="10"/>
      <c r="H786" s="17"/>
      <c r="I786" s="17"/>
      <c r="J786" s="17"/>
      <c r="K786" s="10">
        <f t="shared" si="35"/>
        <v>0</v>
      </c>
      <c r="L786" s="10"/>
      <c r="M786" s="10">
        <f>K786-L786</f>
        <v>0</v>
      </c>
      <c r="N786" s="10"/>
      <c r="P786" s="5">
        <f>E786*14</f>
        <v>0</v>
      </c>
      <c r="Q786" s="5">
        <f>F786*13</f>
        <v>0</v>
      </c>
      <c r="R786" s="5">
        <f>G786*11</f>
        <v>0</v>
      </c>
      <c r="S786" s="5">
        <f t="shared" si="34"/>
        <v>0</v>
      </c>
      <c r="T786" s="8">
        <f>H786*14</f>
        <v>0</v>
      </c>
      <c r="U786" s="8">
        <f>I786*13</f>
        <v>0</v>
      </c>
      <c r="V786" s="8">
        <f>J786*11</f>
        <v>0</v>
      </c>
    </row>
    <row r="787" spans="1:22" x14ac:dyDescent="0.2">
      <c r="A787" s="10"/>
      <c r="B787" s="10"/>
      <c r="C787" s="87"/>
      <c r="D787" s="11"/>
      <c r="E787" s="10"/>
      <c r="F787" s="10"/>
      <c r="G787" s="10"/>
      <c r="H787" s="17"/>
      <c r="I787" s="17"/>
      <c r="J787" s="17"/>
      <c r="K787" s="10">
        <f t="shared" si="35"/>
        <v>0</v>
      </c>
      <c r="L787" s="10"/>
      <c r="M787" s="10">
        <f>K787-L787</f>
        <v>0</v>
      </c>
      <c r="N787" s="10"/>
      <c r="P787" s="5">
        <f>E787*14</f>
        <v>0</v>
      </c>
      <c r="Q787" s="5">
        <f>F787*13</f>
        <v>0</v>
      </c>
      <c r="R787" s="5">
        <f>G787*11</f>
        <v>0</v>
      </c>
      <c r="S787" s="5">
        <f t="shared" si="34"/>
        <v>0</v>
      </c>
      <c r="T787" s="8">
        <f>H787*14</f>
        <v>0</v>
      </c>
      <c r="U787" s="8">
        <f>I787*13</f>
        <v>0</v>
      </c>
      <c r="V787" s="8">
        <f>J787*11</f>
        <v>0</v>
      </c>
    </row>
    <row r="788" spans="1:22" x14ac:dyDescent="0.2">
      <c r="A788" s="10"/>
      <c r="B788" s="10"/>
      <c r="C788" s="87"/>
      <c r="D788" s="11"/>
      <c r="E788" s="10"/>
      <c r="F788" s="10"/>
      <c r="G788" s="10"/>
      <c r="H788" s="17"/>
      <c r="I788" s="17"/>
      <c r="J788" s="17"/>
      <c r="K788" s="10">
        <f t="shared" si="35"/>
        <v>0</v>
      </c>
      <c r="L788" s="10"/>
      <c r="M788" s="10">
        <f>K788-L788</f>
        <v>0</v>
      </c>
      <c r="N788" s="10"/>
      <c r="P788" s="5">
        <f>E788*14</f>
        <v>0</v>
      </c>
      <c r="Q788" s="5">
        <f>F788*13</f>
        <v>0</v>
      </c>
      <c r="R788" s="5">
        <f>G788*11</f>
        <v>0</v>
      </c>
      <c r="S788" s="5">
        <f t="shared" si="34"/>
        <v>0</v>
      </c>
      <c r="T788" s="8">
        <f>H788*14</f>
        <v>0</v>
      </c>
      <c r="U788" s="8">
        <f>I788*13</f>
        <v>0</v>
      </c>
      <c r="V788" s="8">
        <f>J788*11</f>
        <v>0</v>
      </c>
    </row>
    <row r="789" spans="1:22" x14ac:dyDescent="0.2">
      <c r="A789" s="10"/>
      <c r="B789" s="10"/>
      <c r="C789" s="87"/>
      <c r="D789" s="11"/>
      <c r="E789" s="10"/>
      <c r="F789" s="10"/>
      <c r="G789" s="10"/>
      <c r="H789" s="17"/>
      <c r="I789" s="17"/>
      <c r="J789" s="17"/>
      <c r="K789" s="10">
        <f t="shared" si="35"/>
        <v>0</v>
      </c>
      <c r="L789" s="10"/>
      <c r="M789" s="10">
        <f>K789-L789</f>
        <v>0</v>
      </c>
      <c r="N789" s="10"/>
      <c r="P789" s="5">
        <f>E789*14</f>
        <v>0</v>
      </c>
      <c r="Q789" s="5">
        <f>F789*13</f>
        <v>0</v>
      </c>
      <c r="R789" s="5">
        <f>G789*11</f>
        <v>0</v>
      </c>
      <c r="S789" s="5">
        <f t="shared" si="34"/>
        <v>0</v>
      </c>
      <c r="T789" s="8">
        <f>H789*14</f>
        <v>0</v>
      </c>
      <c r="U789" s="8">
        <f>I789*13</f>
        <v>0</v>
      </c>
      <c r="V789" s="8">
        <f>J789*11</f>
        <v>0</v>
      </c>
    </row>
    <row r="790" spans="1:22" x14ac:dyDescent="0.2">
      <c r="A790" s="10"/>
      <c r="B790" s="10"/>
      <c r="C790" s="87"/>
      <c r="D790" s="11"/>
      <c r="E790" s="10"/>
      <c r="F790" s="10"/>
      <c r="G790" s="10"/>
      <c r="H790" s="17"/>
      <c r="I790" s="17"/>
      <c r="J790" s="17"/>
      <c r="K790" s="10">
        <f t="shared" si="35"/>
        <v>0</v>
      </c>
      <c r="L790" s="10"/>
      <c r="M790" s="10">
        <f>K790-L790</f>
        <v>0</v>
      </c>
      <c r="N790" s="10"/>
      <c r="P790" s="5">
        <f>E790*14</f>
        <v>0</v>
      </c>
      <c r="Q790" s="5">
        <f>F790*13</f>
        <v>0</v>
      </c>
      <c r="R790" s="5">
        <f>G790*11</f>
        <v>0</v>
      </c>
      <c r="S790" s="5">
        <f t="shared" si="34"/>
        <v>0</v>
      </c>
      <c r="T790" s="8">
        <f>H790*14</f>
        <v>0</v>
      </c>
      <c r="U790" s="8">
        <f>I790*13</f>
        <v>0</v>
      </c>
      <c r="V790" s="8">
        <f>J790*11</f>
        <v>0</v>
      </c>
    </row>
    <row r="791" spans="1:22" x14ac:dyDescent="0.2">
      <c r="A791" s="10"/>
      <c r="B791" s="10"/>
      <c r="C791" s="87"/>
      <c r="D791" s="11"/>
      <c r="E791" s="10"/>
      <c r="F791" s="10"/>
      <c r="G791" s="10"/>
      <c r="H791" s="17"/>
      <c r="I791" s="17"/>
      <c r="J791" s="17"/>
      <c r="K791" s="10">
        <f t="shared" si="35"/>
        <v>0</v>
      </c>
      <c r="L791" s="10"/>
      <c r="M791" s="10">
        <f>K791-L791</f>
        <v>0</v>
      </c>
      <c r="N791" s="10"/>
      <c r="P791" s="5">
        <f>E791*14</f>
        <v>0</v>
      </c>
      <c r="Q791" s="5">
        <f>F791*13</f>
        <v>0</v>
      </c>
      <c r="R791" s="5">
        <f>G791*11</f>
        <v>0</v>
      </c>
      <c r="S791" s="5">
        <f t="shared" si="34"/>
        <v>0</v>
      </c>
      <c r="T791" s="8">
        <f>H791*14</f>
        <v>0</v>
      </c>
      <c r="U791" s="8">
        <f>I791*13</f>
        <v>0</v>
      </c>
      <c r="V791" s="8">
        <f>J791*11</f>
        <v>0</v>
      </c>
    </row>
    <row r="792" spans="1:22" x14ac:dyDescent="0.2">
      <c r="A792" s="10"/>
      <c r="B792" s="10"/>
      <c r="C792" s="87"/>
      <c r="D792" s="11"/>
      <c r="E792" s="10"/>
      <c r="F792" s="10"/>
      <c r="G792" s="10"/>
      <c r="H792" s="17"/>
      <c r="I792" s="17"/>
      <c r="J792" s="17"/>
      <c r="K792" s="10">
        <f t="shared" si="35"/>
        <v>0</v>
      </c>
      <c r="L792" s="10"/>
      <c r="M792" s="10">
        <f>K792-L792</f>
        <v>0</v>
      </c>
      <c r="N792" s="10"/>
      <c r="P792" s="5">
        <f>E792*14</f>
        <v>0</v>
      </c>
      <c r="Q792" s="5">
        <f>F792*13</f>
        <v>0</v>
      </c>
      <c r="R792" s="5">
        <f>G792*11</f>
        <v>0</v>
      </c>
      <c r="S792" s="5">
        <f t="shared" si="34"/>
        <v>0</v>
      </c>
      <c r="T792" s="8">
        <f>H792*14</f>
        <v>0</v>
      </c>
      <c r="U792" s="8">
        <f>I792*13</f>
        <v>0</v>
      </c>
      <c r="V792" s="8">
        <f>J792*11</f>
        <v>0</v>
      </c>
    </row>
    <row r="793" spans="1:22" x14ac:dyDescent="0.2">
      <c r="A793" s="10"/>
      <c r="B793" s="10"/>
      <c r="C793" s="87"/>
      <c r="D793" s="11"/>
      <c r="E793" s="10"/>
      <c r="F793" s="10"/>
      <c r="G793" s="10"/>
      <c r="H793" s="17"/>
      <c r="I793" s="17"/>
      <c r="J793" s="17"/>
      <c r="K793" s="10">
        <f t="shared" si="35"/>
        <v>0</v>
      </c>
      <c r="L793" s="10"/>
      <c r="M793" s="10">
        <f>K793-L793</f>
        <v>0</v>
      </c>
      <c r="N793" s="10"/>
      <c r="P793" s="5">
        <f>E793*14</f>
        <v>0</v>
      </c>
      <c r="Q793" s="5">
        <f>F793*13</f>
        <v>0</v>
      </c>
      <c r="R793" s="5">
        <f>G793*11</f>
        <v>0</v>
      </c>
      <c r="S793" s="5">
        <f t="shared" si="34"/>
        <v>0</v>
      </c>
      <c r="T793" s="8">
        <f>H793*14</f>
        <v>0</v>
      </c>
      <c r="U793" s="8">
        <f>I793*13</f>
        <v>0</v>
      </c>
      <c r="V793" s="8">
        <f>J793*11</f>
        <v>0</v>
      </c>
    </row>
    <row r="794" spans="1:22" x14ac:dyDescent="0.2">
      <c r="A794" s="10"/>
      <c r="B794" s="10"/>
      <c r="C794" s="87"/>
      <c r="D794" s="11"/>
      <c r="E794" s="10"/>
      <c r="F794" s="10"/>
      <c r="G794" s="10"/>
      <c r="H794" s="17"/>
      <c r="I794" s="17"/>
      <c r="J794" s="17"/>
      <c r="K794" s="10">
        <f t="shared" si="35"/>
        <v>0</v>
      </c>
      <c r="L794" s="10"/>
      <c r="M794" s="10">
        <f>K794-L794</f>
        <v>0</v>
      </c>
      <c r="N794" s="10"/>
      <c r="P794" s="5">
        <f>E794*14</f>
        <v>0</v>
      </c>
      <c r="Q794" s="5">
        <f>F794*13</f>
        <v>0</v>
      </c>
      <c r="R794" s="5">
        <f>G794*11</f>
        <v>0</v>
      </c>
      <c r="S794" s="5">
        <f t="shared" si="34"/>
        <v>0</v>
      </c>
      <c r="T794" s="8">
        <f>H794*14</f>
        <v>0</v>
      </c>
      <c r="U794" s="8">
        <f>I794*13</f>
        <v>0</v>
      </c>
      <c r="V794" s="8">
        <f>J794*11</f>
        <v>0</v>
      </c>
    </row>
    <row r="795" spans="1:22" x14ac:dyDescent="0.2">
      <c r="A795" s="10"/>
      <c r="B795" s="10"/>
      <c r="C795" s="87"/>
      <c r="D795" s="11"/>
      <c r="E795" s="10"/>
      <c r="F795" s="10"/>
      <c r="G795" s="10"/>
      <c r="H795" s="17"/>
      <c r="I795" s="17"/>
      <c r="J795" s="17"/>
      <c r="K795" s="10">
        <f t="shared" si="35"/>
        <v>0</v>
      </c>
      <c r="L795" s="10"/>
      <c r="M795" s="10">
        <f>K795-L795</f>
        <v>0</v>
      </c>
      <c r="N795" s="10"/>
      <c r="P795" s="5">
        <f>E795*14</f>
        <v>0</v>
      </c>
      <c r="Q795" s="5">
        <f>F795*13</f>
        <v>0</v>
      </c>
      <c r="R795" s="5">
        <f>G795*11</f>
        <v>0</v>
      </c>
      <c r="S795" s="5">
        <f t="shared" ref="S795:S858" si="36">SUM(P795:R795)</f>
        <v>0</v>
      </c>
      <c r="T795" s="8">
        <f>H795*14</f>
        <v>0</v>
      </c>
      <c r="U795" s="8">
        <f>I795*13</f>
        <v>0</v>
      </c>
      <c r="V795" s="8">
        <f>J795*11</f>
        <v>0</v>
      </c>
    </row>
    <row r="796" spans="1:22" x14ac:dyDescent="0.2">
      <c r="A796" s="10"/>
      <c r="B796" s="10"/>
      <c r="C796" s="87"/>
      <c r="D796" s="11"/>
      <c r="E796" s="10"/>
      <c r="F796" s="10"/>
      <c r="G796" s="10"/>
      <c r="H796" s="17"/>
      <c r="I796" s="17"/>
      <c r="J796" s="17"/>
      <c r="K796" s="10">
        <f t="shared" si="35"/>
        <v>0</v>
      </c>
      <c r="L796" s="10"/>
      <c r="M796" s="10">
        <f>K796-L796</f>
        <v>0</v>
      </c>
      <c r="N796" s="10"/>
      <c r="P796" s="5">
        <f>E796*14</f>
        <v>0</v>
      </c>
      <c r="Q796" s="5">
        <f>F796*13</f>
        <v>0</v>
      </c>
      <c r="R796" s="5">
        <f>G796*11</f>
        <v>0</v>
      </c>
      <c r="S796" s="5">
        <f t="shared" si="36"/>
        <v>0</v>
      </c>
      <c r="T796" s="8">
        <f>H796*14</f>
        <v>0</v>
      </c>
      <c r="U796" s="8">
        <f>I796*13</f>
        <v>0</v>
      </c>
      <c r="V796" s="8">
        <f>J796*11</f>
        <v>0</v>
      </c>
    </row>
    <row r="797" spans="1:22" x14ac:dyDescent="0.2">
      <c r="A797" s="10"/>
      <c r="B797" s="10"/>
      <c r="C797" s="87"/>
      <c r="D797" s="11"/>
      <c r="E797" s="10"/>
      <c r="F797" s="10"/>
      <c r="G797" s="10"/>
      <c r="H797" s="17"/>
      <c r="I797" s="17"/>
      <c r="J797" s="17"/>
      <c r="K797" s="10">
        <f t="shared" si="35"/>
        <v>0</v>
      </c>
      <c r="L797" s="10"/>
      <c r="M797" s="10">
        <f>K797-L797</f>
        <v>0</v>
      </c>
      <c r="N797" s="10"/>
      <c r="P797" s="5">
        <f>E797*14</f>
        <v>0</v>
      </c>
      <c r="Q797" s="5">
        <f>F797*13</f>
        <v>0</v>
      </c>
      <c r="R797" s="5">
        <f>G797*11</f>
        <v>0</v>
      </c>
      <c r="S797" s="5">
        <f t="shared" si="36"/>
        <v>0</v>
      </c>
      <c r="T797" s="8">
        <f>H797*14</f>
        <v>0</v>
      </c>
      <c r="U797" s="8">
        <f>I797*13</f>
        <v>0</v>
      </c>
      <c r="V797" s="8">
        <f>J797*11</f>
        <v>0</v>
      </c>
    </row>
    <row r="798" spans="1:22" x14ac:dyDescent="0.2">
      <c r="A798" s="10"/>
      <c r="B798" s="10"/>
      <c r="C798" s="87"/>
      <c r="D798" s="11"/>
      <c r="E798" s="10"/>
      <c r="F798" s="10"/>
      <c r="G798" s="10"/>
      <c r="H798" s="17"/>
      <c r="I798" s="17"/>
      <c r="J798" s="17"/>
      <c r="K798" s="10">
        <f t="shared" si="35"/>
        <v>0</v>
      </c>
      <c r="L798" s="10"/>
      <c r="M798" s="10">
        <f>K798-L798</f>
        <v>0</v>
      </c>
      <c r="N798" s="10"/>
      <c r="P798" s="5">
        <f>E798*14</f>
        <v>0</v>
      </c>
      <c r="Q798" s="5">
        <f>F798*13</f>
        <v>0</v>
      </c>
      <c r="R798" s="5">
        <f>G798*11</f>
        <v>0</v>
      </c>
      <c r="S798" s="5">
        <f t="shared" si="36"/>
        <v>0</v>
      </c>
      <c r="T798" s="8">
        <f>H798*14</f>
        <v>0</v>
      </c>
      <c r="U798" s="8">
        <f>I798*13</f>
        <v>0</v>
      </c>
      <c r="V798" s="8">
        <f>J798*11</f>
        <v>0</v>
      </c>
    </row>
    <row r="799" spans="1:22" x14ac:dyDescent="0.2">
      <c r="A799" s="10"/>
      <c r="B799" s="10"/>
      <c r="C799" s="87"/>
      <c r="D799" s="11"/>
      <c r="E799" s="10"/>
      <c r="F799" s="10"/>
      <c r="G799" s="10"/>
      <c r="H799" s="17"/>
      <c r="I799" s="17"/>
      <c r="J799" s="17"/>
      <c r="K799" s="10">
        <f t="shared" si="35"/>
        <v>0</v>
      </c>
      <c r="L799" s="10"/>
      <c r="M799" s="10">
        <f>K799-L799</f>
        <v>0</v>
      </c>
      <c r="N799" s="10"/>
      <c r="P799" s="5">
        <f>E799*14</f>
        <v>0</v>
      </c>
      <c r="Q799" s="5">
        <f>F799*13</f>
        <v>0</v>
      </c>
      <c r="R799" s="5">
        <f>G799*11</f>
        <v>0</v>
      </c>
      <c r="S799" s="5">
        <f t="shared" si="36"/>
        <v>0</v>
      </c>
      <c r="T799" s="8">
        <f>H799*14</f>
        <v>0</v>
      </c>
      <c r="U799" s="8">
        <f>I799*13</f>
        <v>0</v>
      </c>
      <c r="V799" s="8">
        <f>J799*11</f>
        <v>0</v>
      </c>
    </row>
    <row r="800" spans="1:22" x14ac:dyDescent="0.2">
      <c r="A800" s="10"/>
      <c r="B800" s="10"/>
      <c r="C800" s="87"/>
      <c r="D800" s="11"/>
      <c r="E800" s="10"/>
      <c r="F800" s="10"/>
      <c r="G800" s="10"/>
      <c r="H800" s="17"/>
      <c r="I800" s="17"/>
      <c r="J800" s="17"/>
      <c r="K800" s="10">
        <f t="shared" si="35"/>
        <v>0</v>
      </c>
      <c r="L800" s="10"/>
      <c r="M800" s="10">
        <f>K800-L800</f>
        <v>0</v>
      </c>
      <c r="N800" s="10"/>
      <c r="P800" s="5">
        <f>E800*14</f>
        <v>0</v>
      </c>
      <c r="Q800" s="5">
        <f>F800*13</f>
        <v>0</v>
      </c>
      <c r="R800" s="5">
        <f>G800*11</f>
        <v>0</v>
      </c>
      <c r="S800" s="5">
        <f t="shared" si="36"/>
        <v>0</v>
      </c>
      <c r="T800" s="8">
        <f>H800*14</f>
        <v>0</v>
      </c>
      <c r="U800" s="8">
        <f>I800*13</f>
        <v>0</v>
      </c>
      <c r="V800" s="8">
        <f>J800*11</f>
        <v>0</v>
      </c>
    </row>
    <row r="801" spans="1:22" x14ac:dyDescent="0.2">
      <c r="A801" s="10"/>
      <c r="B801" s="10"/>
      <c r="C801" s="87"/>
      <c r="D801" s="11"/>
      <c r="E801" s="10"/>
      <c r="F801" s="10"/>
      <c r="G801" s="10"/>
      <c r="H801" s="17"/>
      <c r="I801" s="17"/>
      <c r="J801" s="17"/>
      <c r="K801" s="10">
        <f t="shared" si="35"/>
        <v>0</v>
      </c>
      <c r="L801" s="10"/>
      <c r="M801" s="10">
        <f>K801-L801</f>
        <v>0</v>
      </c>
      <c r="N801" s="10"/>
      <c r="P801" s="5">
        <f>E801*14</f>
        <v>0</v>
      </c>
      <c r="Q801" s="5">
        <f>F801*13</f>
        <v>0</v>
      </c>
      <c r="R801" s="5">
        <f>G801*11</f>
        <v>0</v>
      </c>
      <c r="S801" s="5">
        <f t="shared" si="36"/>
        <v>0</v>
      </c>
      <c r="T801" s="8">
        <f>H801*14</f>
        <v>0</v>
      </c>
      <c r="U801" s="8">
        <f>I801*13</f>
        <v>0</v>
      </c>
      <c r="V801" s="8">
        <f>J801*11</f>
        <v>0</v>
      </c>
    </row>
    <row r="802" spans="1:22" x14ac:dyDescent="0.2">
      <c r="A802" s="10"/>
      <c r="B802" s="10"/>
      <c r="C802" s="87"/>
      <c r="D802" s="11"/>
      <c r="E802" s="10"/>
      <c r="F802" s="10"/>
      <c r="G802" s="10"/>
      <c r="H802" s="17"/>
      <c r="I802" s="17"/>
      <c r="J802" s="17"/>
      <c r="K802" s="10">
        <f t="shared" si="35"/>
        <v>0</v>
      </c>
      <c r="L802" s="10"/>
      <c r="M802" s="10">
        <f>K802-L802</f>
        <v>0</v>
      </c>
      <c r="N802" s="10"/>
      <c r="P802" s="5">
        <f>E802*14</f>
        <v>0</v>
      </c>
      <c r="Q802" s="5">
        <f>F802*13</f>
        <v>0</v>
      </c>
      <c r="R802" s="5">
        <f>G802*11</f>
        <v>0</v>
      </c>
      <c r="S802" s="5">
        <f t="shared" si="36"/>
        <v>0</v>
      </c>
      <c r="T802" s="8">
        <f>H802*14</f>
        <v>0</v>
      </c>
      <c r="U802" s="8">
        <f>I802*13</f>
        <v>0</v>
      </c>
      <c r="V802" s="8">
        <f>J802*11</f>
        <v>0</v>
      </c>
    </row>
    <row r="803" spans="1:22" x14ac:dyDescent="0.2">
      <c r="A803" s="10"/>
      <c r="B803" s="10"/>
      <c r="C803" s="87"/>
      <c r="D803" s="11"/>
      <c r="E803" s="10"/>
      <c r="F803" s="10"/>
      <c r="G803" s="10"/>
      <c r="H803" s="17"/>
      <c r="I803" s="17"/>
      <c r="J803" s="17"/>
      <c r="K803" s="10">
        <f t="shared" si="35"/>
        <v>0</v>
      </c>
      <c r="L803" s="10"/>
      <c r="M803" s="10">
        <f>K803-L803</f>
        <v>0</v>
      </c>
      <c r="N803" s="10"/>
      <c r="P803" s="5">
        <f>E803*14</f>
        <v>0</v>
      </c>
      <c r="Q803" s="5">
        <f>F803*13</f>
        <v>0</v>
      </c>
      <c r="R803" s="5">
        <f>G803*11</f>
        <v>0</v>
      </c>
      <c r="S803" s="5">
        <f t="shared" si="36"/>
        <v>0</v>
      </c>
      <c r="T803" s="8">
        <f>H803*14</f>
        <v>0</v>
      </c>
      <c r="U803" s="8">
        <f>I803*13</f>
        <v>0</v>
      </c>
      <c r="V803" s="8">
        <f>J803*11</f>
        <v>0</v>
      </c>
    </row>
    <row r="804" spans="1:22" x14ac:dyDescent="0.2">
      <c r="A804" s="10"/>
      <c r="B804" s="10"/>
      <c r="C804" s="87"/>
      <c r="D804" s="11"/>
      <c r="E804" s="10"/>
      <c r="F804" s="10"/>
      <c r="G804" s="10"/>
      <c r="H804" s="17"/>
      <c r="I804" s="17"/>
      <c r="J804" s="17"/>
      <c r="K804" s="10">
        <f t="shared" si="35"/>
        <v>0</v>
      </c>
      <c r="L804" s="10"/>
      <c r="M804" s="10">
        <f>K804-L804</f>
        <v>0</v>
      </c>
      <c r="N804" s="10"/>
      <c r="P804" s="5">
        <f>E804*14</f>
        <v>0</v>
      </c>
      <c r="Q804" s="5">
        <f>F804*13</f>
        <v>0</v>
      </c>
      <c r="R804" s="5">
        <f>G804*11</f>
        <v>0</v>
      </c>
      <c r="S804" s="5">
        <f t="shared" si="36"/>
        <v>0</v>
      </c>
      <c r="T804" s="8">
        <f>H804*14</f>
        <v>0</v>
      </c>
      <c r="U804" s="8">
        <f>I804*13</f>
        <v>0</v>
      </c>
      <c r="V804" s="8">
        <f>J804*11</f>
        <v>0</v>
      </c>
    </row>
    <row r="805" spans="1:22" x14ac:dyDescent="0.2">
      <c r="A805" s="10"/>
      <c r="B805" s="10"/>
      <c r="C805" s="87"/>
      <c r="D805" s="11"/>
      <c r="E805" s="10"/>
      <c r="F805" s="10"/>
      <c r="G805" s="10"/>
      <c r="H805" s="17"/>
      <c r="I805" s="17"/>
      <c r="J805" s="17"/>
      <c r="K805" s="10">
        <f t="shared" si="35"/>
        <v>0</v>
      </c>
      <c r="L805" s="10"/>
      <c r="M805" s="10">
        <f>K805-L805</f>
        <v>0</v>
      </c>
      <c r="N805" s="10"/>
      <c r="P805" s="5">
        <f>E805*14</f>
        <v>0</v>
      </c>
      <c r="Q805" s="5">
        <f>F805*13</f>
        <v>0</v>
      </c>
      <c r="R805" s="5">
        <f>G805*11</f>
        <v>0</v>
      </c>
      <c r="S805" s="5">
        <f t="shared" si="36"/>
        <v>0</v>
      </c>
      <c r="T805" s="8">
        <f>H805*14</f>
        <v>0</v>
      </c>
      <c r="U805" s="8">
        <f>I805*13</f>
        <v>0</v>
      </c>
      <c r="V805" s="8">
        <f>J805*11</f>
        <v>0</v>
      </c>
    </row>
    <row r="806" spans="1:22" x14ac:dyDescent="0.2">
      <c r="A806" s="10"/>
      <c r="B806" s="10"/>
      <c r="C806" s="87"/>
      <c r="D806" s="11"/>
      <c r="E806" s="10"/>
      <c r="F806" s="10"/>
      <c r="G806" s="10"/>
      <c r="H806" s="17"/>
      <c r="I806" s="17"/>
      <c r="J806" s="17"/>
      <c r="K806" s="10">
        <f t="shared" si="35"/>
        <v>0</v>
      </c>
      <c r="L806" s="10"/>
      <c r="M806" s="10">
        <f>K806-L806</f>
        <v>0</v>
      </c>
      <c r="N806" s="10"/>
      <c r="P806" s="5">
        <f>E806*14</f>
        <v>0</v>
      </c>
      <c r="Q806" s="5">
        <f>F806*13</f>
        <v>0</v>
      </c>
      <c r="R806" s="5">
        <f>G806*11</f>
        <v>0</v>
      </c>
      <c r="S806" s="5">
        <f t="shared" si="36"/>
        <v>0</v>
      </c>
      <c r="T806" s="8">
        <f>H806*14</f>
        <v>0</v>
      </c>
      <c r="U806" s="8">
        <f>I806*13</f>
        <v>0</v>
      </c>
      <c r="V806" s="8">
        <f>J806*11</f>
        <v>0</v>
      </c>
    </row>
    <row r="807" spans="1:22" x14ac:dyDescent="0.2">
      <c r="A807" s="10"/>
      <c r="B807" s="10"/>
      <c r="C807" s="87"/>
      <c r="D807" s="11"/>
      <c r="E807" s="10"/>
      <c r="F807" s="10"/>
      <c r="G807" s="10"/>
      <c r="H807" s="17"/>
      <c r="I807" s="17"/>
      <c r="J807" s="17"/>
      <c r="K807" s="10">
        <f t="shared" si="35"/>
        <v>0</v>
      </c>
      <c r="L807" s="10"/>
      <c r="M807" s="10">
        <f>K807-L807</f>
        <v>0</v>
      </c>
      <c r="N807" s="10"/>
      <c r="P807" s="5">
        <f>E807*14</f>
        <v>0</v>
      </c>
      <c r="Q807" s="5">
        <f>F807*13</f>
        <v>0</v>
      </c>
      <c r="R807" s="5">
        <f>G807*11</f>
        <v>0</v>
      </c>
      <c r="S807" s="5">
        <f t="shared" si="36"/>
        <v>0</v>
      </c>
      <c r="T807" s="8">
        <f>H807*14</f>
        <v>0</v>
      </c>
      <c r="U807" s="8">
        <f>I807*13</f>
        <v>0</v>
      </c>
      <c r="V807" s="8">
        <f>J807*11</f>
        <v>0</v>
      </c>
    </row>
    <row r="808" spans="1:22" x14ac:dyDescent="0.2">
      <c r="A808" s="10"/>
      <c r="B808" s="10"/>
      <c r="C808" s="87"/>
      <c r="D808" s="11"/>
      <c r="E808" s="10"/>
      <c r="F808" s="10"/>
      <c r="G808" s="10"/>
      <c r="H808" s="17"/>
      <c r="I808" s="17"/>
      <c r="J808" s="17"/>
      <c r="K808" s="10">
        <f t="shared" si="35"/>
        <v>0</v>
      </c>
      <c r="L808" s="10"/>
      <c r="M808" s="10">
        <f>K808-L808</f>
        <v>0</v>
      </c>
      <c r="N808" s="10"/>
      <c r="P808" s="5">
        <f>E808*14</f>
        <v>0</v>
      </c>
      <c r="Q808" s="5">
        <f>F808*13</f>
        <v>0</v>
      </c>
      <c r="R808" s="5">
        <f>G808*11</f>
        <v>0</v>
      </c>
      <c r="S808" s="5">
        <f t="shared" si="36"/>
        <v>0</v>
      </c>
      <c r="T808" s="8">
        <f>H808*14</f>
        <v>0</v>
      </c>
      <c r="U808" s="8">
        <f>I808*13</f>
        <v>0</v>
      </c>
      <c r="V808" s="8">
        <f>J808*11</f>
        <v>0</v>
      </c>
    </row>
    <row r="809" spans="1:22" x14ac:dyDescent="0.2">
      <c r="A809" s="10"/>
      <c r="B809" s="10"/>
      <c r="C809" s="87"/>
      <c r="D809" s="11"/>
      <c r="E809" s="10"/>
      <c r="F809" s="10"/>
      <c r="G809" s="10"/>
      <c r="H809" s="17"/>
      <c r="I809" s="17"/>
      <c r="J809" s="17"/>
      <c r="K809" s="10">
        <f t="shared" si="35"/>
        <v>0</v>
      </c>
      <c r="L809" s="10"/>
      <c r="M809" s="10">
        <f>K809-L809</f>
        <v>0</v>
      </c>
      <c r="N809" s="10"/>
      <c r="P809" s="5">
        <f>E809*14</f>
        <v>0</v>
      </c>
      <c r="Q809" s="5">
        <f>F809*13</f>
        <v>0</v>
      </c>
      <c r="R809" s="5">
        <f>G809*11</f>
        <v>0</v>
      </c>
      <c r="S809" s="5">
        <f t="shared" si="36"/>
        <v>0</v>
      </c>
      <c r="T809" s="8">
        <f>H809*14</f>
        <v>0</v>
      </c>
      <c r="U809" s="8">
        <f>I809*13</f>
        <v>0</v>
      </c>
      <c r="V809" s="8">
        <f>J809*11</f>
        <v>0</v>
      </c>
    </row>
    <row r="810" spans="1:22" x14ac:dyDescent="0.2">
      <c r="A810" s="10"/>
      <c r="B810" s="10"/>
      <c r="C810" s="87"/>
      <c r="D810" s="11"/>
      <c r="E810" s="10"/>
      <c r="F810" s="10"/>
      <c r="G810" s="10"/>
      <c r="H810" s="17"/>
      <c r="I810" s="17"/>
      <c r="J810" s="17"/>
      <c r="K810" s="10">
        <f t="shared" si="35"/>
        <v>0</v>
      </c>
      <c r="L810" s="10"/>
      <c r="M810" s="10">
        <f>K810-L810</f>
        <v>0</v>
      </c>
      <c r="N810" s="10"/>
      <c r="P810" s="5">
        <f>E810*14</f>
        <v>0</v>
      </c>
      <c r="Q810" s="5">
        <f>F810*13</f>
        <v>0</v>
      </c>
      <c r="R810" s="5">
        <f>G810*11</f>
        <v>0</v>
      </c>
      <c r="S810" s="5">
        <f t="shared" si="36"/>
        <v>0</v>
      </c>
      <c r="T810" s="8">
        <f>H810*14</f>
        <v>0</v>
      </c>
      <c r="U810" s="8">
        <f>I810*13</f>
        <v>0</v>
      </c>
      <c r="V810" s="8">
        <f>J810*11</f>
        <v>0</v>
      </c>
    </row>
    <row r="811" spans="1:22" x14ac:dyDescent="0.2">
      <c r="A811" s="10"/>
      <c r="B811" s="10"/>
      <c r="C811" s="87"/>
      <c r="D811" s="11"/>
      <c r="E811" s="10"/>
      <c r="F811" s="10"/>
      <c r="G811" s="10"/>
      <c r="H811" s="17"/>
      <c r="I811" s="17"/>
      <c r="J811" s="17"/>
      <c r="K811" s="10">
        <f t="shared" si="35"/>
        <v>0</v>
      </c>
      <c r="L811" s="10"/>
      <c r="M811" s="10">
        <f>K811-L811</f>
        <v>0</v>
      </c>
      <c r="N811" s="10"/>
      <c r="P811" s="5">
        <f>E811*14</f>
        <v>0</v>
      </c>
      <c r="Q811" s="5">
        <f>F811*13</f>
        <v>0</v>
      </c>
      <c r="R811" s="5">
        <f>G811*11</f>
        <v>0</v>
      </c>
      <c r="S811" s="5">
        <f t="shared" si="36"/>
        <v>0</v>
      </c>
      <c r="T811" s="8">
        <f>H811*14</f>
        <v>0</v>
      </c>
      <c r="U811" s="8">
        <f>I811*13</f>
        <v>0</v>
      </c>
      <c r="V811" s="8">
        <f>J811*11</f>
        <v>0</v>
      </c>
    </row>
    <row r="812" spans="1:22" x14ac:dyDescent="0.2">
      <c r="A812" s="10"/>
      <c r="B812" s="10"/>
      <c r="C812" s="87"/>
      <c r="D812" s="11"/>
      <c r="E812" s="10"/>
      <c r="F812" s="10"/>
      <c r="G812" s="10"/>
      <c r="H812" s="17"/>
      <c r="I812" s="17"/>
      <c r="J812" s="17"/>
      <c r="K812" s="10">
        <f t="shared" si="35"/>
        <v>0</v>
      </c>
      <c r="L812" s="10"/>
      <c r="M812" s="10">
        <f>K812-L812</f>
        <v>0</v>
      </c>
      <c r="N812" s="10"/>
      <c r="P812" s="5">
        <f>E812*14</f>
        <v>0</v>
      </c>
      <c r="Q812" s="5">
        <f>F812*13</f>
        <v>0</v>
      </c>
      <c r="R812" s="5">
        <f>G812*11</f>
        <v>0</v>
      </c>
      <c r="S812" s="5">
        <f t="shared" si="36"/>
        <v>0</v>
      </c>
      <c r="T812" s="8">
        <f>H812*14</f>
        <v>0</v>
      </c>
      <c r="U812" s="8">
        <f>I812*13</f>
        <v>0</v>
      </c>
      <c r="V812" s="8">
        <f>J812*11</f>
        <v>0</v>
      </c>
    </row>
    <row r="813" spans="1:22" x14ac:dyDescent="0.2">
      <c r="A813" s="10"/>
      <c r="B813" s="10"/>
      <c r="C813" s="87"/>
      <c r="D813" s="11"/>
      <c r="E813" s="10"/>
      <c r="F813" s="10"/>
      <c r="G813" s="10"/>
      <c r="H813" s="17"/>
      <c r="I813" s="17"/>
      <c r="J813" s="17"/>
      <c r="K813" s="10">
        <f t="shared" si="35"/>
        <v>0</v>
      </c>
      <c r="L813" s="10"/>
      <c r="M813" s="10">
        <f>K813-L813</f>
        <v>0</v>
      </c>
      <c r="N813" s="10"/>
      <c r="P813" s="5">
        <f>E813*14</f>
        <v>0</v>
      </c>
      <c r="Q813" s="5">
        <f>F813*13</f>
        <v>0</v>
      </c>
      <c r="R813" s="5">
        <f>G813*11</f>
        <v>0</v>
      </c>
      <c r="S813" s="5">
        <f t="shared" si="36"/>
        <v>0</v>
      </c>
      <c r="T813" s="8">
        <f>H813*14</f>
        <v>0</v>
      </c>
      <c r="U813" s="8">
        <f>I813*13</f>
        <v>0</v>
      </c>
      <c r="V813" s="8">
        <f>J813*11</f>
        <v>0</v>
      </c>
    </row>
    <row r="814" spans="1:22" x14ac:dyDescent="0.2">
      <c r="A814" s="10"/>
      <c r="B814" s="10"/>
      <c r="C814" s="87"/>
      <c r="D814" s="11"/>
      <c r="E814" s="10"/>
      <c r="F814" s="10"/>
      <c r="G814" s="10"/>
      <c r="H814" s="17"/>
      <c r="I814" s="17"/>
      <c r="J814" s="17"/>
      <c r="K814" s="10">
        <f t="shared" si="35"/>
        <v>0</v>
      </c>
      <c r="L814" s="10"/>
      <c r="M814" s="10">
        <f>K814-L814</f>
        <v>0</v>
      </c>
      <c r="N814" s="10"/>
      <c r="P814" s="5">
        <f>E814*14</f>
        <v>0</v>
      </c>
      <c r="Q814" s="5">
        <f>F814*13</f>
        <v>0</v>
      </c>
      <c r="R814" s="5">
        <f>G814*11</f>
        <v>0</v>
      </c>
      <c r="S814" s="5">
        <f t="shared" si="36"/>
        <v>0</v>
      </c>
      <c r="T814" s="8">
        <f>H814*14</f>
        <v>0</v>
      </c>
      <c r="U814" s="8">
        <f>I814*13</f>
        <v>0</v>
      </c>
      <c r="V814" s="8">
        <f>J814*11</f>
        <v>0</v>
      </c>
    </row>
    <row r="815" spans="1:22" x14ac:dyDescent="0.2">
      <c r="A815" s="10"/>
      <c r="B815" s="10"/>
      <c r="C815" s="87"/>
      <c r="D815" s="11"/>
      <c r="E815" s="10"/>
      <c r="F815" s="10"/>
      <c r="G815" s="10"/>
      <c r="H815" s="17"/>
      <c r="I815" s="17"/>
      <c r="J815" s="17"/>
      <c r="K815" s="10">
        <f t="shared" si="35"/>
        <v>0</v>
      </c>
      <c r="L815" s="10"/>
      <c r="M815" s="10">
        <f>K815-L815</f>
        <v>0</v>
      </c>
      <c r="N815" s="10"/>
      <c r="P815" s="5">
        <f>E815*14</f>
        <v>0</v>
      </c>
      <c r="Q815" s="5">
        <f>F815*13</f>
        <v>0</v>
      </c>
      <c r="R815" s="5">
        <f>G815*11</f>
        <v>0</v>
      </c>
      <c r="S815" s="5">
        <f t="shared" si="36"/>
        <v>0</v>
      </c>
      <c r="T815" s="8">
        <f>H815*14</f>
        <v>0</v>
      </c>
      <c r="U815" s="8">
        <f>I815*13</f>
        <v>0</v>
      </c>
      <c r="V815" s="8">
        <f>J815*11</f>
        <v>0</v>
      </c>
    </row>
    <row r="816" spans="1:22" x14ac:dyDescent="0.2">
      <c r="A816" s="10"/>
      <c r="B816" s="10"/>
      <c r="C816" s="87"/>
      <c r="D816" s="11"/>
      <c r="E816" s="10"/>
      <c r="F816" s="10"/>
      <c r="G816" s="10"/>
      <c r="H816" s="17"/>
      <c r="I816" s="17"/>
      <c r="J816" s="17"/>
      <c r="K816" s="10">
        <f t="shared" ref="K816:K879" si="37">S816</f>
        <v>0</v>
      </c>
      <c r="L816" s="10"/>
      <c r="M816" s="10">
        <f>K816-L816</f>
        <v>0</v>
      </c>
      <c r="N816" s="10"/>
      <c r="P816" s="5">
        <f>E816*14</f>
        <v>0</v>
      </c>
      <c r="Q816" s="5">
        <f>F816*13</f>
        <v>0</v>
      </c>
      <c r="R816" s="5">
        <f>G816*11</f>
        <v>0</v>
      </c>
      <c r="S816" s="5">
        <f t="shared" si="36"/>
        <v>0</v>
      </c>
      <c r="T816" s="8">
        <f>H816*14</f>
        <v>0</v>
      </c>
      <c r="U816" s="8">
        <f>I816*13</f>
        <v>0</v>
      </c>
      <c r="V816" s="8">
        <f>J816*11</f>
        <v>0</v>
      </c>
    </row>
    <row r="817" spans="1:22" x14ac:dyDescent="0.2">
      <c r="A817" s="10"/>
      <c r="B817" s="10"/>
      <c r="C817" s="87"/>
      <c r="D817" s="11"/>
      <c r="E817" s="10"/>
      <c r="F817" s="10"/>
      <c r="G817" s="10"/>
      <c r="H817" s="17"/>
      <c r="I817" s="17"/>
      <c r="J817" s="17"/>
      <c r="K817" s="10">
        <f t="shared" si="37"/>
        <v>0</v>
      </c>
      <c r="L817" s="10"/>
      <c r="M817" s="10">
        <f>K817-L817</f>
        <v>0</v>
      </c>
      <c r="N817" s="10"/>
      <c r="P817" s="5">
        <f>E817*14</f>
        <v>0</v>
      </c>
      <c r="Q817" s="5">
        <f>F817*13</f>
        <v>0</v>
      </c>
      <c r="R817" s="5">
        <f>G817*11</f>
        <v>0</v>
      </c>
      <c r="S817" s="5">
        <f t="shared" si="36"/>
        <v>0</v>
      </c>
      <c r="T817" s="8">
        <f>H817*14</f>
        <v>0</v>
      </c>
      <c r="U817" s="8">
        <f>I817*13</f>
        <v>0</v>
      </c>
      <c r="V817" s="8">
        <f>J817*11</f>
        <v>0</v>
      </c>
    </row>
    <row r="818" spans="1:22" x14ac:dyDescent="0.2">
      <c r="A818" s="10"/>
      <c r="B818" s="10"/>
      <c r="C818" s="87"/>
      <c r="D818" s="11"/>
      <c r="E818" s="10"/>
      <c r="F818" s="10"/>
      <c r="G818" s="10"/>
      <c r="H818" s="17"/>
      <c r="I818" s="17"/>
      <c r="J818" s="17"/>
      <c r="K818" s="10">
        <f t="shared" si="37"/>
        <v>0</v>
      </c>
      <c r="L818" s="10"/>
      <c r="M818" s="10">
        <f>K818-L818</f>
        <v>0</v>
      </c>
      <c r="N818" s="10"/>
      <c r="P818" s="5">
        <f>E818*14</f>
        <v>0</v>
      </c>
      <c r="Q818" s="5">
        <f>F818*13</f>
        <v>0</v>
      </c>
      <c r="R818" s="5">
        <f>G818*11</f>
        <v>0</v>
      </c>
      <c r="S818" s="5">
        <f t="shared" si="36"/>
        <v>0</v>
      </c>
      <c r="T818" s="8">
        <f>H818*14</f>
        <v>0</v>
      </c>
      <c r="U818" s="8">
        <f>I818*13</f>
        <v>0</v>
      </c>
      <c r="V818" s="8">
        <f>J818*11</f>
        <v>0</v>
      </c>
    </row>
    <row r="819" spans="1:22" x14ac:dyDescent="0.2">
      <c r="A819" s="10"/>
      <c r="B819" s="10"/>
      <c r="C819" s="87"/>
      <c r="D819" s="11"/>
      <c r="E819" s="10"/>
      <c r="F819" s="10"/>
      <c r="G819" s="10"/>
      <c r="H819" s="17"/>
      <c r="I819" s="17"/>
      <c r="J819" s="17"/>
      <c r="K819" s="10">
        <f t="shared" si="37"/>
        <v>0</v>
      </c>
      <c r="L819" s="10"/>
      <c r="M819" s="10">
        <f>K819-L819</f>
        <v>0</v>
      </c>
      <c r="N819" s="10"/>
      <c r="P819" s="5">
        <f>E819*14</f>
        <v>0</v>
      </c>
      <c r="Q819" s="5">
        <f>F819*13</f>
        <v>0</v>
      </c>
      <c r="R819" s="5">
        <f>G819*11</f>
        <v>0</v>
      </c>
      <c r="S819" s="5">
        <f t="shared" si="36"/>
        <v>0</v>
      </c>
      <c r="T819" s="8">
        <f>H819*14</f>
        <v>0</v>
      </c>
      <c r="U819" s="8">
        <f>I819*13</f>
        <v>0</v>
      </c>
      <c r="V819" s="8">
        <f>J819*11</f>
        <v>0</v>
      </c>
    </row>
    <row r="820" spans="1:22" x14ac:dyDescent="0.2">
      <c r="A820" s="10"/>
      <c r="B820" s="10"/>
      <c r="C820" s="87"/>
      <c r="D820" s="11"/>
      <c r="E820" s="10"/>
      <c r="F820" s="10"/>
      <c r="G820" s="10"/>
      <c r="H820" s="17"/>
      <c r="I820" s="17"/>
      <c r="J820" s="17"/>
      <c r="K820" s="10">
        <f t="shared" si="37"/>
        <v>0</v>
      </c>
      <c r="L820" s="10"/>
      <c r="M820" s="10">
        <f>K820-L820</f>
        <v>0</v>
      </c>
      <c r="N820" s="10"/>
      <c r="P820" s="5">
        <f>E820*14</f>
        <v>0</v>
      </c>
      <c r="Q820" s="5">
        <f>F820*13</f>
        <v>0</v>
      </c>
      <c r="R820" s="5">
        <f>G820*11</f>
        <v>0</v>
      </c>
      <c r="S820" s="5">
        <f t="shared" si="36"/>
        <v>0</v>
      </c>
      <c r="T820" s="8">
        <f>H820*14</f>
        <v>0</v>
      </c>
      <c r="U820" s="8">
        <f>I820*13</f>
        <v>0</v>
      </c>
      <c r="V820" s="8">
        <f>J820*11</f>
        <v>0</v>
      </c>
    </row>
    <row r="821" spans="1:22" x14ac:dyDescent="0.2">
      <c r="A821" s="10"/>
      <c r="B821" s="10"/>
      <c r="C821" s="87"/>
      <c r="D821" s="11"/>
      <c r="E821" s="10"/>
      <c r="F821" s="10"/>
      <c r="G821" s="10"/>
      <c r="H821" s="17"/>
      <c r="I821" s="17"/>
      <c r="J821" s="17"/>
      <c r="K821" s="10">
        <f t="shared" si="37"/>
        <v>0</v>
      </c>
      <c r="L821" s="10"/>
      <c r="M821" s="10">
        <f>K821-L821</f>
        <v>0</v>
      </c>
      <c r="N821" s="10"/>
      <c r="P821" s="5">
        <f>E821*14</f>
        <v>0</v>
      </c>
      <c r="Q821" s="5">
        <f>F821*13</f>
        <v>0</v>
      </c>
      <c r="R821" s="5">
        <f>G821*11</f>
        <v>0</v>
      </c>
      <c r="S821" s="5">
        <f t="shared" si="36"/>
        <v>0</v>
      </c>
      <c r="T821" s="8">
        <f>H821*14</f>
        <v>0</v>
      </c>
      <c r="U821" s="8">
        <f>I821*13</f>
        <v>0</v>
      </c>
      <c r="V821" s="8">
        <f>J821*11</f>
        <v>0</v>
      </c>
    </row>
    <row r="822" spans="1:22" x14ac:dyDescent="0.2">
      <c r="A822" s="10"/>
      <c r="B822" s="10"/>
      <c r="C822" s="87"/>
      <c r="D822" s="11"/>
      <c r="E822" s="10"/>
      <c r="F822" s="10"/>
      <c r="G822" s="10"/>
      <c r="H822" s="17"/>
      <c r="I822" s="17"/>
      <c r="J822" s="17"/>
      <c r="K822" s="10">
        <f t="shared" si="37"/>
        <v>0</v>
      </c>
      <c r="L822" s="10"/>
      <c r="M822" s="10">
        <f>K822-L822</f>
        <v>0</v>
      </c>
      <c r="N822" s="10"/>
      <c r="P822" s="5">
        <f>E822*14</f>
        <v>0</v>
      </c>
      <c r="Q822" s="5">
        <f>F822*13</f>
        <v>0</v>
      </c>
      <c r="R822" s="5">
        <f>G822*11</f>
        <v>0</v>
      </c>
      <c r="S822" s="5">
        <f t="shared" si="36"/>
        <v>0</v>
      </c>
      <c r="T822" s="8">
        <f>H822*14</f>
        <v>0</v>
      </c>
      <c r="U822" s="8">
        <f>I822*13</f>
        <v>0</v>
      </c>
      <c r="V822" s="8">
        <f>J822*11</f>
        <v>0</v>
      </c>
    </row>
    <row r="823" spans="1:22" x14ac:dyDescent="0.2">
      <c r="A823" s="10"/>
      <c r="B823" s="10"/>
      <c r="C823" s="87"/>
      <c r="D823" s="11"/>
      <c r="E823" s="10"/>
      <c r="F823" s="10"/>
      <c r="G823" s="10"/>
      <c r="H823" s="17"/>
      <c r="I823" s="17"/>
      <c r="J823" s="17"/>
      <c r="K823" s="10">
        <f t="shared" si="37"/>
        <v>0</v>
      </c>
      <c r="L823" s="10"/>
      <c r="M823" s="10">
        <f>K823-L823</f>
        <v>0</v>
      </c>
      <c r="N823" s="10"/>
      <c r="P823" s="5">
        <f>E823*14</f>
        <v>0</v>
      </c>
      <c r="Q823" s="5">
        <f>F823*13</f>
        <v>0</v>
      </c>
      <c r="R823" s="5">
        <f>G823*11</f>
        <v>0</v>
      </c>
      <c r="S823" s="5">
        <f t="shared" si="36"/>
        <v>0</v>
      </c>
      <c r="T823" s="8">
        <f>H823*14</f>
        <v>0</v>
      </c>
      <c r="U823" s="8">
        <f>I823*13</f>
        <v>0</v>
      </c>
      <c r="V823" s="8">
        <f>J823*11</f>
        <v>0</v>
      </c>
    </row>
    <row r="824" spans="1:22" x14ac:dyDescent="0.2">
      <c r="A824" s="10"/>
      <c r="B824" s="10"/>
      <c r="C824" s="87"/>
      <c r="D824" s="11"/>
      <c r="E824" s="10"/>
      <c r="F824" s="10"/>
      <c r="G824" s="10"/>
      <c r="H824" s="17"/>
      <c r="I824" s="17"/>
      <c r="J824" s="17"/>
      <c r="K824" s="10">
        <f t="shared" si="37"/>
        <v>0</v>
      </c>
      <c r="L824" s="10"/>
      <c r="M824" s="10">
        <f>K824-L824</f>
        <v>0</v>
      </c>
      <c r="N824" s="10"/>
      <c r="P824" s="5">
        <f>E824*14</f>
        <v>0</v>
      </c>
      <c r="Q824" s="5">
        <f>F824*13</f>
        <v>0</v>
      </c>
      <c r="R824" s="5">
        <f>G824*11</f>
        <v>0</v>
      </c>
      <c r="S824" s="5">
        <f t="shared" si="36"/>
        <v>0</v>
      </c>
      <c r="T824" s="8">
        <f>H824*14</f>
        <v>0</v>
      </c>
      <c r="U824" s="8">
        <f>I824*13</f>
        <v>0</v>
      </c>
      <c r="V824" s="8">
        <f>J824*11</f>
        <v>0</v>
      </c>
    </row>
    <row r="825" spans="1:22" x14ac:dyDescent="0.2">
      <c r="A825" s="10"/>
      <c r="B825" s="10"/>
      <c r="C825" s="87"/>
      <c r="D825" s="11"/>
      <c r="E825" s="10"/>
      <c r="F825" s="10"/>
      <c r="G825" s="10"/>
      <c r="H825" s="17"/>
      <c r="I825" s="17"/>
      <c r="J825" s="17"/>
      <c r="K825" s="10">
        <f t="shared" si="37"/>
        <v>0</v>
      </c>
      <c r="L825" s="10"/>
      <c r="M825" s="10">
        <f>K825-L825</f>
        <v>0</v>
      </c>
      <c r="N825" s="10"/>
      <c r="P825" s="5">
        <f>E825*14</f>
        <v>0</v>
      </c>
      <c r="Q825" s="5">
        <f>F825*13</f>
        <v>0</v>
      </c>
      <c r="R825" s="5">
        <f>G825*11</f>
        <v>0</v>
      </c>
      <c r="S825" s="5">
        <f t="shared" si="36"/>
        <v>0</v>
      </c>
      <c r="T825" s="8">
        <f>H825*14</f>
        <v>0</v>
      </c>
      <c r="U825" s="8">
        <f>I825*13</f>
        <v>0</v>
      </c>
      <c r="V825" s="8">
        <f>J825*11</f>
        <v>0</v>
      </c>
    </row>
    <row r="826" spans="1:22" x14ac:dyDescent="0.2">
      <c r="A826" s="10"/>
      <c r="B826" s="10"/>
      <c r="C826" s="87"/>
      <c r="D826" s="11"/>
      <c r="E826" s="10"/>
      <c r="F826" s="10"/>
      <c r="G826" s="10"/>
      <c r="H826" s="17"/>
      <c r="I826" s="17"/>
      <c r="J826" s="17"/>
      <c r="K826" s="10">
        <f t="shared" si="37"/>
        <v>0</v>
      </c>
      <c r="L826" s="10"/>
      <c r="M826" s="10">
        <f>K826-L826</f>
        <v>0</v>
      </c>
      <c r="N826" s="10"/>
      <c r="P826" s="5">
        <f>E826*14</f>
        <v>0</v>
      </c>
      <c r="Q826" s="5">
        <f>F826*13</f>
        <v>0</v>
      </c>
      <c r="R826" s="5">
        <f>G826*11</f>
        <v>0</v>
      </c>
      <c r="S826" s="5">
        <f t="shared" si="36"/>
        <v>0</v>
      </c>
      <c r="T826" s="8">
        <f>H826*14</f>
        <v>0</v>
      </c>
      <c r="U826" s="8">
        <f>I826*13</f>
        <v>0</v>
      </c>
      <c r="V826" s="8">
        <f>J826*11</f>
        <v>0</v>
      </c>
    </row>
    <row r="827" spans="1:22" x14ac:dyDescent="0.2">
      <c r="A827" s="10"/>
      <c r="B827" s="10"/>
      <c r="C827" s="87"/>
      <c r="D827" s="11"/>
      <c r="E827" s="10"/>
      <c r="F827" s="10"/>
      <c r="G827" s="10"/>
      <c r="H827" s="17"/>
      <c r="I827" s="17"/>
      <c r="J827" s="17"/>
      <c r="K827" s="10">
        <f t="shared" si="37"/>
        <v>0</v>
      </c>
      <c r="L827" s="10"/>
      <c r="M827" s="10">
        <f>K827-L827</f>
        <v>0</v>
      </c>
      <c r="N827" s="10"/>
      <c r="P827" s="5">
        <f>E827*14</f>
        <v>0</v>
      </c>
      <c r="Q827" s="5">
        <f>F827*13</f>
        <v>0</v>
      </c>
      <c r="R827" s="5">
        <f>G827*11</f>
        <v>0</v>
      </c>
      <c r="S827" s="5">
        <f t="shared" si="36"/>
        <v>0</v>
      </c>
      <c r="T827" s="8">
        <f>H827*14</f>
        <v>0</v>
      </c>
      <c r="U827" s="8">
        <f>I827*13</f>
        <v>0</v>
      </c>
      <c r="V827" s="8">
        <f>J827*11</f>
        <v>0</v>
      </c>
    </row>
    <row r="828" spans="1:22" x14ac:dyDescent="0.2">
      <c r="A828" s="10"/>
      <c r="B828" s="10"/>
      <c r="C828" s="87"/>
      <c r="D828" s="11"/>
      <c r="E828" s="10"/>
      <c r="F828" s="10"/>
      <c r="G828" s="10"/>
      <c r="H828" s="17"/>
      <c r="I828" s="17"/>
      <c r="J828" s="17"/>
      <c r="K828" s="10">
        <f t="shared" si="37"/>
        <v>0</v>
      </c>
      <c r="L828" s="10"/>
      <c r="M828" s="10">
        <f>K828-L828</f>
        <v>0</v>
      </c>
      <c r="N828" s="10"/>
      <c r="P828" s="5">
        <f>E828*14</f>
        <v>0</v>
      </c>
      <c r="Q828" s="5">
        <f>F828*13</f>
        <v>0</v>
      </c>
      <c r="R828" s="5">
        <f>G828*11</f>
        <v>0</v>
      </c>
      <c r="S828" s="5">
        <f t="shared" si="36"/>
        <v>0</v>
      </c>
      <c r="T828" s="8">
        <f>H828*14</f>
        <v>0</v>
      </c>
      <c r="U828" s="8">
        <f>I828*13</f>
        <v>0</v>
      </c>
      <c r="V828" s="8">
        <f>J828*11</f>
        <v>0</v>
      </c>
    </row>
    <row r="829" spans="1:22" x14ac:dyDescent="0.2">
      <c r="A829" s="10"/>
      <c r="B829" s="10"/>
      <c r="C829" s="87"/>
      <c r="D829" s="11"/>
      <c r="E829" s="10"/>
      <c r="F829" s="10"/>
      <c r="G829" s="10"/>
      <c r="H829" s="17"/>
      <c r="I829" s="17"/>
      <c r="J829" s="17"/>
      <c r="K829" s="10">
        <f t="shared" si="37"/>
        <v>0</v>
      </c>
      <c r="L829" s="10"/>
      <c r="M829" s="10">
        <f>K829-L829</f>
        <v>0</v>
      </c>
      <c r="N829" s="10"/>
      <c r="P829" s="5">
        <f>E829*14</f>
        <v>0</v>
      </c>
      <c r="Q829" s="5">
        <f>F829*13</f>
        <v>0</v>
      </c>
      <c r="R829" s="5">
        <f>G829*11</f>
        <v>0</v>
      </c>
      <c r="S829" s="5">
        <f t="shared" si="36"/>
        <v>0</v>
      </c>
      <c r="T829" s="8">
        <f>H829*14</f>
        <v>0</v>
      </c>
      <c r="U829" s="8">
        <f>I829*13</f>
        <v>0</v>
      </c>
      <c r="V829" s="8">
        <f>J829*11</f>
        <v>0</v>
      </c>
    </row>
    <row r="830" spans="1:22" x14ac:dyDescent="0.2">
      <c r="A830" s="10"/>
      <c r="B830" s="10"/>
      <c r="C830" s="87"/>
      <c r="D830" s="11"/>
      <c r="E830" s="10"/>
      <c r="F830" s="10"/>
      <c r="G830" s="10"/>
      <c r="H830" s="17"/>
      <c r="I830" s="17"/>
      <c r="J830" s="17"/>
      <c r="K830" s="10">
        <f t="shared" si="37"/>
        <v>0</v>
      </c>
      <c r="L830" s="10"/>
      <c r="M830" s="10">
        <f>K830-L830</f>
        <v>0</v>
      </c>
      <c r="N830" s="10"/>
      <c r="P830" s="5">
        <f>E830*14</f>
        <v>0</v>
      </c>
      <c r="Q830" s="5">
        <f>F830*13</f>
        <v>0</v>
      </c>
      <c r="R830" s="5">
        <f>G830*11</f>
        <v>0</v>
      </c>
      <c r="S830" s="5">
        <f t="shared" si="36"/>
        <v>0</v>
      </c>
      <c r="T830" s="8">
        <f>H830*14</f>
        <v>0</v>
      </c>
      <c r="U830" s="8">
        <f>I830*13</f>
        <v>0</v>
      </c>
      <c r="V830" s="8">
        <f>J830*11</f>
        <v>0</v>
      </c>
    </row>
    <row r="831" spans="1:22" x14ac:dyDescent="0.2">
      <c r="A831" s="10"/>
      <c r="B831" s="10"/>
      <c r="C831" s="87"/>
      <c r="D831" s="11"/>
      <c r="E831" s="10"/>
      <c r="F831" s="10"/>
      <c r="G831" s="10"/>
      <c r="H831" s="17"/>
      <c r="I831" s="17"/>
      <c r="J831" s="17"/>
      <c r="K831" s="10">
        <f t="shared" si="37"/>
        <v>0</v>
      </c>
      <c r="L831" s="10"/>
      <c r="M831" s="10">
        <f>K831-L831</f>
        <v>0</v>
      </c>
      <c r="N831" s="10"/>
      <c r="P831" s="5">
        <f>E831*14</f>
        <v>0</v>
      </c>
      <c r="Q831" s="5">
        <f>F831*13</f>
        <v>0</v>
      </c>
      <c r="R831" s="5">
        <f>G831*11</f>
        <v>0</v>
      </c>
      <c r="S831" s="5">
        <f t="shared" si="36"/>
        <v>0</v>
      </c>
      <c r="T831" s="8">
        <f>H831*14</f>
        <v>0</v>
      </c>
      <c r="U831" s="8">
        <f>I831*13</f>
        <v>0</v>
      </c>
      <c r="V831" s="8">
        <f>J831*11</f>
        <v>0</v>
      </c>
    </row>
    <row r="832" spans="1:22" x14ac:dyDescent="0.2">
      <c r="A832" s="10"/>
      <c r="B832" s="10"/>
      <c r="C832" s="87"/>
      <c r="D832" s="11"/>
      <c r="E832" s="10"/>
      <c r="F832" s="10"/>
      <c r="G832" s="10"/>
      <c r="H832" s="17"/>
      <c r="I832" s="17"/>
      <c r="J832" s="17"/>
      <c r="K832" s="10">
        <f t="shared" si="37"/>
        <v>0</v>
      </c>
      <c r="L832" s="10"/>
      <c r="M832" s="10">
        <f>K832-L832</f>
        <v>0</v>
      </c>
      <c r="N832" s="10"/>
      <c r="P832" s="5">
        <f>E832*14</f>
        <v>0</v>
      </c>
      <c r="Q832" s="5">
        <f>F832*13</f>
        <v>0</v>
      </c>
      <c r="R832" s="5">
        <f>G832*11</f>
        <v>0</v>
      </c>
      <c r="S832" s="5">
        <f t="shared" si="36"/>
        <v>0</v>
      </c>
      <c r="T832" s="8">
        <f>H832*14</f>
        <v>0</v>
      </c>
      <c r="U832" s="8">
        <f>I832*13</f>
        <v>0</v>
      </c>
      <c r="V832" s="8">
        <f>J832*11</f>
        <v>0</v>
      </c>
    </row>
    <row r="833" spans="1:22" x14ac:dyDescent="0.2">
      <c r="A833" s="10"/>
      <c r="B833" s="10"/>
      <c r="C833" s="87"/>
      <c r="D833" s="11"/>
      <c r="E833" s="10"/>
      <c r="F833" s="10"/>
      <c r="G833" s="10"/>
      <c r="H833" s="17"/>
      <c r="I833" s="17"/>
      <c r="J833" s="17"/>
      <c r="K833" s="10">
        <f t="shared" si="37"/>
        <v>0</v>
      </c>
      <c r="L833" s="10"/>
      <c r="M833" s="10">
        <f>K833-L833</f>
        <v>0</v>
      </c>
      <c r="N833" s="10"/>
      <c r="P833" s="5">
        <f>E833*14</f>
        <v>0</v>
      </c>
      <c r="Q833" s="5">
        <f>F833*13</f>
        <v>0</v>
      </c>
      <c r="R833" s="5">
        <f>G833*11</f>
        <v>0</v>
      </c>
      <c r="S833" s="5">
        <f t="shared" si="36"/>
        <v>0</v>
      </c>
      <c r="T833" s="8">
        <f>H833*14</f>
        <v>0</v>
      </c>
      <c r="U833" s="8">
        <f>I833*13</f>
        <v>0</v>
      </c>
      <c r="V833" s="8">
        <f>J833*11</f>
        <v>0</v>
      </c>
    </row>
    <row r="834" spans="1:22" x14ac:dyDescent="0.2">
      <c r="A834" s="10"/>
      <c r="B834" s="10"/>
      <c r="C834" s="87"/>
      <c r="D834" s="11"/>
      <c r="E834" s="10"/>
      <c r="F834" s="10"/>
      <c r="G834" s="10"/>
      <c r="H834" s="17"/>
      <c r="I834" s="17"/>
      <c r="J834" s="17"/>
      <c r="K834" s="10">
        <f t="shared" si="37"/>
        <v>0</v>
      </c>
      <c r="L834" s="10"/>
      <c r="M834" s="10">
        <f>K834-L834</f>
        <v>0</v>
      </c>
      <c r="N834" s="10"/>
      <c r="P834" s="5">
        <f>E834*14</f>
        <v>0</v>
      </c>
      <c r="Q834" s="5">
        <f>F834*13</f>
        <v>0</v>
      </c>
      <c r="R834" s="5">
        <f>G834*11</f>
        <v>0</v>
      </c>
      <c r="S834" s="5">
        <f t="shared" si="36"/>
        <v>0</v>
      </c>
      <c r="T834" s="8">
        <f>H834*14</f>
        <v>0</v>
      </c>
      <c r="U834" s="8">
        <f>I834*13</f>
        <v>0</v>
      </c>
      <c r="V834" s="8">
        <f>J834*11</f>
        <v>0</v>
      </c>
    </row>
    <row r="835" spans="1:22" x14ac:dyDescent="0.2">
      <c r="A835" s="10"/>
      <c r="B835" s="10"/>
      <c r="C835" s="87"/>
      <c r="D835" s="11"/>
      <c r="E835" s="10"/>
      <c r="F835" s="10"/>
      <c r="G835" s="10"/>
      <c r="H835" s="17"/>
      <c r="I835" s="17"/>
      <c r="J835" s="17"/>
      <c r="K835" s="10">
        <f t="shared" si="37"/>
        <v>0</v>
      </c>
      <c r="L835" s="10"/>
      <c r="M835" s="10">
        <f>K835-L835</f>
        <v>0</v>
      </c>
      <c r="N835" s="10"/>
      <c r="P835" s="5">
        <f>E835*14</f>
        <v>0</v>
      </c>
      <c r="Q835" s="5">
        <f>F835*13</f>
        <v>0</v>
      </c>
      <c r="R835" s="5">
        <f>G835*11</f>
        <v>0</v>
      </c>
      <c r="S835" s="5">
        <f t="shared" si="36"/>
        <v>0</v>
      </c>
      <c r="T835" s="8">
        <f>H835*14</f>
        <v>0</v>
      </c>
      <c r="U835" s="8">
        <f>I835*13</f>
        <v>0</v>
      </c>
      <c r="V835" s="8">
        <f>J835*11</f>
        <v>0</v>
      </c>
    </row>
    <row r="836" spans="1:22" x14ac:dyDescent="0.2">
      <c r="A836" s="10"/>
      <c r="B836" s="10"/>
      <c r="C836" s="87"/>
      <c r="D836" s="11"/>
      <c r="E836" s="10"/>
      <c r="F836" s="10"/>
      <c r="G836" s="10"/>
      <c r="H836" s="17"/>
      <c r="I836" s="17"/>
      <c r="J836" s="17"/>
      <c r="K836" s="10">
        <f t="shared" si="37"/>
        <v>0</v>
      </c>
      <c r="L836" s="10"/>
      <c r="M836" s="10">
        <f>K836-L836</f>
        <v>0</v>
      </c>
      <c r="N836" s="10"/>
      <c r="P836" s="5">
        <f>E836*14</f>
        <v>0</v>
      </c>
      <c r="Q836" s="5">
        <f>F836*13</f>
        <v>0</v>
      </c>
      <c r="R836" s="5">
        <f>G836*11</f>
        <v>0</v>
      </c>
      <c r="S836" s="5">
        <f t="shared" si="36"/>
        <v>0</v>
      </c>
      <c r="T836" s="8">
        <f>H836*14</f>
        <v>0</v>
      </c>
      <c r="U836" s="8">
        <f>I836*13</f>
        <v>0</v>
      </c>
      <c r="V836" s="8">
        <f>J836*11</f>
        <v>0</v>
      </c>
    </row>
    <row r="837" spans="1:22" x14ac:dyDescent="0.2">
      <c r="A837" s="10"/>
      <c r="B837" s="10"/>
      <c r="C837" s="87"/>
      <c r="D837" s="11"/>
      <c r="E837" s="10"/>
      <c r="F837" s="10"/>
      <c r="G837" s="10"/>
      <c r="H837" s="17"/>
      <c r="I837" s="17"/>
      <c r="J837" s="17"/>
      <c r="K837" s="10">
        <f t="shared" si="37"/>
        <v>0</v>
      </c>
      <c r="L837" s="10"/>
      <c r="M837" s="10">
        <f>K837-L837</f>
        <v>0</v>
      </c>
      <c r="N837" s="10"/>
      <c r="P837" s="5">
        <f>E837*14</f>
        <v>0</v>
      </c>
      <c r="Q837" s="5">
        <f>F837*13</f>
        <v>0</v>
      </c>
      <c r="R837" s="5">
        <f>G837*11</f>
        <v>0</v>
      </c>
      <c r="S837" s="5">
        <f t="shared" si="36"/>
        <v>0</v>
      </c>
      <c r="T837" s="8">
        <f>H837*14</f>
        <v>0</v>
      </c>
      <c r="U837" s="8">
        <f>I837*13</f>
        <v>0</v>
      </c>
      <c r="V837" s="8">
        <f>J837*11</f>
        <v>0</v>
      </c>
    </row>
    <row r="838" spans="1:22" x14ac:dyDescent="0.2">
      <c r="A838" s="10"/>
      <c r="B838" s="10"/>
      <c r="C838" s="87"/>
      <c r="D838" s="11"/>
      <c r="E838" s="10"/>
      <c r="F838" s="10"/>
      <c r="G838" s="10"/>
      <c r="H838" s="17"/>
      <c r="I838" s="17"/>
      <c r="J838" s="17"/>
      <c r="K838" s="10">
        <f t="shared" si="37"/>
        <v>0</v>
      </c>
      <c r="L838" s="10"/>
      <c r="M838" s="10">
        <f>K838-L838</f>
        <v>0</v>
      </c>
      <c r="N838" s="10"/>
      <c r="P838" s="5">
        <f>E838*14</f>
        <v>0</v>
      </c>
      <c r="Q838" s="5">
        <f>F838*13</f>
        <v>0</v>
      </c>
      <c r="R838" s="5">
        <f>G838*11</f>
        <v>0</v>
      </c>
      <c r="S838" s="5">
        <f t="shared" si="36"/>
        <v>0</v>
      </c>
      <c r="T838" s="8">
        <f>H838*14</f>
        <v>0</v>
      </c>
      <c r="U838" s="8">
        <f>I838*13</f>
        <v>0</v>
      </c>
      <c r="V838" s="8">
        <f>J838*11</f>
        <v>0</v>
      </c>
    </row>
    <row r="839" spans="1:22" x14ac:dyDescent="0.2">
      <c r="A839" s="10"/>
      <c r="B839" s="10"/>
      <c r="C839" s="87"/>
      <c r="D839" s="11"/>
      <c r="E839" s="10"/>
      <c r="F839" s="10"/>
      <c r="G839" s="10"/>
      <c r="H839" s="17"/>
      <c r="I839" s="17"/>
      <c r="J839" s="17"/>
      <c r="K839" s="10">
        <f t="shared" si="37"/>
        <v>0</v>
      </c>
      <c r="L839" s="10"/>
      <c r="M839" s="10">
        <f>K839-L839</f>
        <v>0</v>
      </c>
      <c r="N839" s="10"/>
      <c r="P839" s="5">
        <f>E839*14</f>
        <v>0</v>
      </c>
      <c r="Q839" s="5">
        <f>F839*13</f>
        <v>0</v>
      </c>
      <c r="R839" s="5">
        <f>G839*11</f>
        <v>0</v>
      </c>
      <c r="S839" s="5">
        <f t="shared" si="36"/>
        <v>0</v>
      </c>
      <c r="T839" s="8">
        <f>H839*14</f>
        <v>0</v>
      </c>
      <c r="U839" s="8">
        <f>I839*13</f>
        <v>0</v>
      </c>
      <c r="V839" s="8">
        <f>J839*11</f>
        <v>0</v>
      </c>
    </row>
    <row r="840" spans="1:22" x14ac:dyDescent="0.2">
      <c r="A840" s="10"/>
      <c r="B840" s="10"/>
      <c r="C840" s="87"/>
      <c r="D840" s="11"/>
      <c r="E840" s="10"/>
      <c r="F840" s="10"/>
      <c r="G840" s="10"/>
      <c r="H840" s="17"/>
      <c r="I840" s="17"/>
      <c r="J840" s="17"/>
      <c r="K840" s="10">
        <f t="shared" si="37"/>
        <v>0</v>
      </c>
      <c r="L840" s="10"/>
      <c r="M840" s="10">
        <f>K840-L840</f>
        <v>0</v>
      </c>
      <c r="N840" s="10"/>
      <c r="P840" s="5">
        <f>E840*14</f>
        <v>0</v>
      </c>
      <c r="Q840" s="5">
        <f>F840*13</f>
        <v>0</v>
      </c>
      <c r="R840" s="5">
        <f>G840*11</f>
        <v>0</v>
      </c>
      <c r="S840" s="5">
        <f t="shared" si="36"/>
        <v>0</v>
      </c>
      <c r="T840" s="8">
        <f>H840*14</f>
        <v>0</v>
      </c>
      <c r="U840" s="8">
        <f>I840*13</f>
        <v>0</v>
      </c>
      <c r="V840" s="8">
        <f>J840*11</f>
        <v>0</v>
      </c>
    </row>
    <row r="841" spans="1:22" x14ac:dyDescent="0.2">
      <c r="A841" s="10"/>
      <c r="B841" s="10"/>
      <c r="C841" s="87"/>
      <c r="D841" s="11"/>
      <c r="E841" s="10"/>
      <c r="F841" s="10"/>
      <c r="G841" s="10"/>
      <c r="H841" s="17"/>
      <c r="I841" s="17"/>
      <c r="J841" s="17"/>
      <c r="K841" s="10">
        <f t="shared" si="37"/>
        <v>0</v>
      </c>
      <c r="L841" s="10"/>
      <c r="M841" s="10">
        <f>K841-L841</f>
        <v>0</v>
      </c>
      <c r="N841" s="10"/>
      <c r="P841" s="5">
        <f>E841*14</f>
        <v>0</v>
      </c>
      <c r="Q841" s="5">
        <f>F841*13</f>
        <v>0</v>
      </c>
      <c r="R841" s="5">
        <f>G841*11</f>
        <v>0</v>
      </c>
      <c r="S841" s="5">
        <f t="shared" si="36"/>
        <v>0</v>
      </c>
      <c r="T841" s="8">
        <f>H841*14</f>
        <v>0</v>
      </c>
      <c r="U841" s="8">
        <f>I841*13</f>
        <v>0</v>
      </c>
      <c r="V841" s="8">
        <f>J841*11</f>
        <v>0</v>
      </c>
    </row>
    <row r="842" spans="1:22" x14ac:dyDescent="0.2">
      <c r="A842" s="10"/>
      <c r="B842" s="10"/>
      <c r="C842" s="87"/>
      <c r="D842" s="11"/>
      <c r="E842" s="10"/>
      <c r="F842" s="10"/>
      <c r="G842" s="10"/>
      <c r="H842" s="17"/>
      <c r="I842" s="17"/>
      <c r="J842" s="17"/>
      <c r="K842" s="10">
        <f t="shared" si="37"/>
        <v>0</v>
      </c>
      <c r="L842" s="10"/>
      <c r="M842" s="10">
        <f>K842-L842</f>
        <v>0</v>
      </c>
      <c r="N842" s="10"/>
      <c r="P842" s="5">
        <f>E842*14</f>
        <v>0</v>
      </c>
      <c r="Q842" s="5">
        <f>F842*13</f>
        <v>0</v>
      </c>
      <c r="R842" s="5">
        <f>G842*11</f>
        <v>0</v>
      </c>
      <c r="S842" s="5">
        <f t="shared" si="36"/>
        <v>0</v>
      </c>
      <c r="T842" s="8">
        <f>H842*14</f>
        <v>0</v>
      </c>
      <c r="U842" s="8">
        <f>I842*13</f>
        <v>0</v>
      </c>
      <c r="V842" s="8">
        <f>J842*11</f>
        <v>0</v>
      </c>
    </row>
    <row r="843" spans="1:22" x14ac:dyDescent="0.2">
      <c r="A843" s="10"/>
      <c r="B843" s="10"/>
      <c r="C843" s="87"/>
      <c r="D843" s="11"/>
      <c r="E843" s="10"/>
      <c r="F843" s="10"/>
      <c r="G843" s="10"/>
      <c r="H843" s="17"/>
      <c r="I843" s="17"/>
      <c r="J843" s="17"/>
      <c r="K843" s="10">
        <f t="shared" si="37"/>
        <v>0</v>
      </c>
      <c r="L843" s="10"/>
      <c r="M843" s="10">
        <f>K843-L843</f>
        <v>0</v>
      </c>
      <c r="N843" s="10"/>
      <c r="P843" s="5">
        <f>E843*14</f>
        <v>0</v>
      </c>
      <c r="Q843" s="5">
        <f>F843*13</f>
        <v>0</v>
      </c>
      <c r="R843" s="5">
        <f>G843*11</f>
        <v>0</v>
      </c>
      <c r="S843" s="5">
        <f t="shared" si="36"/>
        <v>0</v>
      </c>
      <c r="T843" s="8">
        <f>H843*14</f>
        <v>0</v>
      </c>
      <c r="U843" s="8">
        <f>I843*13</f>
        <v>0</v>
      </c>
      <c r="V843" s="8">
        <f>J843*11</f>
        <v>0</v>
      </c>
    </row>
    <row r="844" spans="1:22" x14ac:dyDescent="0.2">
      <c r="A844" s="10"/>
      <c r="B844" s="10"/>
      <c r="C844" s="87"/>
      <c r="D844" s="11"/>
      <c r="E844" s="10"/>
      <c r="F844" s="10"/>
      <c r="G844" s="10"/>
      <c r="H844" s="17"/>
      <c r="I844" s="17"/>
      <c r="J844" s="17"/>
      <c r="K844" s="10">
        <f t="shared" si="37"/>
        <v>0</v>
      </c>
      <c r="L844" s="10"/>
      <c r="M844" s="10">
        <f>K844-L844</f>
        <v>0</v>
      </c>
      <c r="N844" s="10"/>
      <c r="P844" s="5">
        <f>E844*14</f>
        <v>0</v>
      </c>
      <c r="Q844" s="5">
        <f>F844*13</f>
        <v>0</v>
      </c>
      <c r="R844" s="5">
        <f>G844*11</f>
        <v>0</v>
      </c>
      <c r="S844" s="5">
        <f t="shared" si="36"/>
        <v>0</v>
      </c>
      <c r="T844" s="8">
        <f>H844*14</f>
        <v>0</v>
      </c>
      <c r="U844" s="8">
        <f>I844*13</f>
        <v>0</v>
      </c>
      <c r="V844" s="8">
        <f>J844*11</f>
        <v>0</v>
      </c>
    </row>
    <row r="845" spans="1:22" x14ac:dyDescent="0.2">
      <c r="A845" s="10"/>
      <c r="B845" s="10"/>
      <c r="C845" s="87"/>
      <c r="D845" s="11"/>
      <c r="E845" s="10"/>
      <c r="F845" s="10"/>
      <c r="G845" s="10"/>
      <c r="H845" s="17"/>
      <c r="I845" s="17"/>
      <c r="J845" s="17"/>
      <c r="K845" s="10">
        <f t="shared" si="37"/>
        <v>0</v>
      </c>
      <c r="L845" s="10"/>
      <c r="M845" s="10">
        <f>K845-L845</f>
        <v>0</v>
      </c>
      <c r="N845" s="10"/>
      <c r="P845" s="5">
        <f>E845*14</f>
        <v>0</v>
      </c>
      <c r="Q845" s="5">
        <f>F845*13</f>
        <v>0</v>
      </c>
      <c r="R845" s="5">
        <f>G845*11</f>
        <v>0</v>
      </c>
      <c r="S845" s="5">
        <f t="shared" si="36"/>
        <v>0</v>
      </c>
      <c r="T845" s="8">
        <f>H845*14</f>
        <v>0</v>
      </c>
      <c r="U845" s="8">
        <f>I845*13</f>
        <v>0</v>
      </c>
      <c r="V845" s="8">
        <f>J845*11</f>
        <v>0</v>
      </c>
    </row>
    <row r="846" spans="1:22" x14ac:dyDescent="0.2">
      <c r="A846" s="10"/>
      <c r="B846" s="10"/>
      <c r="C846" s="87"/>
      <c r="D846" s="11"/>
      <c r="E846" s="10"/>
      <c r="F846" s="10"/>
      <c r="G846" s="10"/>
      <c r="H846" s="17"/>
      <c r="I846" s="17"/>
      <c r="J846" s="17"/>
      <c r="K846" s="10">
        <f t="shared" si="37"/>
        <v>0</v>
      </c>
      <c r="L846" s="10"/>
      <c r="M846" s="10">
        <f>K846-L846</f>
        <v>0</v>
      </c>
      <c r="N846" s="10"/>
      <c r="P846" s="5">
        <f>E846*14</f>
        <v>0</v>
      </c>
      <c r="Q846" s="5">
        <f>F846*13</f>
        <v>0</v>
      </c>
      <c r="R846" s="5">
        <f>G846*11</f>
        <v>0</v>
      </c>
      <c r="S846" s="5">
        <f t="shared" si="36"/>
        <v>0</v>
      </c>
      <c r="T846" s="8">
        <f>H846*14</f>
        <v>0</v>
      </c>
      <c r="U846" s="8">
        <f>I846*13</f>
        <v>0</v>
      </c>
      <c r="V846" s="8">
        <f>J846*11</f>
        <v>0</v>
      </c>
    </row>
    <row r="847" spans="1:22" x14ac:dyDescent="0.2">
      <c r="A847" s="10"/>
      <c r="B847" s="10"/>
      <c r="C847" s="87"/>
      <c r="D847" s="11"/>
      <c r="E847" s="10"/>
      <c r="F847" s="10"/>
      <c r="G847" s="10"/>
      <c r="H847" s="17"/>
      <c r="I847" s="17"/>
      <c r="J847" s="17"/>
      <c r="K847" s="10">
        <f t="shared" si="37"/>
        <v>0</v>
      </c>
      <c r="L847" s="10"/>
      <c r="M847" s="10">
        <f>K847-L847</f>
        <v>0</v>
      </c>
      <c r="N847" s="10"/>
      <c r="P847" s="5">
        <f>E847*14</f>
        <v>0</v>
      </c>
      <c r="Q847" s="5">
        <f>F847*13</f>
        <v>0</v>
      </c>
      <c r="R847" s="5">
        <f>G847*11</f>
        <v>0</v>
      </c>
      <c r="S847" s="5">
        <f t="shared" si="36"/>
        <v>0</v>
      </c>
      <c r="T847" s="8">
        <f>H847*14</f>
        <v>0</v>
      </c>
      <c r="U847" s="8">
        <f>I847*13</f>
        <v>0</v>
      </c>
      <c r="V847" s="8">
        <f>J847*11</f>
        <v>0</v>
      </c>
    </row>
    <row r="848" spans="1:22" x14ac:dyDescent="0.2">
      <c r="A848" s="10"/>
      <c r="B848" s="10"/>
      <c r="C848" s="87"/>
      <c r="D848" s="11"/>
      <c r="E848" s="10"/>
      <c r="F848" s="10"/>
      <c r="G848" s="10"/>
      <c r="H848" s="17"/>
      <c r="I848" s="17"/>
      <c r="J848" s="17"/>
      <c r="K848" s="10">
        <f t="shared" si="37"/>
        <v>0</v>
      </c>
      <c r="L848" s="10"/>
      <c r="M848" s="10">
        <f>K848-L848</f>
        <v>0</v>
      </c>
      <c r="N848" s="10"/>
      <c r="P848" s="5">
        <f>E848*14</f>
        <v>0</v>
      </c>
      <c r="Q848" s="5">
        <f>F848*13</f>
        <v>0</v>
      </c>
      <c r="R848" s="5">
        <f>G848*11</f>
        <v>0</v>
      </c>
      <c r="S848" s="5">
        <f t="shared" si="36"/>
        <v>0</v>
      </c>
      <c r="T848" s="8">
        <f>H848*14</f>
        <v>0</v>
      </c>
      <c r="U848" s="8">
        <f>I848*13</f>
        <v>0</v>
      </c>
      <c r="V848" s="8">
        <f>J848*11</f>
        <v>0</v>
      </c>
    </row>
    <row r="849" spans="1:22" x14ac:dyDescent="0.2">
      <c r="A849" s="10"/>
      <c r="B849" s="10"/>
      <c r="C849" s="87"/>
      <c r="D849" s="11"/>
      <c r="E849" s="10"/>
      <c r="F849" s="10"/>
      <c r="G849" s="10"/>
      <c r="H849" s="17"/>
      <c r="I849" s="17"/>
      <c r="J849" s="17"/>
      <c r="K849" s="10">
        <f t="shared" si="37"/>
        <v>0</v>
      </c>
      <c r="L849" s="10"/>
      <c r="M849" s="10">
        <f>K849-L849</f>
        <v>0</v>
      </c>
      <c r="N849" s="10"/>
      <c r="P849" s="5">
        <f>E849*14</f>
        <v>0</v>
      </c>
      <c r="Q849" s="5">
        <f>F849*13</f>
        <v>0</v>
      </c>
      <c r="R849" s="5">
        <f>G849*11</f>
        <v>0</v>
      </c>
      <c r="S849" s="5">
        <f t="shared" si="36"/>
        <v>0</v>
      </c>
      <c r="T849" s="8">
        <f>H849*14</f>
        <v>0</v>
      </c>
      <c r="U849" s="8">
        <f>I849*13</f>
        <v>0</v>
      </c>
      <c r="V849" s="8">
        <f>J849*11</f>
        <v>0</v>
      </c>
    </row>
    <row r="850" spans="1:22" x14ac:dyDescent="0.2">
      <c r="A850" s="10"/>
      <c r="B850" s="10"/>
      <c r="C850" s="87"/>
      <c r="D850" s="11"/>
      <c r="E850" s="10"/>
      <c r="F850" s="10"/>
      <c r="G850" s="10"/>
      <c r="H850" s="17"/>
      <c r="I850" s="17"/>
      <c r="J850" s="17"/>
      <c r="K850" s="10">
        <f t="shared" si="37"/>
        <v>0</v>
      </c>
      <c r="L850" s="10"/>
      <c r="M850" s="10">
        <f>K850-L850</f>
        <v>0</v>
      </c>
      <c r="N850" s="10"/>
      <c r="P850" s="5">
        <f>E850*14</f>
        <v>0</v>
      </c>
      <c r="Q850" s="5">
        <f>F850*13</f>
        <v>0</v>
      </c>
      <c r="R850" s="5">
        <f>G850*11</f>
        <v>0</v>
      </c>
      <c r="S850" s="5">
        <f t="shared" si="36"/>
        <v>0</v>
      </c>
      <c r="T850" s="8">
        <f>H850*14</f>
        <v>0</v>
      </c>
      <c r="U850" s="8">
        <f>I850*13</f>
        <v>0</v>
      </c>
      <c r="V850" s="8">
        <f>J850*11</f>
        <v>0</v>
      </c>
    </row>
    <row r="851" spans="1:22" x14ac:dyDescent="0.2">
      <c r="A851" s="10"/>
      <c r="B851" s="10"/>
      <c r="C851" s="87"/>
      <c r="D851" s="11"/>
      <c r="E851" s="10"/>
      <c r="F851" s="10"/>
      <c r="G851" s="10"/>
      <c r="H851" s="17"/>
      <c r="I851" s="17"/>
      <c r="J851" s="17"/>
      <c r="K851" s="10">
        <f t="shared" si="37"/>
        <v>0</v>
      </c>
      <c r="L851" s="10"/>
      <c r="M851" s="10">
        <f>K851-L851</f>
        <v>0</v>
      </c>
      <c r="N851" s="10"/>
      <c r="P851" s="5">
        <f>E851*14</f>
        <v>0</v>
      </c>
      <c r="Q851" s="5">
        <f>F851*13</f>
        <v>0</v>
      </c>
      <c r="R851" s="5">
        <f>G851*11</f>
        <v>0</v>
      </c>
      <c r="S851" s="5">
        <f t="shared" si="36"/>
        <v>0</v>
      </c>
      <c r="T851" s="8">
        <f>H851*14</f>
        <v>0</v>
      </c>
      <c r="U851" s="8">
        <f>I851*13</f>
        <v>0</v>
      </c>
      <c r="V851" s="8">
        <f>J851*11</f>
        <v>0</v>
      </c>
    </row>
    <row r="852" spans="1:22" x14ac:dyDescent="0.2">
      <c r="A852" s="10"/>
      <c r="B852" s="10"/>
      <c r="C852" s="87"/>
      <c r="D852" s="11"/>
      <c r="E852" s="10"/>
      <c r="F852" s="10"/>
      <c r="G852" s="10"/>
      <c r="H852" s="17"/>
      <c r="I852" s="17"/>
      <c r="J852" s="17"/>
      <c r="K852" s="10">
        <f t="shared" si="37"/>
        <v>0</v>
      </c>
      <c r="L852" s="10"/>
      <c r="M852" s="10">
        <f>K852-L852</f>
        <v>0</v>
      </c>
      <c r="N852" s="10"/>
      <c r="P852" s="5">
        <f>E852*14</f>
        <v>0</v>
      </c>
      <c r="Q852" s="5">
        <f>F852*13</f>
        <v>0</v>
      </c>
      <c r="R852" s="5">
        <f>G852*11</f>
        <v>0</v>
      </c>
      <c r="S852" s="5">
        <f t="shared" si="36"/>
        <v>0</v>
      </c>
      <c r="T852" s="8">
        <f>H852*14</f>
        <v>0</v>
      </c>
      <c r="U852" s="8">
        <f>I852*13</f>
        <v>0</v>
      </c>
      <c r="V852" s="8">
        <f>J852*11</f>
        <v>0</v>
      </c>
    </row>
    <row r="853" spans="1:22" x14ac:dyDescent="0.2">
      <c r="A853" s="10"/>
      <c r="B853" s="10"/>
      <c r="C853" s="87"/>
      <c r="D853" s="11"/>
      <c r="E853" s="10"/>
      <c r="F853" s="10"/>
      <c r="G853" s="10"/>
      <c r="H853" s="17"/>
      <c r="I853" s="17"/>
      <c r="J853" s="17"/>
      <c r="K853" s="10">
        <f t="shared" si="37"/>
        <v>0</v>
      </c>
      <c r="L853" s="10"/>
      <c r="M853" s="10">
        <f>K853-L853</f>
        <v>0</v>
      </c>
      <c r="N853" s="10"/>
      <c r="P853" s="5">
        <f>E853*14</f>
        <v>0</v>
      </c>
      <c r="Q853" s="5">
        <f>F853*13</f>
        <v>0</v>
      </c>
      <c r="R853" s="5">
        <f>G853*11</f>
        <v>0</v>
      </c>
      <c r="S853" s="5">
        <f t="shared" si="36"/>
        <v>0</v>
      </c>
      <c r="T853" s="8">
        <f>H853*14</f>
        <v>0</v>
      </c>
      <c r="U853" s="8">
        <f>I853*13</f>
        <v>0</v>
      </c>
      <c r="V853" s="8">
        <f>J853*11</f>
        <v>0</v>
      </c>
    </row>
    <row r="854" spans="1:22" x14ac:dyDescent="0.2">
      <c r="A854" s="10"/>
      <c r="B854" s="10"/>
      <c r="C854" s="87"/>
      <c r="D854" s="11"/>
      <c r="E854" s="10"/>
      <c r="F854" s="10"/>
      <c r="G854" s="10"/>
      <c r="H854" s="17"/>
      <c r="I854" s="17"/>
      <c r="J854" s="17"/>
      <c r="K854" s="10">
        <f t="shared" si="37"/>
        <v>0</v>
      </c>
      <c r="L854" s="10"/>
      <c r="M854" s="10">
        <f>K854-L854</f>
        <v>0</v>
      </c>
      <c r="N854" s="10"/>
      <c r="P854" s="5">
        <f>E854*14</f>
        <v>0</v>
      </c>
      <c r="Q854" s="5">
        <f>F854*13</f>
        <v>0</v>
      </c>
      <c r="R854" s="5">
        <f>G854*11</f>
        <v>0</v>
      </c>
      <c r="S854" s="5">
        <f t="shared" si="36"/>
        <v>0</v>
      </c>
      <c r="T854" s="8">
        <f>H854*14</f>
        <v>0</v>
      </c>
      <c r="U854" s="8">
        <f>I854*13</f>
        <v>0</v>
      </c>
      <c r="V854" s="8">
        <f>J854*11</f>
        <v>0</v>
      </c>
    </row>
    <row r="855" spans="1:22" x14ac:dyDescent="0.2">
      <c r="A855" s="10"/>
      <c r="B855" s="10"/>
      <c r="C855" s="87"/>
      <c r="D855" s="11"/>
      <c r="E855" s="10"/>
      <c r="F855" s="10"/>
      <c r="G855" s="10"/>
      <c r="H855" s="17"/>
      <c r="I855" s="17"/>
      <c r="J855" s="17"/>
      <c r="K855" s="10">
        <f t="shared" si="37"/>
        <v>0</v>
      </c>
      <c r="L855" s="10"/>
      <c r="M855" s="10">
        <f>K855-L855</f>
        <v>0</v>
      </c>
      <c r="N855" s="10"/>
      <c r="P855" s="5">
        <f>E855*14</f>
        <v>0</v>
      </c>
      <c r="Q855" s="5">
        <f>F855*13</f>
        <v>0</v>
      </c>
      <c r="R855" s="5">
        <f>G855*11</f>
        <v>0</v>
      </c>
      <c r="S855" s="5">
        <f t="shared" si="36"/>
        <v>0</v>
      </c>
      <c r="T855" s="8">
        <f>H855*14</f>
        <v>0</v>
      </c>
      <c r="U855" s="8">
        <f>I855*13</f>
        <v>0</v>
      </c>
      <c r="V855" s="8">
        <f>J855*11</f>
        <v>0</v>
      </c>
    </row>
    <row r="856" spans="1:22" x14ac:dyDescent="0.2">
      <c r="A856" s="10"/>
      <c r="B856" s="10"/>
      <c r="C856" s="87"/>
      <c r="D856" s="11"/>
      <c r="E856" s="10"/>
      <c r="F856" s="10"/>
      <c r="G856" s="10"/>
      <c r="H856" s="17"/>
      <c r="I856" s="17"/>
      <c r="J856" s="17"/>
      <c r="K856" s="10">
        <f t="shared" si="37"/>
        <v>0</v>
      </c>
      <c r="L856" s="10"/>
      <c r="M856" s="10">
        <f>K856-L856</f>
        <v>0</v>
      </c>
      <c r="N856" s="10"/>
      <c r="P856" s="5">
        <f>E856*14</f>
        <v>0</v>
      </c>
      <c r="Q856" s="5">
        <f>F856*13</f>
        <v>0</v>
      </c>
      <c r="R856" s="5">
        <f>G856*11</f>
        <v>0</v>
      </c>
      <c r="S856" s="5">
        <f t="shared" si="36"/>
        <v>0</v>
      </c>
      <c r="T856" s="8">
        <f>H856*14</f>
        <v>0</v>
      </c>
      <c r="U856" s="8">
        <f>I856*13</f>
        <v>0</v>
      </c>
      <c r="V856" s="8">
        <f>J856*11</f>
        <v>0</v>
      </c>
    </row>
    <row r="857" spans="1:22" x14ac:dyDescent="0.2">
      <c r="A857" s="10"/>
      <c r="B857" s="10"/>
      <c r="C857" s="87"/>
      <c r="D857" s="11"/>
      <c r="E857" s="10"/>
      <c r="F857" s="10"/>
      <c r="G857" s="10"/>
      <c r="H857" s="17"/>
      <c r="I857" s="17"/>
      <c r="J857" s="17"/>
      <c r="K857" s="10">
        <f t="shared" si="37"/>
        <v>0</v>
      </c>
      <c r="L857" s="10"/>
      <c r="M857" s="10">
        <f>K857-L857</f>
        <v>0</v>
      </c>
      <c r="N857" s="10"/>
      <c r="P857" s="5">
        <f>E857*14</f>
        <v>0</v>
      </c>
      <c r="Q857" s="5">
        <f>F857*13</f>
        <v>0</v>
      </c>
      <c r="R857" s="5">
        <f>G857*11</f>
        <v>0</v>
      </c>
      <c r="S857" s="5">
        <f t="shared" si="36"/>
        <v>0</v>
      </c>
      <c r="T857" s="8">
        <f>H857*14</f>
        <v>0</v>
      </c>
      <c r="U857" s="8">
        <f>I857*13</f>
        <v>0</v>
      </c>
      <c r="V857" s="8">
        <f>J857*11</f>
        <v>0</v>
      </c>
    </row>
    <row r="858" spans="1:22" x14ac:dyDescent="0.2">
      <c r="A858" s="10"/>
      <c r="B858" s="10"/>
      <c r="C858" s="87"/>
      <c r="D858" s="11"/>
      <c r="E858" s="10"/>
      <c r="F858" s="10"/>
      <c r="G858" s="10"/>
      <c r="H858" s="17"/>
      <c r="I858" s="17"/>
      <c r="J858" s="17"/>
      <c r="K858" s="10">
        <f t="shared" si="37"/>
        <v>0</v>
      </c>
      <c r="L858" s="10"/>
      <c r="M858" s="10">
        <f>K858-L858</f>
        <v>0</v>
      </c>
      <c r="N858" s="10"/>
      <c r="P858" s="5">
        <f>E858*14</f>
        <v>0</v>
      </c>
      <c r="Q858" s="5">
        <f>F858*13</f>
        <v>0</v>
      </c>
      <c r="R858" s="5">
        <f>G858*11</f>
        <v>0</v>
      </c>
      <c r="S858" s="5">
        <f t="shared" si="36"/>
        <v>0</v>
      </c>
      <c r="T858" s="8">
        <f>H858*14</f>
        <v>0</v>
      </c>
      <c r="U858" s="8">
        <f>I858*13</f>
        <v>0</v>
      </c>
      <c r="V858" s="8">
        <f>J858*11</f>
        <v>0</v>
      </c>
    </row>
    <row r="859" spans="1:22" x14ac:dyDescent="0.2">
      <c r="A859" s="10"/>
      <c r="B859" s="10"/>
      <c r="C859" s="87"/>
      <c r="D859" s="11"/>
      <c r="E859" s="10"/>
      <c r="F859" s="10"/>
      <c r="G859" s="10"/>
      <c r="H859" s="17"/>
      <c r="I859" s="17"/>
      <c r="J859" s="17"/>
      <c r="K859" s="10">
        <f t="shared" si="37"/>
        <v>0</v>
      </c>
      <c r="L859" s="10"/>
      <c r="M859" s="10">
        <f>K859-L859</f>
        <v>0</v>
      </c>
      <c r="N859" s="10"/>
      <c r="P859" s="5">
        <f>E859*14</f>
        <v>0</v>
      </c>
      <c r="Q859" s="5">
        <f>F859*13</f>
        <v>0</v>
      </c>
      <c r="R859" s="5">
        <f>G859*11</f>
        <v>0</v>
      </c>
      <c r="S859" s="5">
        <f t="shared" ref="S859:S922" si="38">SUM(P859:R859)</f>
        <v>0</v>
      </c>
      <c r="T859" s="8">
        <f>H859*14</f>
        <v>0</v>
      </c>
      <c r="U859" s="8">
        <f>I859*13</f>
        <v>0</v>
      </c>
      <c r="V859" s="8">
        <f>J859*11</f>
        <v>0</v>
      </c>
    </row>
    <row r="860" spans="1:22" x14ac:dyDescent="0.2">
      <c r="A860" s="10"/>
      <c r="B860" s="10"/>
      <c r="C860" s="87"/>
      <c r="D860" s="11"/>
      <c r="E860" s="10"/>
      <c r="F860" s="10"/>
      <c r="G860" s="10"/>
      <c r="H860" s="17"/>
      <c r="I860" s="17"/>
      <c r="J860" s="17"/>
      <c r="K860" s="10">
        <f t="shared" si="37"/>
        <v>0</v>
      </c>
      <c r="L860" s="10"/>
      <c r="M860" s="10">
        <f>K860-L860</f>
        <v>0</v>
      </c>
      <c r="N860" s="10"/>
      <c r="P860" s="5">
        <f>E860*14</f>
        <v>0</v>
      </c>
      <c r="Q860" s="5">
        <f>F860*13</f>
        <v>0</v>
      </c>
      <c r="R860" s="5">
        <f>G860*11</f>
        <v>0</v>
      </c>
      <c r="S860" s="5">
        <f t="shared" si="38"/>
        <v>0</v>
      </c>
      <c r="T860" s="8">
        <f>H860*14</f>
        <v>0</v>
      </c>
      <c r="U860" s="8">
        <f>I860*13</f>
        <v>0</v>
      </c>
      <c r="V860" s="8">
        <f>J860*11</f>
        <v>0</v>
      </c>
    </row>
    <row r="861" spans="1:22" x14ac:dyDescent="0.2">
      <c r="A861" s="10"/>
      <c r="B861" s="10"/>
      <c r="C861" s="87"/>
      <c r="D861" s="11"/>
      <c r="E861" s="10"/>
      <c r="F861" s="10"/>
      <c r="G861" s="10"/>
      <c r="H861" s="17"/>
      <c r="I861" s="17"/>
      <c r="J861" s="17"/>
      <c r="K861" s="10">
        <f t="shared" si="37"/>
        <v>0</v>
      </c>
      <c r="L861" s="10"/>
      <c r="M861" s="10">
        <f>K861-L861</f>
        <v>0</v>
      </c>
      <c r="N861" s="10"/>
      <c r="P861" s="5">
        <f>E861*14</f>
        <v>0</v>
      </c>
      <c r="Q861" s="5">
        <f>F861*13</f>
        <v>0</v>
      </c>
      <c r="R861" s="5">
        <f>G861*11</f>
        <v>0</v>
      </c>
      <c r="S861" s="5">
        <f t="shared" si="38"/>
        <v>0</v>
      </c>
      <c r="T861" s="8">
        <f>H861*14</f>
        <v>0</v>
      </c>
      <c r="U861" s="8">
        <f>I861*13</f>
        <v>0</v>
      </c>
      <c r="V861" s="8">
        <f>J861*11</f>
        <v>0</v>
      </c>
    </row>
    <row r="862" spans="1:22" x14ac:dyDescent="0.2">
      <c r="A862" s="10"/>
      <c r="B862" s="10"/>
      <c r="C862" s="87"/>
      <c r="D862" s="11"/>
      <c r="E862" s="10"/>
      <c r="F862" s="10"/>
      <c r="G862" s="10"/>
      <c r="H862" s="17"/>
      <c r="I862" s="17"/>
      <c r="J862" s="17"/>
      <c r="K862" s="10">
        <f t="shared" si="37"/>
        <v>0</v>
      </c>
      <c r="L862" s="10"/>
      <c r="M862" s="10">
        <f>K862-L862</f>
        <v>0</v>
      </c>
      <c r="N862" s="10"/>
      <c r="P862" s="5">
        <f>E862*14</f>
        <v>0</v>
      </c>
      <c r="Q862" s="5">
        <f>F862*13</f>
        <v>0</v>
      </c>
      <c r="R862" s="5">
        <f>G862*11</f>
        <v>0</v>
      </c>
      <c r="S862" s="5">
        <f t="shared" si="38"/>
        <v>0</v>
      </c>
      <c r="T862" s="8">
        <f>H862*14</f>
        <v>0</v>
      </c>
      <c r="U862" s="8">
        <f>I862*13</f>
        <v>0</v>
      </c>
      <c r="V862" s="8">
        <f>J862*11</f>
        <v>0</v>
      </c>
    </row>
    <row r="863" spans="1:22" x14ac:dyDescent="0.2">
      <c r="A863" s="10"/>
      <c r="B863" s="10"/>
      <c r="C863" s="87"/>
      <c r="D863" s="11"/>
      <c r="E863" s="10"/>
      <c r="F863" s="10"/>
      <c r="G863" s="10"/>
      <c r="H863" s="17"/>
      <c r="I863" s="17"/>
      <c r="J863" s="17"/>
      <c r="K863" s="10">
        <f t="shared" si="37"/>
        <v>0</v>
      </c>
      <c r="L863" s="10"/>
      <c r="M863" s="10">
        <f>K863-L863</f>
        <v>0</v>
      </c>
      <c r="N863" s="10"/>
      <c r="P863" s="5">
        <f>E863*14</f>
        <v>0</v>
      </c>
      <c r="Q863" s="5">
        <f>F863*13</f>
        <v>0</v>
      </c>
      <c r="R863" s="5">
        <f>G863*11</f>
        <v>0</v>
      </c>
      <c r="S863" s="5">
        <f t="shared" si="38"/>
        <v>0</v>
      </c>
      <c r="T863" s="8">
        <f>H863*14</f>
        <v>0</v>
      </c>
      <c r="U863" s="8">
        <f>I863*13</f>
        <v>0</v>
      </c>
      <c r="V863" s="8">
        <f>J863*11</f>
        <v>0</v>
      </c>
    </row>
    <row r="864" spans="1:22" x14ac:dyDescent="0.2">
      <c r="A864" s="10"/>
      <c r="B864" s="10"/>
      <c r="C864" s="87"/>
      <c r="D864" s="11"/>
      <c r="E864" s="10"/>
      <c r="F864" s="10"/>
      <c r="G864" s="10"/>
      <c r="H864" s="17"/>
      <c r="I864" s="17"/>
      <c r="J864" s="17"/>
      <c r="K864" s="10">
        <f t="shared" si="37"/>
        <v>0</v>
      </c>
      <c r="L864" s="10"/>
      <c r="M864" s="10">
        <f>K864-L864</f>
        <v>0</v>
      </c>
      <c r="N864" s="10"/>
      <c r="P864" s="5">
        <f>E864*14</f>
        <v>0</v>
      </c>
      <c r="Q864" s="5">
        <f>F864*13</f>
        <v>0</v>
      </c>
      <c r="R864" s="5">
        <f>G864*11</f>
        <v>0</v>
      </c>
      <c r="S864" s="5">
        <f t="shared" si="38"/>
        <v>0</v>
      </c>
      <c r="T864" s="8">
        <f>H864*14</f>
        <v>0</v>
      </c>
      <c r="U864" s="8">
        <f>I864*13</f>
        <v>0</v>
      </c>
      <c r="V864" s="8">
        <f>J864*11</f>
        <v>0</v>
      </c>
    </row>
    <row r="865" spans="1:22" x14ac:dyDescent="0.2">
      <c r="A865" s="10"/>
      <c r="B865" s="10"/>
      <c r="C865" s="87"/>
      <c r="D865" s="11"/>
      <c r="E865" s="10"/>
      <c r="F865" s="10"/>
      <c r="G865" s="10"/>
      <c r="H865" s="17"/>
      <c r="I865" s="17"/>
      <c r="J865" s="17"/>
      <c r="K865" s="10">
        <f t="shared" si="37"/>
        <v>0</v>
      </c>
      <c r="L865" s="10"/>
      <c r="M865" s="10">
        <f>K865-L865</f>
        <v>0</v>
      </c>
      <c r="N865" s="10"/>
      <c r="P865" s="5">
        <f>E865*14</f>
        <v>0</v>
      </c>
      <c r="Q865" s="5">
        <f>F865*13</f>
        <v>0</v>
      </c>
      <c r="R865" s="5">
        <f>G865*11</f>
        <v>0</v>
      </c>
      <c r="S865" s="5">
        <f t="shared" si="38"/>
        <v>0</v>
      </c>
      <c r="T865" s="8">
        <f>H865*14</f>
        <v>0</v>
      </c>
      <c r="U865" s="8">
        <f>I865*13</f>
        <v>0</v>
      </c>
      <c r="V865" s="8">
        <f>J865*11</f>
        <v>0</v>
      </c>
    </row>
    <row r="866" spans="1:22" x14ac:dyDescent="0.2">
      <c r="A866" s="10"/>
      <c r="B866" s="10"/>
      <c r="C866" s="87"/>
      <c r="D866" s="11"/>
      <c r="E866" s="10"/>
      <c r="F866" s="10"/>
      <c r="G866" s="10"/>
      <c r="H866" s="17"/>
      <c r="I866" s="17"/>
      <c r="J866" s="17"/>
      <c r="K866" s="10">
        <f t="shared" si="37"/>
        <v>0</v>
      </c>
      <c r="L866" s="10"/>
      <c r="M866" s="10">
        <f>K866-L866</f>
        <v>0</v>
      </c>
      <c r="N866" s="10"/>
      <c r="P866" s="5">
        <f>E866*14</f>
        <v>0</v>
      </c>
      <c r="Q866" s="5">
        <f>F866*13</f>
        <v>0</v>
      </c>
      <c r="R866" s="5">
        <f>G866*11</f>
        <v>0</v>
      </c>
      <c r="S866" s="5">
        <f t="shared" si="38"/>
        <v>0</v>
      </c>
      <c r="T866" s="8">
        <f>H866*14</f>
        <v>0</v>
      </c>
      <c r="U866" s="8">
        <f>I866*13</f>
        <v>0</v>
      </c>
      <c r="V866" s="8">
        <f>J866*11</f>
        <v>0</v>
      </c>
    </row>
    <row r="867" spans="1:22" x14ac:dyDescent="0.2">
      <c r="A867" s="10"/>
      <c r="B867" s="10"/>
      <c r="C867" s="87"/>
      <c r="D867" s="11"/>
      <c r="E867" s="10"/>
      <c r="F867" s="10"/>
      <c r="G867" s="10"/>
      <c r="H867" s="17"/>
      <c r="I867" s="17"/>
      <c r="J867" s="17"/>
      <c r="K867" s="10">
        <f t="shared" si="37"/>
        <v>0</v>
      </c>
      <c r="L867" s="10"/>
      <c r="M867" s="10">
        <f>K867-L867</f>
        <v>0</v>
      </c>
      <c r="N867" s="10"/>
      <c r="P867" s="5">
        <f>E867*14</f>
        <v>0</v>
      </c>
      <c r="Q867" s="5">
        <f>F867*13</f>
        <v>0</v>
      </c>
      <c r="R867" s="5">
        <f>G867*11</f>
        <v>0</v>
      </c>
      <c r="S867" s="5">
        <f t="shared" si="38"/>
        <v>0</v>
      </c>
      <c r="T867" s="8">
        <f>H867*14</f>
        <v>0</v>
      </c>
      <c r="U867" s="8">
        <f>I867*13</f>
        <v>0</v>
      </c>
      <c r="V867" s="8">
        <f>J867*11</f>
        <v>0</v>
      </c>
    </row>
    <row r="868" spans="1:22" x14ac:dyDescent="0.2">
      <c r="A868" s="10"/>
      <c r="B868" s="10"/>
      <c r="C868" s="87"/>
      <c r="D868" s="11"/>
      <c r="E868" s="10"/>
      <c r="F868" s="10"/>
      <c r="G868" s="10"/>
      <c r="H868" s="17"/>
      <c r="I868" s="17"/>
      <c r="J868" s="17"/>
      <c r="K868" s="10">
        <f t="shared" si="37"/>
        <v>0</v>
      </c>
      <c r="L868" s="10"/>
      <c r="M868" s="10">
        <f>K868-L868</f>
        <v>0</v>
      </c>
      <c r="N868" s="10"/>
      <c r="P868" s="5">
        <f>E868*14</f>
        <v>0</v>
      </c>
      <c r="Q868" s="5">
        <f>F868*13</f>
        <v>0</v>
      </c>
      <c r="R868" s="5">
        <f>G868*11</f>
        <v>0</v>
      </c>
      <c r="S868" s="5">
        <f t="shared" si="38"/>
        <v>0</v>
      </c>
      <c r="T868" s="8">
        <f>H868*14</f>
        <v>0</v>
      </c>
      <c r="U868" s="8">
        <f>I868*13</f>
        <v>0</v>
      </c>
      <c r="V868" s="8">
        <f>J868*11</f>
        <v>0</v>
      </c>
    </row>
    <row r="869" spans="1:22" x14ac:dyDescent="0.2">
      <c r="A869" s="10"/>
      <c r="B869" s="10"/>
      <c r="C869" s="87"/>
      <c r="D869" s="11"/>
      <c r="E869" s="10"/>
      <c r="F869" s="10"/>
      <c r="G869" s="10"/>
      <c r="H869" s="17"/>
      <c r="I869" s="17"/>
      <c r="J869" s="17"/>
      <c r="K869" s="10">
        <f t="shared" si="37"/>
        <v>0</v>
      </c>
      <c r="L869" s="10"/>
      <c r="M869" s="10">
        <f>K869-L869</f>
        <v>0</v>
      </c>
      <c r="N869" s="10"/>
      <c r="P869" s="5">
        <f>E869*14</f>
        <v>0</v>
      </c>
      <c r="Q869" s="5">
        <f>F869*13</f>
        <v>0</v>
      </c>
      <c r="R869" s="5">
        <f>G869*11</f>
        <v>0</v>
      </c>
      <c r="S869" s="5">
        <f t="shared" si="38"/>
        <v>0</v>
      </c>
      <c r="T869" s="8">
        <f>H869*14</f>
        <v>0</v>
      </c>
      <c r="U869" s="8">
        <f>I869*13</f>
        <v>0</v>
      </c>
      <c r="V869" s="8">
        <f>J869*11</f>
        <v>0</v>
      </c>
    </row>
    <row r="870" spans="1:22" x14ac:dyDescent="0.2">
      <c r="A870" s="10"/>
      <c r="B870" s="10"/>
      <c r="C870" s="87"/>
      <c r="D870" s="11"/>
      <c r="E870" s="10"/>
      <c r="F870" s="10"/>
      <c r="G870" s="10"/>
      <c r="H870" s="17"/>
      <c r="I870" s="17"/>
      <c r="J870" s="17"/>
      <c r="K870" s="10">
        <f t="shared" si="37"/>
        <v>0</v>
      </c>
      <c r="L870" s="10"/>
      <c r="M870" s="10">
        <f>K870-L870</f>
        <v>0</v>
      </c>
      <c r="N870" s="10"/>
      <c r="P870" s="5">
        <f>E870*14</f>
        <v>0</v>
      </c>
      <c r="Q870" s="5">
        <f>F870*13</f>
        <v>0</v>
      </c>
      <c r="R870" s="5">
        <f>G870*11</f>
        <v>0</v>
      </c>
      <c r="S870" s="5">
        <f t="shared" si="38"/>
        <v>0</v>
      </c>
      <c r="T870" s="8">
        <f>H870*14</f>
        <v>0</v>
      </c>
      <c r="U870" s="8">
        <f>I870*13</f>
        <v>0</v>
      </c>
      <c r="V870" s="8">
        <f>J870*11</f>
        <v>0</v>
      </c>
    </row>
    <row r="871" spans="1:22" x14ac:dyDescent="0.2">
      <c r="A871" s="10"/>
      <c r="B871" s="10"/>
      <c r="C871" s="87"/>
      <c r="D871" s="11"/>
      <c r="E871" s="10"/>
      <c r="F871" s="10"/>
      <c r="G871" s="10"/>
      <c r="H871" s="17"/>
      <c r="I871" s="17"/>
      <c r="J871" s="17"/>
      <c r="K871" s="10">
        <f t="shared" si="37"/>
        <v>0</v>
      </c>
      <c r="L871" s="10"/>
      <c r="M871" s="10">
        <f>K871-L871</f>
        <v>0</v>
      </c>
      <c r="N871" s="10"/>
      <c r="P871" s="5">
        <f>E871*14</f>
        <v>0</v>
      </c>
      <c r="Q871" s="5">
        <f>F871*13</f>
        <v>0</v>
      </c>
      <c r="R871" s="5">
        <f>G871*11</f>
        <v>0</v>
      </c>
      <c r="S871" s="5">
        <f t="shared" si="38"/>
        <v>0</v>
      </c>
      <c r="T871" s="8">
        <f>H871*14</f>
        <v>0</v>
      </c>
      <c r="U871" s="8">
        <f>I871*13</f>
        <v>0</v>
      </c>
      <c r="V871" s="8">
        <f>J871*11</f>
        <v>0</v>
      </c>
    </row>
    <row r="872" spans="1:22" x14ac:dyDescent="0.2">
      <c r="A872" s="10"/>
      <c r="B872" s="10"/>
      <c r="C872" s="87"/>
      <c r="D872" s="11"/>
      <c r="E872" s="10"/>
      <c r="F872" s="10"/>
      <c r="G872" s="10"/>
      <c r="H872" s="17"/>
      <c r="I872" s="17"/>
      <c r="J872" s="17"/>
      <c r="K872" s="10">
        <f t="shared" si="37"/>
        <v>0</v>
      </c>
      <c r="L872" s="10"/>
      <c r="M872" s="10">
        <f>K872-L872</f>
        <v>0</v>
      </c>
      <c r="N872" s="10"/>
      <c r="P872" s="5">
        <f>E872*14</f>
        <v>0</v>
      </c>
      <c r="Q872" s="5">
        <f>F872*13</f>
        <v>0</v>
      </c>
      <c r="R872" s="5">
        <f>G872*11</f>
        <v>0</v>
      </c>
      <c r="S872" s="5">
        <f t="shared" si="38"/>
        <v>0</v>
      </c>
      <c r="T872" s="8">
        <f>H872*14</f>
        <v>0</v>
      </c>
      <c r="U872" s="8">
        <f>I872*13</f>
        <v>0</v>
      </c>
      <c r="V872" s="8">
        <f>J872*11</f>
        <v>0</v>
      </c>
    </row>
    <row r="873" spans="1:22" x14ac:dyDescent="0.2">
      <c r="A873" s="10"/>
      <c r="B873" s="10"/>
      <c r="C873" s="87"/>
      <c r="D873" s="11"/>
      <c r="E873" s="10"/>
      <c r="F873" s="10"/>
      <c r="G873" s="10"/>
      <c r="H873" s="17"/>
      <c r="I873" s="17"/>
      <c r="J873" s="17"/>
      <c r="K873" s="10">
        <f t="shared" si="37"/>
        <v>0</v>
      </c>
      <c r="L873" s="10"/>
      <c r="M873" s="10">
        <f>K873-L873</f>
        <v>0</v>
      </c>
      <c r="N873" s="10"/>
      <c r="P873" s="5">
        <f>E873*14</f>
        <v>0</v>
      </c>
      <c r="Q873" s="5">
        <f>F873*13</f>
        <v>0</v>
      </c>
      <c r="R873" s="5">
        <f>G873*11</f>
        <v>0</v>
      </c>
      <c r="S873" s="5">
        <f t="shared" si="38"/>
        <v>0</v>
      </c>
      <c r="T873" s="8">
        <f>H873*14</f>
        <v>0</v>
      </c>
      <c r="U873" s="8">
        <f>I873*13</f>
        <v>0</v>
      </c>
      <c r="V873" s="8">
        <f>J873*11</f>
        <v>0</v>
      </c>
    </row>
    <row r="874" spans="1:22" x14ac:dyDescent="0.2">
      <c r="A874" s="10"/>
      <c r="B874" s="10"/>
      <c r="C874" s="87"/>
      <c r="D874" s="11"/>
      <c r="E874" s="10"/>
      <c r="F874" s="10"/>
      <c r="G874" s="10"/>
      <c r="H874" s="17"/>
      <c r="I874" s="17"/>
      <c r="J874" s="17"/>
      <c r="K874" s="10">
        <f t="shared" si="37"/>
        <v>0</v>
      </c>
      <c r="L874" s="10"/>
      <c r="M874" s="10">
        <f>K874-L874</f>
        <v>0</v>
      </c>
      <c r="N874" s="10"/>
      <c r="P874" s="5">
        <f>E874*14</f>
        <v>0</v>
      </c>
      <c r="Q874" s="5">
        <f>F874*13</f>
        <v>0</v>
      </c>
      <c r="R874" s="5">
        <f>G874*11</f>
        <v>0</v>
      </c>
      <c r="S874" s="5">
        <f t="shared" si="38"/>
        <v>0</v>
      </c>
      <c r="T874" s="8">
        <f>H874*14</f>
        <v>0</v>
      </c>
      <c r="U874" s="8">
        <f>I874*13</f>
        <v>0</v>
      </c>
      <c r="V874" s="8">
        <f>J874*11</f>
        <v>0</v>
      </c>
    </row>
    <row r="875" spans="1:22" x14ac:dyDescent="0.2">
      <c r="A875" s="10"/>
      <c r="B875" s="10"/>
      <c r="C875" s="87"/>
      <c r="D875" s="11"/>
      <c r="E875" s="10"/>
      <c r="F875" s="10"/>
      <c r="G875" s="10"/>
      <c r="H875" s="17"/>
      <c r="I875" s="17"/>
      <c r="J875" s="17"/>
      <c r="K875" s="10">
        <f t="shared" si="37"/>
        <v>0</v>
      </c>
      <c r="L875" s="10"/>
      <c r="M875" s="10">
        <f>K875-L875</f>
        <v>0</v>
      </c>
      <c r="N875" s="10"/>
      <c r="P875" s="5">
        <f>E875*14</f>
        <v>0</v>
      </c>
      <c r="Q875" s="5">
        <f>F875*13</f>
        <v>0</v>
      </c>
      <c r="R875" s="5">
        <f>G875*11</f>
        <v>0</v>
      </c>
      <c r="S875" s="5">
        <f t="shared" si="38"/>
        <v>0</v>
      </c>
      <c r="T875" s="8">
        <f>H875*14</f>
        <v>0</v>
      </c>
      <c r="U875" s="8">
        <f>I875*13</f>
        <v>0</v>
      </c>
      <c r="V875" s="8">
        <f>J875*11</f>
        <v>0</v>
      </c>
    </row>
    <row r="876" spans="1:22" x14ac:dyDescent="0.2">
      <c r="A876" s="10"/>
      <c r="B876" s="10"/>
      <c r="C876" s="87"/>
      <c r="D876" s="11"/>
      <c r="E876" s="10"/>
      <c r="F876" s="10"/>
      <c r="G876" s="10"/>
      <c r="H876" s="17"/>
      <c r="I876" s="17"/>
      <c r="J876" s="17"/>
      <c r="K876" s="10">
        <f t="shared" si="37"/>
        <v>0</v>
      </c>
      <c r="L876" s="10"/>
      <c r="M876" s="10">
        <f>K876-L876</f>
        <v>0</v>
      </c>
      <c r="N876" s="10"/>
      <c r="P876" s="5">
        <f>E876*14</f>
        <v>0</v>
      </c>
      <c r="Q876" s="5">
        <f>F876*13</f>
        <v>0</v>
      </c>
      <c r="R876" s="5">
        <f>G876*11</f>
        <v>0</v>
      </c>
      <c r="S876" s="5">
        <f t="shared" si="38"/>
        <v>0</v>
      </c>
      <c r="T876" s="8">
        <f>H876*14</f>
        <v>0</v>
      </c>
      <c r="U876" s="8">
        <f>I876*13</f>
        <v>0</v>
      </c>
      <c r="V876" s="8">
        <f>J876*11</f>
        <v>0</v>
      </c>
    </row>
    <row r="877" spans="1:22" x14ac:dyDescent="0.2">
      <c r="A877" s="10"/>
      <c r="B877" s="10"/>
      <c r="C877" s="87"/>
      <c r="D877" s="11"/>
      <c r="E877" s="10"/>
      <c r="F877" s="10"/>
      <c r="G877" s="10"/>
      <c r="H877" s="17"/>
      <c r="I877" s="17"/>
      <c r="J877" s="17"/>
      <c r="K877" s="10">
        <f t="shared" si="37"/>
        <v>0</v>
      </c>
      <c r="L877" s="10"/>
      <c r="M877" s="10">
        <f>K877-L877</f>
        <v>0</v>
      </c>
      <c r="N877" s="10"/>
      <c r="P877" s="5">
        <f>E877*14</f>
        <v>0</v>
      </c>
      <c r="Q877" s="5">
        <f>F877*13</f>
        <v>0</v>
      </c>
      <c r="R877" s="5">
        <f>G877*11</f>
        <v>0</v>
      </c>
      <c r="S877" s="5">
        <f t="shared" si="38"/>
        <v>0</v>
      </c>
      <c r="T877" s="8">
        <f>H877*14</f>
        <v>0</v>
      </c>
      <c r="U877" s="8">
        <f>I877*13</f>
        <v>0</v>
      </c>
      <c r="V877" s="8">
        <f>J877*11</f>
        <v>0</v>
      </c>
    </row>
    <row r="878" spans="1:22" x14ac:dyDescent="0.2">
      <c r="A878" s="10"/>
      <c r="B878" s="10"/>
      <c r="C878" s="87"/>
      <c r="D878" s="11"/>
      <c r="E878" s="10"/>
      <c r="F878" s="10"/>
      <c r="G878" s="10"/>
      <c r="H878" s="17"/>
      <c r="I878" s="17"/>
      <c r="J878" s="17"/>
      <c r="K878" s="10">
        <f t="shared" si="37"/>
        <v>0</v>
      </c>
      <c r="L878" s="10"/>
      <c r="M878" s="10">
        <f>K878-L878</f>
        <v>0</v>
      </c>
      <c r="N878" s="10"/>
      <c r="P878" s="5">
        <f>E878*14</f>
        <v>0</v>
      </c>
      <c r="Q878" s="5">
        <f>F878*13</f>
        <v>0</v>
      </c>
      <c r="R878" s="5">
        <f>G878*11</f>
        <v>0</v>
      </c>
      <c r="S878" s="5">
        <f t="shared" si="38"/>
        <v>0</v>
      </c>
      <c r="T878" s="8">
        <f>H878*14</f>
        <v>0</v>
      </c>
      <c r="U878" s="8">
        <f>I878*13</f>
        <v>0</v>
      </c>
      <c r="V878" s="8">
        <f>J878*11</f>
        <v>0</v>
      </c>
    </row>
    <row r="879" spans="1:22" x14ac:dyDescent="0.2">
      <c r="A879" s="10"/>
      <c r="B879" s="10"/>
      <c r="C879" s="87"/>
      <c r="D879" s="11"/>
      <c r="E879" s="10"/>
      <c r="F879" s="10"/>
      <c r="G879" s="10"/>
      <c r="H879" s="17"/>
      <c r="I879" s="17"/>
      <c r="J879" s="17"/>
      <c r="K879" s="10">
        <f t="shared" si="37"/>
        <v>0</v>
      </c>
      <c r="L879" s="10"/>
      <c r="M879" s="10">
        <f>K879-L879</f>
        <v>0</v>
      </c>
      <c r="N879" s="10"/>
      <c r="P879" s="5">
        <f>E879*14</f>
        <v>0</v>
      </c>
      <c r="Q879" s="5">
        <f>F879*13</f>
        <v>0</v>
      </c>
      <c r="R879" s="5">
        <f>G879*11</f>
        <v>0</v>
      </c>
      <c r="S879" s="5">
        <f t="shared" si="38"/>
        <v>0</v>
      </c>
      <c r="T879" s="8">
        <f>H879*14</f>
        <v>0</v>
      </c>
      <c r="U879" s="8">
        <f>I879*13</f>
        <v>0</v>
      </c>
      <c r="V879" s="8">
        <f>J879*11</f>
        <v>0</v>
      </c>
    </row>
    <row r="880" spans="1:22" x14ac:dyDescent="0.2">
      <c r="A880" s="10"/>
      <c r="B880" s="10"/>
      <c r="C880" s="87"/>
      <c r="D880" s="11"/>
      <c r="E880" s="10"/>
      <c r="F880" s="10"/>
      <c r="G880" s="10"/>
      <c r="H880" s="17"/>
      <c r="I880" s="17"/>
      <c r="J880" s="17"/>
      <c r="K880" s="10">
        <f t="shared" ref="K880:K943" si="39">S880</f>
        <v>0</v>
      </c>
      <c r="L880" s="10"/>
      <c r="M880" s="10">
        <f>K880-L880</f>
        <v>0</v>
      </c>
      <c r="N880" s="10"/>
      <c r="P880" s="5">
        <f>E880*14</f>
        <v>0</v>
      </c>
      <c r="Q880" s="5">
        <f>F880*13</f>
        <v>0</v>
      </c>
      <c r="R880" s="5">
        <f>G880*11</f>
        <v>0</v>
      </c>
      <c r="S880" s="5">
        <f t="shared" si="38"/>
        <v>0</v>
      </c>
      <c r="T880" s="8">
        <f>H880*14</f>
        <v>0</v>
      </c>
      <c r="U880" s="8">
        <f>I880*13</f>
        <v>0</v>
      </c>
      <c r="V880" s="8">
        <f>J880*11</f>
        <v>0</v>
      </c>
    </row>
    <row r="881" spans="1:22" x14ac:dyDescent="0.2">
      <c r="A881" s="10"/>
      <c r="B881" s="10"/>
      <c r="C881" s="87"/>
      <c r="D881" s="11"/>
      <c r="E881" s="10"/>
      <c r="F881" s="10"/>
      <c r="G881" s="10"/>
      <c r="H881" s="17"/>
      <c r="I881" s="17"/>
      <c r="J881" s="17"/>
      <c r="K881" s="10">
        <f t="shared" si="39"/>
        <v>0</v>
      </c>
      <c r="L881" s="10"/>
      <c r="M881" s="10">
        <f>K881-L881</f>
        <v>0</v>
      </c>
      <c r="N881" s="10"/>
      <c r="P881" s="5">
        <f>E881*14</f>
        <v>0</v>
      </c>
      <c r="Q881" s="5">
        <f>F881*13</f>
        <v>0</v>
      </c>
      <c r="R881" s="5">
        <f>G881*11</f>
        <v>0</v>
      </c>
      <c r="S881" s="5">
        <f t="shared" si="38"/>
        <v>0</v>
      </c>
      <c r="T881" s="8">
        <f>H881*14</f>
        <v>0</v>
      </c>
      <c r="U881" s="8">
        <f>I881*13</f>
        <v>0</v>
      </c>
      <c r="V881" s="8">
        <f>J881*11</f>
        <v>0</v>
      </c>
    </row>
    <row r="882" spans="1:22" x14ac:dyDescent="0.2">
      <c r="A882" s="10"/>
      <c r="B882" s="10"/>
      <c r="C882" s="87"/>
      <c r="D882" s="11"/>
      <c r="E882" s="10"/>
      <c r="F882" s="10"/>
      <c r="G882" s="10"/>
      <c r="H882" s="17"/>
      <c r="I882" s="17"/>
      <c r="J882" s="17"/>
      <c r="K882" s="10">
        <f t="shared" si="39"/>
        <v>0</v>
      </c>
      <c r="L882" s="10"/>
      <c r="M882" s="10">
        <f>K882-L882</f>
        <v>0</v>
      </c>
      <c r="N882" s="10"/>
      <c r="P882" s="5">
        <f>E882*14</f>
        <v>0</v>
      </c>
      <c r="Q882" s="5">
        <f>F882*13</f>
        <v>0</v>
      </c>
      <c r="R882" s="5">
        <f>G882*11</f>
        <v>0</v>
      </c>
      <c r="S882" s="5">
        <f t="shared" si="38"/>
        <v>0</v>
      </c>
      <c r="T882" s="8">
        <f>H882*14</f>
        <v>0</v>
      </c>
      <c r="U882" s="8">
        <f>I882*13</f>
        <v>0</v>
      </c>
      <c r="V882" s="8">
        <f>J882*11</f>
        <v>0</v>
      </c>
    </row>
    <row r="883" spans="1:22" x14ac:dyDescent="0.2">
      <c r="A883" s="10"/>
      <c r="B883" s="10"/>
      <c r="C883" s="87"/>
      <c r="D883" s="11"/>
      <c r="E883" s="10"/>
      <c r="F883" s="10"/>
      <c r="G883" s="10"/>
      <c r="H883" s="17"/>
      <c r="I883" s="17"/>
      <c r="J883" s="17"/>
      <c r="K883" s="10">
        <f t="shared" si="39"/>
        <v>0</v>
      </c>
      <c r="L883" s="10"/>
      <c r="M883" s="10">
        <f>K883-L883</f>
        <v>0</v>
      </c>
      <c r="N883" s="10"/>
      <c r="P883" s="5">
        <f>E883*14</f>
        <v>0</v>
      </c>
      <c r="Q883" s="5">
        <f>F883*13</f>
        <v>0</v>
      </c>
      <c r="R883" s="5">
        <f>G883*11</f>
        <v>0</v>
      </c>
      <c r="S883" s="5">
        <f t="shared" si="38"/>
        <v>0</v>
      </c>
      <c r="T883" s="8">
        <f>H883*14</f>
        <v>0</v>
      </c>
      <c r="U883" s="8">
        <f>I883*13</f>
        <v>0</v>
      </c>
      <c r="V883" s="8">
        <f>J883*11</f>
        <v>0</v>
      </c>
    </row>
    <row r="884" spans="1:22" x14ac:dyDescent="0.2">
      <c r="A884" s="10"/>
      <c r="B884" s="10"/>
      <c r="C884" s="87"/>
      <c r="D884" s="11"/>
      <c r="E884" s="10"/>
      <c r="F884" s="10"/>
      <c r="G884" s="10"/>
      <c r="H884" s="17"/>
      <c r="I884" s="17"/>
      <c r="J884" s="17"/>
      <c r="K884" s="10">
        <f t="shared" si="39"/>
        <v>0</v>
      </c>
      <c r="L884" s="10"/>
      <c r="M884" s="10">
        <f>K884-L884</f>
        <v>0</v>
      </c>
      <c r="N884" s="10"/>
      <c r="P884" s="5">
        <f>E884*14</f>
        <v>0</v>
      </c>
      <c r="Q884" s="5">
        <f>F884*13</f>
        <v>0</v>
      </c>
      <c r="R884" s="5">
        <f>G884*11</f>
        <v>0</v>
      </c>
      <c r="S884" s="5">
        <f t="shared" si="38"/>
        <v>0</v>
      </c>
      <c r="T884" s="8">
        <f>H884*14</f>
        <v>0</v>
      </c>
      <c r="U884" s="8">
        <f>I884*13</f>
        <v>0</v>
      </c>
      <c r="V884" s="8">
        <f>J884*11</f>
        <v>0</v>
      </c>
    </row>
    <row r="885" spans="1:22" x14ac:dyDescent="0.2">
      <c r="A885" s="10"/>
      <c r="B885" s="10"/>
      <c r="C885" s="87"/>
      <c r="D885" s="11"/>
      <c r="E885" s="10"/>
      <c r="F885" s="10"/>
      <c r="G885" s="10"/>
      <c r="H885" s="17"/>
      <c r="I885" s="17"/>
      <c r="J885" s="17"/>
      <c r="K885" s="10">
        <f t="shared" si="39"/>
        <v>0</v>
      </c>
      <c r="L885" s="10"/>
      <c r="M885" s="10">
        <f>K885-L885</f>
        <v>0</v>
      </c>
      <c r="N885" s="10"/>
      <c r="P885" s="5">
        <f>E885*14</f>
        <v>0</v>
      </c>
      <c r="Q885" s="5">
        <f>F885*13</f>
        <v>0</v>
      </c>
      <c r="R885" s="5">
        <f>G885*11</f>
        <v>0</v>
      </c>
      <c r="S885" s="5">
        <f t="shared" si="38"/>
        <v>0</v>
      </c>
      <c r="T885" s="8">
        <f>H885*14</f>
        <v>0</v>
      </c>
      <c r="U885" s="8">
        <f>I885*13</f>
        <v>0</v>
      </c>
      <c r="V885" s="8">
        <f>J885*11</f>
        <v>0</v>
      </c>
    </row>
    <row r="886" spans="1:22" x14ac:dyDescent="0.2">
      <c r="A886" s="10"/>
      <c r="B886" s="10"/>
      <c r="C886" s="87"/>
      <c r="D886" s="11"/>
      <c r="E886" s="10"/>
      <c r="F886" s="10"/>
      <c r="G886" s="10"/>
      <c r="H886" s="17"/>
      <c r="I886" s="17"/>
      <c r="J886" s="17"/>
      <c r="K886" s="10">
        <f t="shared" si="39"/>
        <v>0</v>
      </c>
      <c r="L886" s="10"/>
      <c r="M886" s="10">
        <f>K886-L886</f>
        <v>0</v>
      </c>
      <c r="N886" s="10"/>
      <c r="P886" s="5">
        <f>E886*14</f>
        <v>0</v>
      </c>
      <c r="Q886" s="5">
        <f>F886*13</f>
        <v>0</v>
      </c>
      <c r="R886" s="5">
        <f>G886*11</f>
        <v>0</v>
      </c>
      <c r="S886" s="5">
        <f t="shared" si="38"/>
        <v>0</v>
      </c>
      <c r="T886" s="8">
        <f>H886*14</f>
        <v>0</v>
      </c>
      <c r="U886" s="8">
        <f>I886*13</f>
        <v>0</v>
      </c>
      <c r="V886" s="8">
        <f>J886*11</f>
        <v>0</v>
      </c>
    </row>
    <row r="887" spans="1:22" x14ac:dyDescent="0.2">
      <c r="A887" s="10"/>
      <c r="B887" s="10"/>
      <c r="C887" s="87"/>
      <c r="D887" s="11"/>
      <c r="E887" s="10"/>
      <c r="F887" s="10"/>
      <c r="G887" s="10"/>
      <c r="H887" s="17"/>
      <c r="I887" s="17"/>
      <c r="J887" s="17"/>
      <c r="K887" s="10">
        <f t="shared" si="39"/>
        <v>0</v>
      </c>
      <c r="L887" s="10"/>
      <c r="M887" s="10">
        <f>K887-L887</f>
        <v>0</v>
      </c>
      <c r="N887" s="10"/>
      <c r="P887" s="5">
        <f>E887*14</f>
        <v>0</v>
      </c>
      <c r="Q887" s="5">
        <f>F887*13</f>
        <v>0</v>
      </c>
      <c r="R887" s="5">
        <f>G887*11</f>
        <v>0</v>
      </c>
      <c r="S887" s="5">
        <f t="shared" si="38"/>
        <v>0</v>
      </c>
      <c r="T887" s="8">
        <f>H887*14</f>
        <v>0</v>
      </c>
      <c r="U887" s="8">
        <f>I887*13</f>
        <v>0</v>
      </c>
      <c r="V887" s="8">
        <f>J887*11</f>
        <v>0</v>
      </c>
    </row>
    <row r="888" spans="1:22" x14ac:dyDescent="0.2">
      <c r="A888" s="10"/>
      <c r="B888" s="10"/>
      <c r="C888" s="87"/>
      <c r="D888" s="11"/>
      <c r="E888" s="10"/>
      <c r="F888" s="10"/>
      <c r="G888" s="10"/>
      <c r="H888" s="17"/>
      <c r="I888" s="17"/>
      <c r="J888" s="17"/>
      <c r="K888" s="10">
        <f t="shared" si="39"/>
        <v>0</v>
      </c>
      <c r="L888" s="10"/>
      <c r="M888" s="10">
        <f>K888-L888</f>
        <v>0</v>
      </c>
      <c r="N888" s="10"/>
      <c r="P888" s="5">
        <f>E888*14</f>
        <v>0</v>
      </c>
      <c r="Q888" s="5">
        <f>F888*13</f>
        <v>0</v>
      </c>
      <c r="R888" s="5">
        <f>G888*11</f>
        <v>0</v>
      </c>
      <c r="S888" s="5">
        <f t="shared" si="38"/>
        <v>0</v>
      </c>
      <c r="T888" s="8">
        <f>H888*14</f>
        <v>0</v>
      </c>
      <c r="U888" s="8">
        <f>I888*13</f>
        <v>0</v>
      </c>
      <c r="V888" s="8">
        <f>J888*11</f>
        <v>0</v>
      </c>
    </row>
    <row r="889" spans="1:22" x14ac:dyDescent="0.2">
      <c r="A889" s="10"/>
      <c r="B889" s="10"/>
      <c r="C889" s="87"/>
      <c r="D889" s="11"/>
      <c r="E889" s="10"/>
      <c r="F889" s="10"/>
      <c r="G889" s="10"/>
      <c r="H889" s="17"/>
      <c r="I889" s="17"/>
      <c r="J889" s="17"/>
      <c r="K889" s="10">
        <f t="shared" si="39"/>
        <v>0</v>
      </c>
      <c r="L889" s="10"/>
      <c r="M889" s="10">
        <f>K889-L889</f>
        <v>0</v>
      </c>
      <c r="N889" s="10"/>
      <c r="P889" s="5">
        <f>E889*14</f>
        <v>0</v>
      </c>
      <c r="Q889" s="5">
        <f>F889*13</f>
        <v>0</v>
      </c>
      <c r="R889" s="5">
        <f>G889*11</f>
        <v>0</v>
      </c>
      <c r="S889" s="5">
        <f t="shared" si="38"/>
        <v>0</v>
      </c>
      <c r="T889" s="8">
        <f>H889*14</f>
        <v>0</v>
      </c>
      <c r="U889" s="8">
        <f>I889*13</f>
        <v>0</v>
      </c>
      <c r="V889" s="8">
        <f>J889*11</f>
        <v>0</v>
      </c>
    </row>
    <row r="890" spans="1:22" x14ac:dyDescent="0.2">
      <c r="A890" s="10"/>
      <c r="B890" s="10"/>
      <c r="C890" s="87"/>
      <c r="D890" s="11"/>
      <c r="E890" s="10"/>
      <c r="F890" s="10"/>
      <c r="G890" s="10"/>
      <c r="H890" s="17"/>
      <c r="I890" s="17"/>
      <c r="J890" s="17"/>
      <c r="K890" s="10">
        <f t="shared" si="39"/>
        <v>0</v>
      </c>
      <c r="L890" s="10"/>
      <c r="M890" s="10">
        <f>K890-L890</f>
        <v>0</v>
      </c>
      <c r="N890" s="10"/>
      <c r="P890" s="5">
        <f>E890*14</f>
        <v>0</v>
      </c>
      <c r="Q890" s="5">
        <f>F890*13</f>
        <v>0</v>
      </c>
      <c r="R890" s="5">
        <f>G890*11</f>
        <v>0</v>
      </c>
      <c r="S890" s="5">
        <f t="shared" si="38"/>
        <v>0</v>
      </c>
      <c r="T890" s="8">
        <f>H890*14</f>
        <v>0</v>
      </c>
      <c r="U890" s="8">
        <f>I890*13</f>
        <v>0</v>
      </c>
      <c r="V890" s="8">
        <f>J890*11</f>
        <v>0</v>
      </c>
    </row>
    <row r="891" spans="1:22" x14ac:dyDescent="0.2">
      <c r="A891" s="10"/>
      <c r="B891" s="10"/>
      <c r="C891" s="87"/>
      <c r="D891" s="11"/>
      <c r="E891" s="10"/>
      <c r="F891" s="10"/>
      <c r="G891" s="10"/>
      <c r="H891" s="17"/>
      <c r="I891" s="17"/>
      <c r="J891" s="17"/>
      <c r="K891" s="10">
        <f t="shared" si="39"/>
        <v>0</v>
      </c>
      <c r="L891" s="10"/>
      <c r="M891" s="10">
        <f>K891-L891</f>
        <v>0</v>
      </c>
      <c r="N891" s="10"/>
      <c r="P891" s="5">
        <f>E891*14</f>
        <v>0</v>
      </c>
      <c r="Q891" s="5">
        <f>F891*13</f>
        <v>0</v>
      </c>
      <c r="R891" s="5">
        <f>G891*11</f>
        <v>0</v>
      </c>
      <c r="S891" s="5">
        <f t="shared" si="38"/>
        <v>0</v>
      </c>
      <c r="T891" s="8">
        <f>H891*14</f>
        <v>0</v>
      </c>
      <c r="U891" s="8">
        <f>I891*13</f>
        <v>0</v>
      </c>
      <c r="V891" s="8">
        <f>J891*11</f>
        <v>0</v>
      </c>
    </row>
    <row r="892" spans="1:22" x14ac:dyDescent="0.2">
      <c r="A892" s="10"/>
      <c r="B892" s="10"/>
      <c r="C892" s="87"/>
      <c r="D892" s="11"/>
      <c r="E892" s="10"/>
      <c r="F892" s="10"/>
      <c r="G892" s="10"/>
      <c r="H892" s="17"/>
      <c r="I892" s="17"/>
      <c r="J892" s="17"/>
      <c r="K892" s="10">
        <f t="shared" si="39"/>
        <v>0</v>
      </c>
      <c r="L892" s="10"/>
      <c r="M892" s="10">
        <f>K892-L892</f>
        <v>0</v>
      </c>
      <c r="N892" s="10"/>
      <c r="P892" s="5">
        <f>E892*14</f>
        <v>0</v>
      </c>
      <c r="Q892" s="5">
        <f>F892*13</f>
        <v>0</v>
      </c>
      <c r="R892" s="5">
        <f>G892*11</f>
        <v>0</v>
      </c>
      <c r="S892" s="5">
        <f t="shared" si="38"/>
        <v>0</v>
      </c>
      <c r="T892" s="8">
        <f>H892*14</f>
        <v>0</v>
      </c>
      <c r="U892" s="8">
        <f>I892*13</f>
        <v>0</v>
      </c>
      <c r="V892" s="8">
        <f>J892*11</f>
        <v>0</v>
      </c>
    </row>
    <row r="893" spans="1:22" x14ac:dyDescent="0.2">
      <c r="A893" s="10"/>
      <c r="B893" s="10"/>
      <c r="C893" s="87"/>
      <c r="D893" s="11"/>
      <c r="E893" s="10"/>
      <c r="F893" s="10"/>
      <c r="G893" s="10"/>
      <c r="H893" s="17"/>
      <c r="I893" s="17"/>
      <c r="J893" s="17"/>
      <c r="K893" s="10">
        <f t="shared" si="39"/>
        <v>0</v>
      </c>
      <c r="L893" s="10"/>
      <c r="M893" s="10">
        <f>K893-L893</f>
        <v>0</v>
      </c>
      <c r="N893" s="10"/>
      <c r="P893" s="5">
        <f>E893*14</f>
        <v>0</v>
      </c>
      <c r="Q893" s="5">
        <f>F893*13</f>
        <v>0</v>
      </c>
      <c r="R893" s="5">
        <f>G893*11</f>
        <v>0</v>
      </c>
      <c r="S893" s="5">
        <f t="shared" si="38"/>
        <v>0</v>
      </c>
      <c r="T893" s="8">
        <f>H893*14</f>
        <v>0</v>
      </c>
      <c r="U893" s="8">
        <f>I893*13</f>
        <v>0</v>
      </c>
      <c r="V893" s="8">
        <f>J893*11</f>
        <v>0</v>
      </c>
    </row>
    <row r="894" spans="1:22" x14ac:dyDescent="0.2">
      <c r="A894" s="10"/>
      <c r="B894" s="10"/>
      <c r="C894" s="87"/>
      <c r="D894" s="11"/>
      <c r="E894" s="10"/>
      <c r="F894" s="10"/>
      <c r="G894" s="10"/>
      <c r="H894" s="17"/>
      <c r="I894" s="17"/>
      <c r="J894" s="17"/>
      <c r="K894" s="10">
        <f t="shared" si="39"/>
        <v>0</v>
      </c>
      <c r="L894" s="10"/>
      <c r="M894" s="10">
        <f>K894-L894</f>
        <v>0</v>
      </c>
      <c r="N894" s="10"/>
      <c r="P894" s="5">
        <f>E894*14</f>
        <v>0</v>
      </c>
      <c r="Q894" s="5">
        <f>F894*13</f>
        <v>0</v>
      </c>
      <c r="R894" s="5">
        <f>G894*11</f>
        <v>0</v>
      </c>
      <c r="S894" s="5">
        <f t="shared" si="38"/>
        <v>0</v>
      </c>
      <c r="T894" s="8">
        <f>H894*14</f>
        <v>0</v>
      </c>
      <c r="U894" s="8">
        <f>I894*13</f>
        <v>0</v>
      </c>
      <c r="V894" s="8">
        <f>J894*11</f>
        <v>0</v>
      </c>
    </row>
    <row r="895" spans="1:22" x14ac:dyDescent="0.2">
      <c r="A895" s="10"/>
      <c r="B895" s="10"/>
      <c r="C895" s="87"/>
      <c r="D895" s="11"/>
      <c r="E895" s="10"/>
      <c r="F895" s="10"/>
      <c r="G895" s="10"/>
      <c r="H895" s="17"/>
      <c r="I895" s="17"/>
      <c r="J895" s="17"/>
      <c r="K895" s="10">
        <f t="shared" si="39"/>
        <v>0</v>
      </c>
      <c r="L895" s="10"/>
      <c r="M895" s="10">
        <f>K895-L895</f>
        <v>0</v>
      </c>
      <c r="N895" s="10"/>
      <c r="P895" s="5">
        <f>E895*14</f>
        <v>0</v>
      </c>
      <c r="Q895" s="5">
        <f>F895*13</f>
        <v>0</v>
      </c>
      <c r="R895" s="5">
        <f>G895*11</f>
        <v>0</v>
      </c>
      <c r="S895" s="5">
        <f t="shared" si="38"/>
        <v>0</v>
      </c>
      <c r="T895" s="8">
        <f>H895*14</f>
        <v>0</v>
      </c>
      <c r="U895" s="8">
        <f>I895*13</f>
        <v>0</v>
      </c>
      <c r="V895" s="8">
        <f>J895*11</f>
        <v>0</v>
      </c>
    </row>
    <row r="896" spans="1:22" x14ac:dyDescent="0.2">
      <c r="A896" s="10"/>
      <c r="B896" s="10"/>
      <c r="C896" s="87"/>
      <c r="D896" s="11"/>
      <c r="E896" s="10"/>
      <c r="F896" s="10"/>
      <c r="G896" s="10"/>
      <c r="H896" s="17"/>
      <c r="I896" s="17"/>
      <c r="J896" s="17"/>
      <c r="K896" s="10">
        <f t="shared" si="39"/>
        <v>0</v>
      </c>
      <c r="L896" s="10"/>
      <c r="M896" s="10">
        <f>K896-L896</f>
        <v>0</v>
      </c>
      <c r="N896" s="10"/>
      <c r="P896" s="5">
        <f>E896*14</f>
        <v>0</v>
      </c>
      <c r="Q896" s="5">
        <f>F896*13</f>
        <v>0</v>
      </c>
      <c r="R896" s="5">
        <f>G896*11</f>
        <v>0</v>
      </c>
      <c r="S896" s="5">
        <f t="shared" si="38"/>
        <v>0</v>
      </c>
      <c r="T896" s="8">
        <f>H896*14</f>
        <v>0</v>
      </c>
      <c r="U896" s="8">
        <f>I896*13</f>
        <v>0</v>
      </c>
      <c r="V896" s="8">
        <f>J896*11</f>
        <v>0</v>
      </c>
    </row>
    <row r="897" spans="1:22" x14ac:dyDescent="0.2">
      <c r="A897" s="10"/>
      <c r="B897" s="10"/>
      <c r="C897" s="87"/>
      <c r="D897" s="11"/>
      <c r="E897" s="10"/>
      <c r="F897" s="10"/>
      <c r="G897" s="10"/>
      <c r="H897" s="17"/>
      <c r="I897" s="17"/>
      <c r="J897" s="17"/>
      <c r="K897" s="10">
        <f t="shared" si="39"/>
        <v>0</v>
      </c>
      <c r="L897" s="10"/>
      <c r="M897" s="10">
        <f>K897-L897</f>
        <v>0</v>
      </c>
      <c r="N897" s="10"/>
      <c r="P897" s="5">
        <f>E897*14</f>
        <v>0</v>
      </c>
      <c r="Q897" s="5">
        <f>F897*13</f>
        <v>0</v>
      </c>
      <c r="R897" s="5">
        <f>G897*11</f>
        <v>0</v>
      </c>
      <c r="S897" s="5">
        <f t="shared" si="38"/>
        <v>0</v>
      </c>
      <c r="T897" s="8">
        <f>H897*14</f>
        <v>0</v>
      </c>
      <c r="U897" s="8">
        <f>I897*13</f>
        <v>0</v>
      </c>
      <c r="V897" s="8">
        <f>J897*11</f>
        <v>0</v>
      </c>
    </row>
    <row r="898" spans="1:22" x14ac:dyDescent="0.2">
      <c r="A898" s="10"/>
      <c r="B898" s="10"/>
      <c r="C898" s="87"/>
      <c r="D898" s="11"/>
      <c r="E898" s="10"/>
      <c r="F898" s="10"/>
      <c r="G898" s="10"/>
      <c r="H898" s="17"/>
      <c r="I898" s="17"/>
      <c r="J898" s="17"/>
      <c r="K898" s="10">
        <f t="shared" si="39"/>
        <v>0</v>
      </c>
      <c r="L898" s="10"/>
      <c r="M898" s="10">
        <f>K898-L898</f>
        <v>0</v>
      </c>
      <c r="N898" s="10"/>
      <c r="P898" s="5">
        <f>E898*14</f>
        <v>0</v>
      </c>
      <c r="Q898" s="5">
        <f>F898*13</f>
        <v>0</v>
      </c>
      <c r="R898" s="5">
        <f>G898*11</f>
        <v>0</v>
      </c>
      <c r="S898" s="5">
        <f t="shared" si="38"/>
        <v>0</v>
      </c>
      <c r="T898" s="8">
        <f>H898*14</f>
        <v>0</v>
      </c>
      <c r="U898" s="8">
        <f>I898*13</f>
        <v>0</v>
      </c>
      <c r="V898" s="8">
        <f>J898*11</f>
        <v>0</v>
      </c>
    </row>
    <row r="899" spans="1:22" x14ac:dyDescent="0.2">
      <c r="A899" s="10"/>
      <c r="B899" s="10"/>
      <c r="C899" s="87"/>
      <c r="D899" s="11"/>
      <c r="E899" s="10"/>
      <c r="F899" s="10"/>
      <c r="G899" s="10"/>
      <c r="H899" s="17"/>
      <c r="I899" s="17"/>
      <c r="J899" s="17"/>
      <c r="K899" s="10">
        <f t="shared" si="39"/>
        <v>0</v>
      </c>
      <c r="L899" s="10"/>
      <c r="M899" s="10">
        <f>K899-L899</f>
        <v>0</v>
      </c>
      <c r="N899" s="10"/>
      <c r="P899" s="5">
        <f>E899*14</f>
        <v>0</v>
      </c>
      <c r="Q899" s="5">
        <f>F899*13</f>
        <v>0</v>
      </c>
      <c r="R899" s="5">
        <f>G899*11</f>
        <v>0</v>
      </c>
      <c r="S899" s="5">
        <f t="shared" si="38"/>
        <v>0</v>
      </c>
      <c r="T899" s="8">
        <f>H899*14</f>
        <v>0</v>
      </c>
      <c r="U899" s="8">
        <f>I899*13</f>
        <v>0</v>
      </c>
      <c r="V899" s="8">
        <f>J899*11</f>
        <v>0</v>
      </c>
    </row>
    <row r="900" spans="1:22" x14ac:dyDescent="0.2">
      <c r="A900" s="10"/>
      <c r="B900" s="10"/>
      <c r="C900" s="87"/>
      <c r="D900" s="11"/>
      <c r="E900" s="10"/>
      <c r="F900" s="10"/>
      <c r="G900" s="10"/>
      <c r="H900" s="17"/>
      <c r="I900" s="17"/>
      <c r="J900" s="17"/>
      <c r="K900" s="10">
        <f t="shared" si="39"/>
        <v>0</v>
      </c>
      <c r="L900" s="10"/>
      <c r="M900" s="10">
        <f>K900-L900</f>
        <v>0</v>
      </c>
      <c r="N900" s="10"/>
      <c r="P900" s="5">
        <f>E900*14</f>
        <v>0</v>
      </c>
      <c r="Q900" s="5">
        <f>F900*13</f>
        <v>0</v>
      </c>
      <c r="R900" s="5">
        <f>G900*11</f>
        <v>0</v>
      </c>
      <c r="S900" s="5">
        <f t="shared" si="38"/>
        <v>0</v>
      </c>
      <c r="T900" s="8">
        <f>H900*14</f>
        <v>0</v>
      </c>
      <c r="U900" s="8">
        <f>I900*13</f>
        <v>0</v>
      </c>
      <c r="V900" s="8">
        <f>J900*11</f>
        <v>0</v>
      </c>
    </row>
    <row r="901" spans="1:22" x14ac:dyDescent="0.2">
      <c r="A901" s="10"/>
      <c r="B901" s="10"/>
      <c r="C901" s="87"/>
      <c r="D901" s="11"/>
      <c r="E901" s="10"/>
      <c r="F901" s="10"/>
      <c r="G901" s="10"/>
      <c r="H901" s="17"/>
      <c r="I901" s="17"/>
      <c r="J901" s="17"/>
      <c r="K901" s="10">
        <f t="shared" si="39"/>
        <v>0</v>
      </c>
      <c r="L901" s="10"/>
      <c r="M901" s="10">
        <f>K901-L901</f>
        <v>0</v>
      </c>
      <c r="N901" s="10"/>
      <c r="P901" s="5">
        <f>E901*14</f>
        <v>0</v>
      </c>
      <c r="Q901" s="5">
        <f>F901*13</f>
        <v>0</v>
      </c>
      <c r="R901" s="5">
        <f>G901*11</f>
        <v>0</v>
      </c>
      <c r="S901" s="5">
        <f t="shared" si="38"/>
        <v>0</v>
      </c>
      <c r="T901" s="8">
        <f>H901*14</f>
        <v>0</v>
      </c>
      <c r="U901" s="8">
        <f>I901*13</f>
        <v>0</v>
      </c>
      <c r="V901" s="8">
        <f>J901*11</f>
        <v>0</v>
      </c>
    </row>
    <row r="902" spans="1:22" x14ac:dyDescent="0.2">
      <c r="A902" s="10"/>
      <c r="B902" s="10"/>
      <c r="C902" s="87"/>
      <c r="D902" s="11"/>
      <c r="E902" s="10"/>
      <c r="F902" s="10"/>
      <c r="G902" s="10"/>
      <c r="H902" s="17"/>
      <c r="I902" s="17"/>
      <c r="J902" s="17"/>
      <c r="K902" s="10">
        <f t="shared" si="39"/>
        <v>0</v>
      </c>
      <c r="L902" s="10"/>
      <c r="M902" s="10">
        <f>K902-L902</f>
        <v>0</v>
      </c>
      <c r="N902" s="10"/>
      <c r="P902" s="5">
        <f>E902*14</f>
        <v>0</v>
      </c>
      <c r="Q902" s="5">
        <f>F902*13</f>
        <v>0</v>
      </c>
      <c r="R902" s="5">
        <f>G902*11</f>
        <v>0</v>
      </c>
      <c r="S902" s="5">
        <f t="shared" si="38"/>
        <v>0</v>
      </c>
      <c r="T902" s="8">
        <f>H902*14</f>
        <v>0</v>
      </c>
      <c r="U902" s="8">
        <f>I902*13</f>
        <v>0</v>
      </c>
      <c r="V902" s="8">
        <f>J902*11</f>
        <v>0</v>
      </c>
    </row>
    <row r="903" spans="1:22" x14ac:dyDescent="0.2">
      <c r="A903" s="10"/>
      <c r="B903" s="10"/>
      <c r="C903" s="87"/>
      <c r="D903" s="11"/>
      <c r="E903" s="10"/>
      <c r="F903" s="10"/>
      <c r="G903" s="10"/>
      <c r="H903" s="17"/>
      <c r="I903" s="17"/>
      <c r="J903" s="17"/>
      <c r="K903" s="10">
        <f t="shared" si="39"/>
        <v>0</v>
      </c>
      <c r="L903" s="10"/>
      <c r="M903" s="10">
        <f>K903-L903</f>
        <v>0</v>
      </c>
      <c r="N903" s="10"/>
      <c r="P903" s="5">
        <f>E903*14</f>
        <v>0</v>
      </c>
      <c r="Q903" s="5">
        <f>F903*13</f>
        <v>0</v>
      </c>
      <c r="R903" s="5">
        <f>G903*11</f>
        <v>0</v>
      </c>
      <c r="S903" s="5">
        <f t="shared" si="38"/>
        <v>0</v>
      </c>
      <c r="T903" s="8">
        <f>H903*14</f>
        <v>0</v>
      </c>
      <c r="U903" s="8">
        <f>I903*13</f>
        <v>0</v>
      </c>
      <c r="V903" s="8">
        <f>J903*11</f>
        <v>0</v>
      </c>
    </row>
    <row r="904" spans="1:22" x14ac:dyDescent="0.2">
      <c r="A904" s="10"/>
      <c r="B904" s="10"/>
      <c r="C904" s="87"/>
      <c r="D904" s="11"/>
      <c r="E904" s="10"/>
      <c r="F904" s="10"/>
      <c r="G904" s="10"/>
      <c r="H904" s="17"/>
      <c r="I904" s="17"/>
      <c r="J904" s="17"/>
      <c r="K904" s="10">
        <f t="shared" si="39"/>
        <v>0</v>
      </c>
      <c r="L904" s="10"/>
      <c r="M904" s="10">
        <f>K904-L904</f>
        <v>0</v>
      </c>
      <c r="N904" s="10"/>
      <c r="P904" s="5">
        <f>E904*14</f>
        <v>0</v>
      </c>
      <c r="Q904" s="5">
        <f>F904*13</f>
        <v>0</v>
      </c>
      <c r="R904" s="5">
        <f>G904*11</f>
        <v>0</v>
      </c>
      <c r="S904" s="5">
        <f t="shared" si="38"/>
        <v>0</v>
      </c>
      <c r="T904" s="8">
        <f>H904*14</f>
        <v>0</v>
      </c>
      <c r="U904" s="8">
        <f>I904*13</f>
        <v>0</v>
      </c>
      <c r="V904" s="8">
        <f>J904*11</f>
        <v>0</v>
      </c>
    </row>
    <row r="905" spans="1:22" x14ac:dyDescent="0.2">
      <c r="A905" s="10"/>
      <c r="B905" s="10"/>
      <c r="C905" s="87"/>
      <c r="D905" s="11"/>
      <c r="E905" s="10"/>
      <c r="F905" s="10"/>
      <c r="G905" s="10"/>
      <c r="H905" s="17"/>
      <c r="I905" s="17"/>
      <c r="J905" s="17"/>
      <c r="K905" s="10">
        <f t="shared" si="39"/>
        <v>0</v>
      </c>
      <c r="L905" s="10"/>
      <c r="M905" s="10">
        <f>K905-L905</f>
        <v>0</v>
      </c>
      <c r="N905" s="10"/>
      <c r="P905" s="5">
        <f>E905*14</f>
        <v>0</v>
      </c>
      <c r="Q905" s="5">
        <f>F905*13</f>
        <v>0</v>
      </c>
      <c r="R905" s="5">
        <f>G905*11</f>
        <v>0</v>
      </c>
      <c r="S905" s="5">
        <f t="shared" si="38"/>
        <v>0</v>
      </c>
      <c r="T905" s="8">
        <f>H905*14</f>
        <v>0</v>
      </c>
      <c r="U905" s="8">
        <f>I905*13</f>
        <v>0</v>
      </c>
      <c r="V905" s="8">
        <f>J905*11</f>
        <v>0</v>
      </c>
    </row>
    <row r="906" spans="1:22" x14ac:dyDescent="0.2">
      <c r="A906" s="10"/>
      <c r="B906" s="10"/>
      <c r="C906" s="87"/>
      <c r="D906" s="11"/>
      <c r="E906" s="10"/>
      <c r="F906" s="10"/>
      <c r="G906" s="10"/>
      <c r="H906" s="17"/>
      <c r="I906" s="17"/>
      <c r="J906" s="17"/>
      <c r="K906" s="10">
        <f t="shared" si="39"/>
        <v>0</v>
      </c>
      <c r="L906" s="10"/>
      <c r="M906" s="10">
        <f>K906-L906</f>
        <v>0</v>
      </c>
      <c r="N906" s="10"/>
      <c r="P906" s="5">
        <f>E906*14</f>
        <v>0</v>
      </c>
      <c r="Q906" s="5">
        <f>F906*13</f>
        <v>0</v>
      </c>
      <c r="R906" s="5">
        <f>G906*11</f>
        <v>0</v>
      </c>
      <c r="S906" s="5">
        <f t="shared" si="38"/>
        <v>0</v>
      </c>
      <c r="T906" s="8">
        <f>H906*14</f>
        <v>0</v>
      </c>
      <c r="U906" s="8">
        <f>I906*13</f>
        <v>0</v>
      </c>
      <c r="V906" s="8">
        <f>J906*11</f>
        <v>0</v>
      </c>
    </row>
    <row r="907" spans="1:22" x14ac:dyDescent="0.2">
      <c r="A907" s="10"/>
      <c r="B907" s="10"/>
      <c r="C907" s="87"/>
      <c r="D907" s="11"/>
      <c r="E907" s="10"/>
      <c r="F907" s="10"/>
      <c r="G907" s="10"/>
      <c r="H907" s="17"/>
      <c r="I907" s="17"/>
      <c r="J907" s="17"/>
      <c r="K907" s="10">
        <f t="shared" si="39"/>
        <v>0</v>
      </c>
      <c r="L907" s="10"/>
      <c r="M907" s="10">
        <f>K907-L907</f>
        <v>0</v>
      </c>
      <c r="N907" s="10"/>
      <c r="P907" s="5">
        <f>E907*14</f>
        <v>0</v>
      </c>
      <c r="Q907" s="5">
        <f>F907*13</f>
        <v>0</v>
      </c>
      <c r="R907" s="5">
        <f>G907*11</f>
        <v>0</v>
      </c>
      <c r="S907" s="5">
        <f t="shared" si="38"/>
        <v>0</v>
      </c>
      <c r="T907" s="8">
        <f>H907*14</f>
        <v>0</v>
      </c>
      <c r="U907" s="8">
        <f>I907*13</f>
        <v>0</v>
      </c>
      <c r="V907" s="8">
        <f>J907*11</f>
        <v>0</v>
      </c>
    </row>
    <row r="908" spans="1:22" x14ac:dyDescent="0.2">
      <c r="A908" s="10"/>
      <c r="B908" s="10"/>
      <c r="C908" s="87"/>
      <c r="D908" s="11"/>
      <c r="E908" s="10"/>
      <c r="F908" s="10"/>
      <c r="G908" s="10"/>
      <c r="H908" s="17"/>
      <c r="I908" s="17"/>
      <c r="J908" s="17"/>
      <c r="K908" s="10">
        <f t="shared" si="39"/>
        <v>0</v>
      </c>
      <c r="L908" s="10"/>
      <c r="M908" s="10">
        <f>K908-L908</f>
        <v>0</v>
      </c>
      <c r="N908" s="10"/>
      <c r="P908" s="5">
        <f>E908*14</f>
        <v>0</v>
      </c>
      <c r="Q908" s="5">
        <f>F908*13</f>
        <v>0</v>
      </c>
      <c r="R908" s="5">
        <f>G908*11</f>
        <v>0</v>
      </c>
      <c r="S908" s="5">
        <f t="shared" si="38"/>
        <v>0</v>
      </c>
      <c r="T908" s="8">
        <f>H908*14</f>
        <v>0</v>
      </c>
      <c r="U908" s="8">
        <f>I908*13</f>
        <v>0</v>
      </c>
      <c r="V908" s="8">
        <f>J908*11</f>
        <v>0</v>
      </c>
    </row>
    <row r="909" spans="1:22" x14ac:dyDescent="0.2">
      <c r="A909" s="10"/>
      <c r="B909" s="10"/>
      <c r="C909" s="87"/>
      <c r="D909" s="11"/>
      <c r="E909" s="10"/>
      <c r="F909" s="10"/>
      <c r="G909" s="10"/>
      <c r="H909" s="17"/>
      <c r="I909" s="17"/>
      <c r="J909" s="17"/>
      <c r="K909" s="10">
        <f t="shared" si="39"/>
        <v>0</v>
      </c>
      <c r="L909" s="10"/>
      <c r="M909" s="10">
        <f>K909-L909</f>
        <v>0</v>
      </c>
      <c r="N909" s="10"/>
      <c r="P909" s="5">
        <f>E909*14</f>
        <v>0</v>
      </c>
      <c r="Q909" s="5">
        <f>F909*13</f>
        <v>0</v>
      </c>
      <c r="R909" s="5">
        <f>G909*11</f>
        <v>0</v>
      </c>
      <c r="S909" s="5">
        <f t="shared" si="38"/>
        <v>0</v>
      </c>
      <c r="T909" s="8">
        <f>H909*14</f>
        <v>0</v>
      </c>
      <c r="U909" s="8">
        <f>I909*13</f>
        <v>0</v>
      </c>
      <c r="V909" s="8">
        <f>J909*11</f>
        <v>0</v>
      </c>
    </row>
    <row r="910" spans="1:22" x14ac:dyDescent="0.2">
      <c r="A910" s="10"/>
      <c r="B910" s="10"/>
      <c r="C910" s="87"/>
      <c r="D910" s="11"/>
      <c r="E910" s="10"/>
      <c r="F910" s="10"/>
      <c r="G910" s="10"/>
      <c r="H910" s="17"/>
      <c r="I910" s="17"/>
      <c r="J910" s="17"/>
      <c r="K910" s="10">
        <f t="shared" si="39"/>
        <v>0</v>
      </c>
      <c r="L910" s="10"/>
      <c r="M910" s="10">
        <f>K910-L910</f>
        <v>0</v>
      </c>
      <c r="N910" s="10"/>
      <c r="P910" s="5">
        <f>E910*14</f>
        <v>0</v>
      </c>
      <c r="Q910" s="5">
        <f>F910*13</f>
        <v>0</v>
      </c>
      <c r="R910" s="5">
        <f>G910*11</f>
        <v>0</v>
      </c>
      <c r="S910" s="5">
        <f t="shared" si="38"/>
        <v>0</v>
      </c>
      <c r="T910" s="8">
        <f>H910*14</f>
        <v>0</v>
      </c>
      <c r="U910" s="8">
        <f>I910*13</f>
        <v>0</v>
      </c>
      <c r="V910" s="8">
        <f>J910*11</f>
        <v>0</v>
      </c>
    </row>
    <row r="911" spans="1:22" x14ac:dyDescent="0.2">
      <c r="A911" s="10"/>
      <c r="B911" s="10"/>
      <c r="C911" s="87"/>
      <c r="D911" s="11"/>
      <c r="E911" s="10"/>
      <c r="F911" s="10"/>
      <c r="G911" s="10"/>
      <c r="H911" s="17"/>
      <c r="I911" s="17"/>
      <c r="J911" s="17"/>
      <c r="K911" s="10">
        <f t="shared" si="39"/>
        <v>0</v>
      </c>
      <c r="L911" s="10"/>
      <c r="M911" s="10">
        <f>K911-L911</f>
        <v>0</v>
      </c>
      <c r="N911" s="10"/>
      <c r="P911" s="5">
        <f>E911*14</f>
        <v>0</v>
      </c>
      <c r="Q911" s="5">
        <f>F911*13</f>
        <v>0</v>
      </c>
      <c r="R911" s="5">
        <f>G911*11</f>
        <v>0</v>
      </c>
      <c r="S911" s="5">
        <f t="shared" si="38"/>
        <v>0</v>
      </c>
      <c r="T911" s="8">
        <f>H911*14</f>
        <v>0</v>
      </c>
      <c r="U911" s="8">
        <f>I911*13</f>
        <v>0</v>
      </c>
      <c r="V911" s="8">
        <f>J911*11</f>
        <v>0</v>
      </c>
    </row>
    <row r="912" spans="1:22" x14ac:dyDescent="0.2">
      <c r="A912" s="10"/>
      <c r="B912" s="10"/>
      <c r="C912" s="87"/>
      <c r="D912" s="11"/>
      <c r="E912" s="10"/>
      <c r="F912" s="10"/>
      <c r="G912" s="10"/>
      <c r="H912" s="17"/>
      <c r="I912" s="17"/>
      <c r="J912" s="17"/>
      <c r="K912" s="10">
        <f t="shared" si="39"/>
        <v>0</v>
      </c>
      <c r="L912" s="10"/>
      <c r="M912" s="10">
        <f>K912-L912</f>
        <v>0</v>
      </c>
      <c r="N912" s="10"/>
      <c r="P912" s="5">
        <f>E912*14</f>
        <v>0</v>
      </c>
      <c r="Q912" s="5">
        <f>F912*13</f>
        <v>0</v>
      </c>
      <c r="R912" s="5">
        <f>G912*11</f>
        <v>0</v>
      </c>
      <c r="S912" s="5">
        <f t="shared" si="38"/>
        <v>0</v>
      </c>
      <c r="T912" s="8">
        <f>H912*14</f>
        <v>0</v>
      </c>
      <c r="U912" s="8">
        <f>I912*13</f>
        <v>0</v>
      </c>
      <c r="V912" s="8">
        <f>J912*11</f>
        <v>0</v>
      </c>
    </row>
    <row r="913" spans="1:22" x14ac:dyDescent="0.2">
      <c r="A913" s="10"/>
      <c r="B913" s="10"/>
      <c r="C913" s="87"/>
      <c r="D913" s="11"/>
      <c r="E913" s="10"/>
      <c r="F913" s="10"/>
      <c r="G913" s="10"/>
      <c r="H913" s="17"/>
      <c r="I913" s="17"/>
      <c r="J913" s="17"/>
      <c r="K913" s="10">
        <f t="shared" si="39"/>
        <v>0</v>
      </c>
      <c r="L913" s="10"/>
      <c r="M913" s="10">
        <f>K913-L913</f>
        <v>0</v>
      </c>
      <c r="N913" s="10"/>
      <c r="P913" s="5">
        <f>E913*14</f>
        <v>0</v>
      </c>
      <c r="Q913" s="5">
        <f>F913*13</f>
        <v>0</v>
      </c>
      <c r="R913" s="5">
        <f>G913*11</f>
        <v>0</v>
      </c>
      <c r="S913" s="5">
        <f t="shared" si="38"/>
        <v>0</v>
      </c>
      <c r="T913" s="8">
        <f>H913*14</f>
        <v>0</v>
      </c>
      <c r="U913" s="8">
        <f>I913*13</f>
        <v>0</v>
      </c>
      <c r="V913" s="8">
        <f>J913*11</f>
        <v>0</v>
      </c>
    </row>
    <row r="914" spans="1:22" x14ac:dyDescent="0.2">
      <c r="A914" s="10"/>
      <c r="B914" s="10"/>
      <c r="C914" s="87"/>
      <c r="D914" s="11"/>
      <c r="E914" s="10"/>
      <c r="F914" s="10"/>
      <c r="G914" s="10"/>
      <c r="H914" s="17"/>
      <c r="I914" s="17"/>
      <c r="J914" s="17"/>
      <c r="K914" s="10">
        <f t="shared" si="39"/>
        <v>0</v>
      </c>
      <c r="L914" s="10"/>
      <c r="M914" s="10">
        <f>K914-L914</f>
        <v>0</v>
      </c>
      <c r="N914" s="10"/>
      <c r="P914" s="5">
        <f>E914*14</f>
        <v>0</v>
      </c>
      <c r="Q914" s="5">
        <f>F914*13</f>
        <v>0</v>
      </c>
      <c r="R914" s="5">
        <f>G914*11</f>
        <v>0</v>
      </c>
      <c r="S914" s="5">
        <f t="shared" si="38"/>
        <v>0</v>
      </c>
      <c r="T914" s="8">
        <f>H914*14</f>
        <v>0</v>
      </c>
      <c r="U914" s="8">
        <f>I914*13</f>
        <v>0</v>
      </c>
      <c r="V914" s="8">
        <f>J914*11</f>
        <v>0</v>
      </c>
    </row>
    <row r="915" spans="1:22" x14ac:dyDescent="0.2">
      <c r="A915" s="10"/>
      <c r="B915" s="10"/>
      <c r="C915" s="87"/>
      <c r="D915" s="11"/>
      <c r="E915" s="10"/>
      <c r="F915" s="10"/>
      <c r="G915" s="10"/>
      <c r="H915" s="17"/>
      <c r="I915" s="17"/>
      <c r="J915" s="17"/>
      <c r="K915" s="10">
        <f t="shared" si="39"/>
        <v>0</v>
      </c>
      <c r="L915" s="10"/>
      <c r="M915" s="10">
        <f>K915-L915</f>
        <v>0</v>
      </c>
      <c r="N915" s="10"/>
      <c r="P915" s="5">
        <f>E915*14</f>
        <v>0</v>
      </c>
      <c r="Q915" s="5">
        <f>F915*13</f>
        <v>0</v>
      </c>
      <c r="R915" s="5">
        <f>G915*11</f>
        <v>0</v>
      </c>
      <c r="S915" s="5">
        <f t="shared" si="38"/>
        <v>0</v>
      </c>
      <c r="T915" s="8">
        <f>H915*14</f>
        <v>0</v>
      </c>
      <c r="U915" s="8">
        <f>I915*13</f>
        <v>0</v>
      </c>
      <c r="V915" s="8">
        <f>J915*11</f>
        <v>0</v>
      </c>
    </row>
    <row r="916" spans="1:22" x14ac:dyDescent="0.2">
      <c r="A916" s="10"/>
      <c r="B916" s="10"/>
      <c r="C916" s="87"/>
      <c r="D916" s="11"/>
      <c r="E916" s="10"/>
      <c r="F916" s="10"/>
      <c r="G916" s="10"/>
      <c r="H916" s="17"/>
      <c r="I916" s="17"/>
      <c r="J916" s="17"/>
      <c r="K916" s="10">
        <f t="shared" si="39"/>
        <v>0</v>
      </c>
      <c r="L916" s="10"/>
      <c r="M916" s="10">
        <f>K916-L916</f>
        <v>0</v>
      </c>
      <c r="N916" s="10"/>
      <c r="P916" s="5">
        <f>E916*14</f>
        <v>0</v>
      </c>
      <c r="Q916" s="5">
        <f>F916*13</f>
        <v>0</v>
      </c>
      <c r="R916" s="5">
        <f>G916*11</f>
        <v>0</v>
      </c>
      <c r="S916" s="5">
        <f t="shared" si="38"/>
        <v>0</v>
      </c>
      <c r="T916" s="8">
        <f>H916*14</f>
        <v>0</v>
      </c>
      <c r="U916" s="8">
        <f>I916*13</f>
        <v>0</v>
      </c>
      <c r="V916" s="8">
        <f>J916*11</f>
        <v>0</v>
      </c>
    </row>
    <row r="917" spans="1:22" x14ac:dyDescent="0.2">
      <c r="A917" s="10"/>
      <c r="B917" s="10"/>
      <c r="C917" s="87"/>
      <c r="D917" s="11"/>
      <c r="E917" s="10"/>
      <c r="F917" s="10"/>
      <c r="G917" s="10"/>
      <c r="H917" s="17"/>
      <c r="I917" s="17"/>
      <c r="J917" s="17"/>
      <c r="K917" s="10">
        <f t="shared" si="39"/>
        <v>0</v>
      </c>
      <c r="L917" s="10"/>
      <c r="M917" s="10">
        <f>K917-L917</f>
        <v>0</v>
      </c>
      <c r="N917" s="10"/>
      <c r="P917" s="5">
        <f>E917*14</f>
        <v>0</v>
      </c>
      <c r="Q917" s="5">
        <f>F917*13</f>
        <v>0</v>
      </c>
      <c r="R917" s="5">
        <f>G917*11</f>
        <v>0</v>
      </c>
      <c r="S917" s="5">
        <f t="shared" si="38"/>
        <v>0</v>
      </c>
      <c r="T917" s="8">
        <f>H917*14</f>
        <v>0</v>
      </c>
      <c r="U917" s="8">
        <f>I917*13</f>
        <v>0</v>
      </c>
      <c r="V917" s="8">
        <f>J917*11</f>
        <v>0</v>
      </c>
    </row>
    <row r="918" spans="1:22" x14ac:dyDescent="0.2">
      <c r="A918" s="10"/>
      <c r="B918" s="10"/>
      <c r="C918" s="87"/>
      <c r="D918" s="11"/>
      <c r="E918" s="10"/>
      <c r="F918" s="10"/>
      <c r="G918" s="10"/>
      <c r="H918" s="17"/>
      <c r="I918" s="17"/>
      <c r="J918" s="17"/>
      <c r="K918" s="10">
        <f t="shared" si="39"/>
        <v>0</v>
      </c>
      <c r="L918" s="10"/>
      <c r="M918" s="10">
        <f>K918-L918</f>
        <v>0</v>
      </c>
      <c r="N918" s="10"/>
      <c r="P918" s="5">
        <f>E918*14</f>
        <v>0</v>
      </c>
      <c r="Q918" s="5">
        <f>F918*13</f>
        <v>0</v>
      </c>
      <c r="R918" s="5">
        <f>G918*11</f>
        <v>0</v>
      </c>
      <c r="S918" s="5">
        <f t="shared" si="38"/>
        <v>0</v>
      </c>
      <c r="T918" s="8">
        <f>H918*14</f>
        <v>0</v>
      </c>
      <c r="U918" s="8">
        <f>I918*13</f>
        <v>0</v>
      </c>
      <c r="V918" s="8">
        <f>J918*11</f>
        <v>0</v>
      </c>
    </row>
    <row r="919" spans="1:22" x14ac:dyDescent="0.2">
      <c r="A919" s="10"/>
      <c r="B919" s="10"/>
      <c r="C919" s="87"/>
      <c r="D919" s="11"/>
      <c r="E919" s="10"/>
      <c r="F919" s="10"/>
      <c r="G919" s="10"/>
      <c r="H919" s="17"/>
      <c r="I919" s="17"/>
      <c r="J919" s="17"/>
      <c r="K919" s="10">
        <f t="shared" si="39"/>
        <v>0</v>
      </c>
      <c r="L919" s="10"/>
      <c r="M919" s="10">
        <f>K919-L919</f>
        <v>0</v>
      </c>
      <c r="N919" s="10"/>
      <c r="P919" s="5">
        <f>E919*14</f>
        <v>0</v>
      </c>
      <c r="Q919" s="5">
        <f>F919*13</f>
        <v>0</v>
      </c>
      <c r="R919" s="5">
        <f>G919*11</f>
        <v>0</v>
      </c>
      <c r="S919" s="5">
        <f t="shared" si="38"/>
        <v>0</v>
      </c>
      <c r="T919" s="8">
        <f>H919*14</f>
        <v>0</v>
      </c>
      <c r="U919" s="8">
        <f>I919*13</f>
        <v>0</v>
      </c>
      <c r="V919" s="8">
        <f>J919*11</f>
        <v>0</v>
      </c>
    </row>
    <row r="920" spans="1:22" x14ac:dyDescent="0.2">
      <c r="A920" s="10"/>
      <c r="B920" s="10"/>
      <c r="C920" s="87"/>
      <c r="D920" s="11"/>
      <c r="E920" s="10"/>
      <c r="F920" s="10"/>
      <c r="G920" s="10"/>
      <c r="H920" s="17"/>
      <c r="I920" s="17"/>
      <c r="J920" s="17"/>
      <c r="K920" s="10">
        <f t="shared" si="39"/>
        <v>0</v>
      </c>
      <c r="L920" s="10"/>
      <c r="M920" s="10">
        <f>K920-L920</f>
        <v>0</v>
      </c>
      <c r="N920" s="10"/>
      <c r="P920" s="5">
        <f>E920*14</f>
        <v>0</v>
      </c>
      <c r="Q920" s="5">
        <f>F920*13</f>
        <v>0</v>
      </c>
      <c r="R920" s="5">
        <f>G920*11</f>
        <v>0</v>
      </c>
      <c r="S920" s="5">
        <f t="shared" si="38"/>
        <v>0</v>
      </c>
      <c r="T920" s="8">
        <f>H920*14</f>
        <v>0</v>
      </c>
      <c r="U920" s="8">
        <f>I920*13</f>
        <v>0</v>
      </c>
      <c r="V920" s="8">
        <f>J920*11</f>
        <v>0</v>
      </c>
    </row>
    <row r="921" spans="1:22" x14ac:dyDescent="0.2">
      <c r="A921" s="10"/>
      <c r="B921" s="10"/>
      <c r="C921" s="87"/>
      <c r="D921" s="11"/>
      <c r="E921" s="10"/>
      <c r="F921" s="10"/>
      <c r="G921" s="10"/>
      <c r="H921" s="17"/>
      <c r="I921" s="17"/>
      <c r="J921" s="17"/>
      <c r="K921" s="10">
        <f t="shared" si="39"/>
        <v>0</v>
      </c>
      <c r="L921" s="10"/>
      <c r="M921" s="10">
        <f>K921-L921</f>
        <v>0</v>
      </c>
      <c r="N921" s="10"/>
      <c r="P921" s="5">
        <f>E921*14</f>
        <v>0</v>
      </c>
      <c r="Q921" s="5">
        <f>F921*13</f>
        <v>0</v>
      </c>
      <c r="R921" s="5">
        <f>G921*11</f>
        <v>0</v>
      </c>
      <c r="S921" s="5">
        <f t="shared" si="38"/>
        <v>0</v>
      </c>
      <c r="T921" s="8">
        <f>H921*14</f>
        <v>0</v>
      </c>
      <c r="U921" s="8">
        <f>I921*13</f>
        <v>0</v>
      </c>
      <c r="V921" s="8">
        <f>J921*11</f>
        <v>0</v>
      </c>
    </row>
    <row r="922" spans="1:22" x14ac:dyDescent="0.2">
      <c r="A922" s="10"/>
      <c r="B922" s="10"/>
      <c r="C922" s="87"/>
      <c r="D922" s="11"/>
      <c r="E922" s="10"/>
      <c r="F922" s="10"/>
      <c r="G922" s="10"/>
      <c r="H922" s="17"/>
      <c r="I922" s="17"/>
      <c r="J922" s="17"/>
      <c r="K922" s="10">
        <f t="shared" si="39"/>
        <v>0</v>
      </c>
      <c r="L922" s="10"/>
      <c r="M922" s="10">
        <f>K922-L922</f>
        <v>0</v>
      </c>
      <c r="N922" s="10"/>
      <c r="P922" s="5">
        <f>E922*14</f>
        <v>0</v>
      </c>
      <c r="Q922" s="5">
        <f>F922*13</f>
        <v>0</v>
      </c>
      <c r="R922" s="5">
        <f>G922*11</f>
        <v>0</v>
      </c>
      <c r="S922" s="5">
        <f t="shared" si="38"/>
        <v>0</v>
      </c>
      <c r="T922" s="8">
        <f>H922*14</f>
        <v>0</v>
      </c>
      <c r="U922" s="8">
        <f>I922*13</f>
        <v>0</v>
      </c>
      <c r="V922" s="8">
        <f>J922*11</f>
        <v>0</v>
      </c>
    </row>
    <row r="923" spans="1:22" x14ac:dyDescent="0.2">
      <c r="A923" s="10"/>
      <c r="B923" s="10"/>
      <c r="C923" s="87"/>
      <c r="D923" s="11"/>
      <c r="E923" s="10"/>
      <c r="F923" s="10"/>
      <c r="G923" s="10"/>
      <c r="H923" s="17"/>
      <c r="I923" s="17"/>
      <c r="J923" s="17"/>
      <c r="K923" s="10">
        <f t="shared" si="39"/>
        <v>0</v>
      </c>
      <c r="L923" s="10"/>
      <c r="M923" s="10">
        <f>K923-L923</f>
        <v>0</v>
      </c>
      <c r="N923" s="10"/>
      <c r="P923" s="5">
        <f>E923*14</f>
        <v>0</v>
      </c>
      <c r="Q923" s="5">
        <f>F923*13</f>
        <v>0</v>
      </c>
      <c r="R923" s="5">
        <f>G923*11</f>
        <v>0</v>
      </c>
      <c r="S923" s="5">
        <f t="shared" ref="S923:S986" si="40">SUM(P923:R923)</f>
        <v>0</v>
      </c>
      <c r="T923" s="8">
        <f>H923*14</f>
        <v>0</v>
      </c>
      <c r="U923" s="8">
        <f>I923*13</f>
        <v>0</v>
      </c>
      <c r="V923" s="8">
        <f>J923*11</f>
        <v>0</v>
      </c>
    </row>
    <row r="924" spans="1:22" x14ac:dyDescent="0.2">
      <c r="A924" s="10"/>
      <c r="B924" s="10"/>
      <c r="C924" s="87"/>
      <c r="D924" s="11"/>
      <c r="E924" s="10"/>
      <c r="F924" s="10"/>
      <c r="G924" s="10"/>
      <c r="H924" s="17"/>
      <c r="I924" s="17"/>
      <c r="J924" s="17"/>
      <c r="K924" s="10">
        <f t="shared" si="39"/>
        <v>0</v>
      </c>
      <c r="L924" s="10"/>
      <c r="M924" s="10">
        <f>K924-L924</f>
        <v>0</v>
      </c>
      <c r="N924" s="10"/>
      <c r="P924" s="5">
        <f>E924*14</f>
        <v>0</v>
      </c>
      <c r="Q924" s="5">
        <f>F924*13</f>
        <v>0</v>
      </c>
      <c r="R924" s="5">
        <f>G924*11</f>
        <v>0</v>
      </c>
      <c r="S924" s="5">
        <f t="shared" si="40"/>
        <v>0</v>
      </c>
      <c r="T924" s="8">
        <f>H924*14</f>
        <v>0</v>
      </c>
      <c r="U924" s="8">
        <f>I924*13</f>
        <v>0</v>
      </c>
      <c r="V924" s="8">
        <f>J924*11</f>
        <v>0</v>
      </c>
    </row>
    <row r="925" spans="1:22" x14ac:dyDescent="0.2">
      <c r="A925" s="10"/>
      <c r="B925" s="10"/>
      <c r="C925" s="87"/>
      <c r="D925" s="11"/>
      <c r="E925" s="10"/>
      <c r="F925" s="10"/>
      <c r="G925" s="10"/>
      <c r="H925" s="17"/>
      <c r="I925" s="17"/>
      <c r="J925" s="17"/>
      <c r="K925" s="10">
        <f t="shared" si="39"/>
        <v>0</v>
      </c>
      <c r="L925" s="10"/>
      <c r="M925" s="10">
        <f>K925-L925</f>
        <v>0</v>
      </c>
      <c r="N925" s="10"/>
      <c r="P925" s="5">
        <f>E925*14</f>
        <v>0</v>
      </c>
      <c r="Q925" s="5">
        <f>F925*13</f>
        <v>0</v>
      </c>
      <c r="R925" s="5">
        <f>G925*11</f>
        <v>0</v>
      </c>
      <c r="S925" s="5">
        <f t="shared" si="40"/>
        <v>0</v>
      </c>
      <c r="T925" s="8">
        <f>H925*14</f>
        <v>0</v>
      </c>
      <c r="U925" s="8">
        <f>I925*13</f>
        <v>0</v>
      </c>
      <c r="V925" s="8">
        <f>J925*11</f>
        <v>0</v>
      </c>
    </row>
    <row r="926" spans="1:22" x14ac:dyDescent="0.2">
      <c r="A926" s="10"/>
      <c r="B926" s="10"/>
      <c r="C926" s="87"/>
      <c r="D926" s="11"/>
      <c r="E926" s="10"/>
      <c r="F926" s="10"/>
      <c r="G926" s="10"/>
      <c r="H926" s="17"/>
      <c r="I926" s="17"/>
      <c r="J926" s="17"/>
      <c r="K926" s="10">
        <f t="shared" si="39"/>
        <v>0</v>
      </c>
      <c r="L926" s="10"/>
      <c r="M926" s="10">
        <f>K926-L926</f>
        <v>0</v>
      </c>
      <c r="N926" s="10"/>
      <c r="P926" s="5">
        <f>E926*14</f>
        <v>0</v>
      </c>
      <c r="Q926" s="5">
        <f>F926*13</f>
        <v>0</v>
      </c>
      <c r="R926" s="5">
        <f>G926*11</f>
        <v>0</v>
      </c>
      <c r="S926" s="5">
        <f t="shared" si="40"/>
        <v>0</v>
      </c>
      <c r="T926" s="8">
        <f>H926*14</f>
        <v>0</v>
      </c>
      <c r="U926" s="8">
        <f>I926*13</f>
        <v>0</v>
      </c>
      <c r="V926" s="8">
        <f>J926*11</f>
        <v>0</v>
      </c>
    </row>
    <row r="927" spans="1:22" x14ac:dyDescent="0.2">
      <c r="A927" s="10"/>
      <c r="B927" s="10"/>
      <c r="C927" s="87"/>
      <c r="D927" s="11"/>
      <c r="E927" s="10"/>
      <c r="F927" s="10"/>
      <c r="G927" s="10"/>
      <c r="H927" s="17"/>
      <c r="I927" s="17"/>
      <c r="J927" s="17"/>
      <c r="K927" s="10">
        <f t="shared" si="39"/>
        <v>0</v>
      </c>
      <c r="L927" s="10"/>
      <c r="M927" s="10">
        <f>K927-L927</f>
        <v>0</v>
      </c>
      <c r="N927" s="10"/>
      <c r="P927" s="5">
        <f>E927*14</f>
        <v>0</v>
      </c>
      <c r="Q927" s="5">
        <f>F927*13</f>
        <v>0</v>
      </c>
      <c r="R927" s="5">
        <f>G927*11</f>
        <v>0</v>
      </c>
      <c r="S927" s="5">
        <f t="shared" si="40"/>
        <v>0</v>
      </c>
      <c r="T927" s="8">
        <f>H927*14</f>
        <v>0</v>
      </c>
      <c r="U927" s="8">
        <f>I927*13</f>
        <v>0</v>
      </c>
      <c r="V927" s="8">
        <f>J927*11</f>
        <v>0</v>
      </c>
    </row>
    <row r="928" spans="1:22" x14ac:dyDescent="0.2">
      <c r="A928" s="10"/>
      <c r="B928" s="10"/>
      <c r="C928" s="87"/>
      <c r="D928" s="11"/>
      <c r="E928" s="10"/>
      <c r="F928" s="10"/>
      <c r="G928" s="10"/>
      <c r="H928" s="17"/>
      <c r="I928" s="17"/>
      <c r="J928" s="17"/>
      <c r="K928" s="10">
        <f t="shared" si="39"/>
        <v>0</v>
      </c>
      <c r="L928" s="10"/>
      <c r="M928" s="10">
        <f>K928-L928</f>
        <v>0</v>
      </c>
      <c r="N928" s="10"/>
      <c r="P928" s="5">
        <f>E928*14</f>
        <v>0</v>
      </c>
      <c r="Q928" s="5">
        <f>F928*13</f>
        <v>0</v>
      </c>
      <c r="R928" s="5">
        <f>G928*11</f>
        <v>0</v>
      </c>
      <c r="S928" s="5">
        <f t="shared" si="40"/>
        <v>0</v>
      </c>
      <c r="T928" s="8">
        <f>H928*14</f>
        <v>0</v>
      </c>
      <c r="U928" s="8">
        <f>I928*13</f>
        <v>0</v>
      </c>
      <c r="V928" s="8">
        <f>J928*11</f>
        <v>0</v>
      </c>
    </row>
    <row r="929" spans="1:22" x14ac:dyDescent="0.2">
      <c r="A929" s="10"/>
      <c r="B929" s="10"/>
      <c r="C929" s="87"/>
      <c r="D929" s="11"/>
      <c r="E929" s="10"/>
      <c r="F929" s="10"/>
      <c r="G929" s="10"/>
      <c r="H929" s="17"/>
      <c r="I929" s="17"/>
      <c r="J929" s="17"/>
      <c r="K929" s="10">
        <f t="shared" si="39"/>
        <v>0</v>
      </c>
      <c r="L929" s="10"/>
      <c r="M929" s="10">
        <f>K929-L929</f>
        <v>0</v>
      </c>
      <c r="N929" s="10"/>
      <c r="P929" s="5">
        <f>E929*14</f>
        <v>0</v>
      </c>
      <c r="Q929" s="5">
        <f>F929*13</f>
        <v>0</v>
      </c>
      <c r="R929" s="5">
        <f>G929*11</f>
        <v>0</v>
      </c>
      <c r="S929" s="5">
        <f t="shared" si="40"/>
        <v>0</v>
      </c>
      <c r="T929" s="8">
        <f>H929*14</f>
        <v>0</v>
      </c>
      <c r="U929" s="8">
        <f>I929*13</f>
        <v>0</v>
      </c>
      <c r="V929" s="8">
        <f>J929*11</f>
        <v>0</v>
      </c>
    </row>
    <row r="930" spans="1:22" x14ac:dyDescent="0.2">
      <c r="A930" s="10"/>
      <c r="B930" s="10"/>
      <c r="C930" s="87"/>
      <c r="D930" s="11"/>
      <c r="E930" s="10"/>
      <c r="F930" s="10"/>
      <c r="G930" s="10"/>
      <c r="H930" s="17"/>
      <c r="I930" s="17"/>
      <c r="J930" s="17"/>
      <c r="K930" s="10">
        <f t="shared" si="39"/>
        <v>0</v>
      </c>
      <c r="L930" s="10"/>
      <c r="M930" s="10">
        <f>K930-L930</f>
        <v>0</v>
      </c>
      <c r="N930" s="10"/>
      <c r="P930" s="5">
        <f>E930*14</f>
        <v>0</v>
      </c>
      <c r="Q930" s="5">
        <f>F930*13</f>
        <v>0</v>
      </c>
      <c r="R930" s="5">
        <f>G930*11</f>
        <v>0</v>
      </c>
      <c r="S930" s="5">
        <f t="shared" si="40"/>
        <v>0</v>
      </c>
      <c r="T930" s="8">
        <f>H930*14</f>
        <v>0</v>
      </c>
      <c r="U930" s="8">
        <f>I930*13</f>
        <v>0</v>
      </c>
      <c r="V930" s="8">
        <f>J930*11</f>
        <v>0</v>
      </c>
    </row>
    <row r="931" spans="1:22" x14ac:dyDescent="0.2">
      <c r="A931" s="10"/>
      <c r="B931" s="10"/>
      <c r="C931" s="87"/>
      <c r="D931" s="11"/>
      <c r="E931" s="10"/>
      <c r="F931" s="10"/>
      <c r="G931" s="10"/>
      <c r="H931" s="17"/>
      <c r="I931" s="17"/>
      <c r="J931" s="17"/>
      <c r="K931" s="10">
        <f t="shared" si="39"/>
        <v>0</v>
      </c>
      <c r="L931" s="10"/>
      <c r="M931" s="10">
        <f>K931-L931</f>
        <v>0</v>
      </c>
      <c r="N931" s="10"/>
      <c r="P931" s="5">
        <f>E931*14</f>
        <v>0</v>
      </c>
      <c r="Q931" s="5">
        <f>F931*13</f>
        <v>0</v>
      </c>
      <c r="R931" s="5">
        <f>G931*11</f>
        <v>0</v>
      </c>
      <c r="S931" s="5">
        <f t="shared" si="40"/>
        <v>0</v>
      </c>
      <c r="T931" s="8">
        <f>H931*14</f>
        <v>0</v>
      </c>
      <c r="U931" s="8">
        <f>I931*13</f>
        <v>0</v>
      </c>
      <c r="V931" s="8">
        <f>J931*11</f>
        <v>0</v>
      </c>
    </row>
    <row r="932" spans="1:22" x14ac:dyDescent="0.2">
      <c r="A932" s="10"/>
      <c r="B932" s="10"/>
      <c r="C932" s="87"/>
      <c r="D932" s="11"/>
      <c r="E932" s="10"/>
      <c r="F932" s="10"/>
      <c r="G932" s="10"/>
      <c r="H932" s="17"/>
      <c r="I932" s="17"/>
      <c r="J932" s="17"/>
      <c r="K932" s="10">
        <f t="shared" si="39"/>
        <v>0</v>
      </c>
      <c r="L932" s="10"/>
      <c r="M932" s="10">
        <f>K932-L932</f>
        <v>0</v>
      </c>
      <c r="N932" s="10"/>
      <c r="P932" s="5">
        <f>E932*14</f>
        <v>0</v>
      </c>
      <c r="Q932" s="5">
        <f>F932*13</f>
        <v>0</v>
      </c>
      <c r="R932" s="5">
        <f>G932*11</f>
        <v>0</v>
      </c>
      <c r="S932" s="5">
        <f t="shared" si="40"/>
        <v>0</v>
      </c>
      <c r="T932" s="8">
        <f>H932*14</f>
        <v>0</v>
      </c>
      <c r="U932" s="8">
        <f>I932*13</f>
        <v>0</v>
      </c>
      <c r="V932" s="8">
        <f>J932*11</f>
        <v>0</v>
      </c>
    </row>
    <row r="933" spans="1:22" x14ac:dyDescent="0.2">
      <c r="A933" s="10"/>
      <c r="B933" s="10"/>
      <c r="C933" s="87"/>
      <c r="D933" s="11"/>
      <c r="E933" s="10"/>
      <c r="F933" s="10"/>
      <c r="G933" s="10"/>
      <c r="H933" s="17"/>
      <c r="I933" s="17"/>
      <c r="J933" s="17"/>
      <c r="K933" s="10">
        <f t="shared" si="39"/>
        <v>0</v>
      </c>
      <c r="L933" s="10"/>
      <c r="M933" s="10">
        <f>K933-L933</f>
        <v>0</v>
      </c>
      <c r="N933" s="10"/>
      <c r="P933" s="5">
        <f>E933*14</f>
        <v>0</v>
      </c>
      <c r="Q933" s="5">
        <f>F933*13</f>
        <v>0</v>
      </c>
      <c r="R933" s="5">
        <f>G933*11</f>
        <v>0</v>
      </c>
      <c r="S933" s="5">
        <f t="shared" si="40"/>
        <v>0</v>
      </c>
      <c r="T933" s="8">
        <f>H933*14</f>
        <v>0</v>
      </c>
      <c r="U933" s="8">
        <f>I933*13</f>
        <v>0</v>
      </c>
      <c r="V933" s="8">
        <f>J933*11</f>
        <v>0</v>
      </c>
    </row>
    <row r="934" spans="1:22" x14ac:dyDescent="0.2">
      <c r="A934" s="10"/>
      <c r="B934" s="10"/>
      <c r="C934" s="87"/>
      <c r="D934" s="11"/>
      <c r="E934" s="10"/>
      <c r="F934" s="10"/>
      <c r="G934" s="10"/>
      <c r="H934" s="17"/>
      <c r="I934" s="17"/>
      <c r="J934" s="17"/>
      <c r="K934" s="10">
        <f t="shared" si="39"/>
        <v>0</v>
      </c>
      <c r="L934" s="10"/>
      <c r="M934" s="10">
        <f>K934-L934</f>
        <v>0</v>
      </c>
      <c r="N934" s="10"/>
      <c r="P934" s="5">
        <f>E934*14</f>
        <v>0</v>
      </c>
      <c r="Q934" s="5">
        <f>F934*13</f>
        <v>0</v>
      </c>
      <c r="R934" s="5">
        <f>G934*11</f>
        <v>0</v>
      </c>
      <c r="S934" s="5">
        <f t="shared" si="40"/>
        <v>0</v>
      </c>
      <c r="T934" s="8">
        <f>H934*14</f>
        <v>0</v>
      </c>
      <c r="U934" s="8">
        <f>I934*13</f>
        <v>0</v>
      </c>
      <c r="V934" s="8">
        <f>J934*11</f>
        <v>0</v>
      </c>
    </row>
    <row r="935" spans="1:22" x14ac:dyDescent="0.2">
      <c r="A935" s="10"/>
      <c r="B935" s="10"/>
      <c r="C935" s="87"/>
      <c r="D935" s="11"/>
      <c r="E935" s="10"/>
      <c r="F935" s="10"/>
      <c r="G935" s="10"/>
      <c r="H935" s="17"/>
      <c r="I935" s="17"/>
      <c r="J935" s="17"/>
      <c r="K935" s="10">
        <f t="shared" si="39"/>
        <v>0</v>
      </c>
      <c r="L935" s="10"/>
      <c r="M935" s="10">
        <f>K935-L935</f>
        <v>0</v>
      </c>
      <c r="N935" s="10"/>
      <c r="P935" s="5">
        <f>E935*14</f>
        <v>0</v>
      </c>
      <c r="Q935" s="5">
        <f>F935*13</f>
        <v>0</v>
      </c>
      <c r="R935" s="5">
        <f>G935*11</f>
        <v>0</v>
      </c>
      <c r="S935" s="5">
        <f t="shared" si="40"/>
        <v>0</v>
      </c>
      <c r="T935" s="8">
        <f>H935*14</f>
        <v>0</v>
      </c>
      <c r="U935" s="8">
        <f>I935*13</f>
        <v>0</v>
      </c>
      <c r="V935" s="8">
        <f>J935*11</f>
        <v>0</v>
      </c>
    </row>
    <row r="936" spans="1:22" x14ac:dyDescent="0.2">
      <c r="A936" s="10"/>
      <c r="B936" s="10"/>
      <c r="C936" s="87"/>
      <c r="D936" s="11"/>
      <c r="E936" s="10"/>
      <c r="F936" s="10"/>
      <c r="G936" s="10"/>
      <c r="H936" s="17"/>
      <c r="I936" s="17"/>
      <c r="J936" s="17"/>
      <c r="K936" s="10">
        <f t="shared" si="39"/>
        <v>0</v>
      </c>
      <c r="L936" s="10"/>
      <c r="M936" s="10">
        <f>K936-L936</f>
        <v>0</v>
      </c>
      <c r="N936" s="10"/>
      <c r="P936" s="5">
        <f>E936*14</f>
        <v>0</v>
      </c>
      <c r="Q936" s="5">
        <f>F936*13</f>
        <v>0</v>
      </c>
      <c r="R936" s="5">
        <f>G936*11</f>
        <v>0</v>
      </c>
      <c r="S936" s="5">
        <f t="shared" si="40"/>
        <v>0</v>
      </c>
      <c r="T936" s="8">
        <f>H936*14</f>
        <v>0</v>
      </c>
      <c r="U936" s="8">
        <f>I936*13</f>
        <v>0</v>
      </c>
      <c r="V936" s="8">
        <f>J936*11</f>
        <v>0</v>
      </c>
    </row>
    <row r="937" spans="1:22" x14ac:dyDescent="0.2">
      <c r="A937" s="10"/>
      <c r="B937" s="10"/>
      <c r="C937" s="87"/>
      <c r="D937" s="11"/>
      <c r="E937" s="10"/>
      <c r="F937" s="10"/>
      <c r="G937" s="10"/>
      <c r="H937" s="17"/>
      <c r="I937" s="17"/>
      <c r="J937" s="17"/>
      <c r="K937" s="10">
        <f t="shared" si="39"/>
        <v>0</v>
      </c>
      <c r="L937" s="10"/>
      <c r="M937" s="10">
        <f>K937-L937</f>
        <v>0</v>
      </c>
      <c r="N937" s="10"/>
      <c r="P937" s="5">
        <f>E937*14</f>
        <v>0</v>
      </c>
      <c r="Q937" s="5">
        <f>F937*13</f>
        <v>0</v>
      </c>
      <c r="R937" s="5">
        <f>G937*11</f>
        <v>0</v>
      </c>
      <c r="S937" s="5">
        <f t="shared" si="40"/>
        <v>0</v>
      </c>
      <c r="T937" s="8">
        <f>H937*14</f>
        <v>0</v>
      </c>
      <c r="U937" s="8">
        <f>I937*13</f>
        <v>0</v>
      </c>
      <c r="V937" s="8">
        <f>J937*11</f>
        <v>0</v>
      </c>
    </row>
    <row r="938" spans="1:22" x14ac:dyDescent="0.2">
      <c r="A938" s="10"/>
      <c r="B938" s="10"/>
      <c r="C938" s="87"/>
      <c r="D938" s="11"/>
      <c r="E938" s="10"/>
      <c r="F938" s="10"/>
      <c r="G938" s="10"/>
      <c r="H938" s="17"/>
      <c r="I938" s="17"/>
      <c r="J938" s="17"/>
      <c r="K938" s="10">
        <f t="shared" si="39"/>
        <v>0</v>
      </c>
      <c r="L938" s="10"/>
      <c r="M938" s="10">
        <f>K938-L938</f>
        <v>0</v>
      </c>
      <c r="N938" s="10"/>
      <c r="P938" s="5">
        <f>E938*14</f>
        <v>0</v>
      </c>
      <c r="Q938" s="5">
        <f>F938*13</f>
        <v>0</v>
      </c>
      <c r="R938" s="5">
        <f>G938*11</f>
        <v>0</v>
      </c>
      <c r="S938" s="5">
        <f t="shared" si="40"/>
        <v>0</v>
      </c>
      <c r="T938" s="8">
        <f>H938*14</f>
        <v>0</v>
      </c>
      <c r="U938" s="8">
        <f>I938*13</f>
        <v>0</v>
      </c>
      <c r="V938" s="8">
        <f>J938*11</f>
        <v>0</v>
      </c>
    </row>
    <row r="939" spans="1:22" x14ac:dyDescent="0.2">
      <c r="A939" s="10"/>
      <c r="B939" s="10"/>
      <c r="C939" s="87"/>
      <c r="D939" s="11"/>
      <c r="E939" s="10"/>
      <c r="F939" s="10"/>
      <c r="G939" s="10"/>
      <c r="H939" s="17"/>
      <c r="I939" s="17"/>
      <c r="J939" s="17"/>
      <c r="K939" s="10">
        <f t="shared" si="39"/>
        <v>0</v>
      </c>
      <c r="L939" s="10"/>
      <c r="M939" s="10">
        <f>K939-L939</f>
        <v>0</v>
      </c>
      <c r="N939" s="10"/>
      <c r="P939" s="5">
        <f>E939*14</f>
        <v>0</v>
      </c>
      <c r="Q939" s="5">
        <f>F939*13</f>
        <v>0</v>
      </c>
      <c r="R939" s="5">
        <f>G939*11</f>
        <v>0</v>
      </c>
      <c r="S939" s="5">
        <f t="shared" si="40"/>
        <v>0</v>
      </c>
      <c r="T939" s="8">
        <f>H939*14</f>
        <v>0</v>
      </c>
      <c r="U939" s="8">
        <f>I939*13</f>
        <v>0</v>
      </c>
      <c r="V939" s="8">
        <f>J939*11</f>
        <v>0</v>
      </c>
    </row>
    <row r="940" spans="1:22" x14ac:dyDescent="0.2">
      <c r="A940" s="10"/>
      <c r="B940" s="10"/>
      <c r="C940" s="87"/>
      <c r="D940" s="11"/>
      <c r="E940" s="10"/>
      <c r="F940" s="10"/>
      <c r="G940" s="10"/>
      <c r="H940" s="17"/>
      <c r="I940" s="17"/>
      <c r="J940" s="17"/>
      <c r="K940" s="10">
        <f t="shared" si="39"/>
        <v>0</v>
      </c>
      <c r="L940" s="10"/>
      <c r="M940" s="10">
        <f>K940-L940</f>
        <v>0</v>
      </c>
      <c r="N940" s="10"/>
      <c r="P940" s="5">
        <f>E940*14</f>
        <v>0</v>
      </c>
      <c r="Q940" s="5">
        <f>F940*13</f>
        <v>0</v>
      </c>
      <c r="R940" s="5">
        <f>G940*11</f>
        <v>0</v>
      </c>
      <c r="S940" s="5">
        <f t="shared" si="40"/>
        <v>0</v>
      </c>
      <c r="T940" s="8">
        <f>H940*14</f>
        <v>0</v>
      </c>
      <c r="U940" s="8">
        <f>I940*13</f>
        <v>0</v>
      </c>
      <c r="V940" s="8">
        <f>J940*11</f>
        <v>0</v>
      </c>
    </row>
    <row r="941" spans="1:22" x14ac:dyDescent="0.2">
      <c r="A941" s="10"/>
      <c r="B941" s="10"/>
      <c r="C941" s="87"/>
      <c r="D941" s="11"/>
      <c r="E941" s="10"/>
      <c r="F941" s="10"/>
      <c r="G941" s="10"/>
      <c r="H941" s="17"/>
      <c r="I941" s="17"/>
      <c r="J941" s="17"/>
      <c r="K941" s="10">
        <f t="shared" si="39"/>
        <v>0</v>
      </c>
      <c r="L941" s="10"/>
      <c r="M941" s="10">
        <f>K941-L941</f>
        <v>0</v>
      </c>
      <c r="N941" s="10"/>
      <c r="P941" s="5">
        <f>E941*14</f>
        <v>0</v>
      </c>
      <c r="Q941" s="5">
        <f>F941*13</f>
        <v>0</v>
      </c>
      <c r="R941" s="5">
        <f>G941*11</f>
        <v>0</v>
      </c>
      <c r="S941" s="5">
        <f t="shared" si="40"/>
        <v>0</v>
      </c>
      <c r="T941" s="8">
        <f>H941*14</f>
        <v>0</v>
      </c>
      <c r="U941" s="8">
        <f>I941*13</f>
        <v>0</v>
      </c>
      <c r="V941" s="8">
        <f>J941*11</f>
        <v>0</v>
      </c>
    </row>
    <row r="942" spans="1:22" x14ac:dyDescent="0.2">
      <c r="A942" s="10"/>
      <c r="B942" s="10"/>
      <c r="C942" s="87"/>
      <c r="D942" s="11"/>
      <c r="E942" s="10"/>
      <c r="F942" s="10"/>
      <c r="G942" s="10"/>
      <c r="H942" s="17"/>
      <c r="I942" s="17"/>
      <c r="J942" s="17"/>
      <c r="K942" s="10">
        <f t="shared" si="39"/>
        <v>0</v>
      </c>
      <c r="L942" s="10"/>
      <c r="M942" s="10">
        <f>K942-L942</f>
        <v>0</v>
      </c>
      <c r="N942" s="10"/>
      <c r="P942" s="5">
        <f>E942*14</f>
        <v>0</v>
      </c>
      <c r="Q942" s="5">
        <f>F942*13</f>
        <v>0</v>
      </c>
      <c r="R942" s="5">
        <f>G942*11</f>
        <v>0</v>
      </c>
      <c r="S942" s="5">
        <f t="shared" si="40"/>
        <v>0</v>
      </c>
      <c r="T942" s="8">
        <f>H942*14</f>
        <v>0</v>
      </c>
      <c r="U942" s="8">
        <f>I942*13</f>
        <v>0</v>
      </c>
      <c r="V942" s="8">
        <f>J942*11</f>
        <v>0</v>
      </c>
    </row>
    <row r="943" spans="1:22" x14ac:dyDescent="0.2">
      <c r="A943" s="10"/>
      <c r="B943" s="10"/>
      <c r="C943" s="87"/>
      <c r="D943" s="11"/>
      <c r="E943" s="10"/>
      <c r="F943" s="10"/>
      <c r="G943" s="10"/>
      <c r="H943" s="17"/>
      <c r="I943" s="17"/>
      <c r="J943" s="17"/>
      <c r="K943" s="10">
        <f t="shared" si="39"/>
        <v>0</v>
      </c>
      <c r="L943" s="10"/>
      <c r="M943" s="10">
        <f>K943-L943</f>
        <v>0</v>
      </c>
      <c r="N943" s="10"/>
      <c r="P943" s="5">
        <f>E943*14</f>
        <v>0</v>
      </c>
      <c r="Q943" s="5">
        <f>F943*13</f>
        <v>0</v>
      </c>
      <c r="R943" s="5">
        <f>G943*11</f>
        <v>0</v>
      </c>
      <c r="S943" s="5">
        <f t="shared" si="40"/>
        <v>0</v>
      </c>
      <c r="T943" s="8">
        <f>H943*14</f>
        <v>0</v>
      </c>
      <c r="U943" s="8">
        <f>I943*13</f>
        <v>0</v>
      </c>
      <c r="V943" s="8">
        <f>J943*11</f>
        <v>0</v>
      </c>
    </row>
    <row r="944" spans="1:22" x14ac:dyDescent="0.2">
      <c r="A944" s="10"/>
      <c r="B944" s="10"/>
      <c r="C944" s="87"/>
      <c r="D944" s="11"/>
      <c r="E944" s="10"/>
      <c r="F944" s="10"/>
      <c r="G944" s="10"/>
      <c r="H944" s="17"/>
      <c r="I944" s="17"/>
      <c r="J944" s="17"/>
      <c r="K944" s="10">
        <f t="shared" ref="K944:K1007" si="41">S944</f>
        <v>0</v>
      </c>
      <c r="L944" s="10"/>
      <c r="M944" s="10">
        <f>K944-L944</f>
        <v>0</v>
      </c>
      <c r="N944" s="10"/>
      <c r="P944" s="5">
        <f>E944*14</f>
        <v>0</v>
      </c>
      <c r="Q944" s="5">
        <f>F944*13</f>
        <v>0</v>
      </c>
      <c r="R944" s="5">
        <f>G944*11</f>
        <v>0</v>
      </c>
      <c r="S944" s="5">
        <f t="shared" si="40"/>
        <v>0</v>
      </c>
      <c r="T944" s="8">
        <f>H944*14</f>
        <v>0</v>
      </c>
      <c r="U944" s="8">
        <f>I944*13</f>
        <v>0</v>
      </c>
      <c r="V944" s="8">
        <f>J944*11</f>
        <v>0</v>
      </c>
    </row>
    <row r="945" spans="1:22" x14ac:dyDescent="0.2">
      <c r="A945" s="10"/>
      <c r="B945" s="10"/>
      <c r="C945" s="87"/>
      <c r="D945" s="11"/>
      <c r="E945" s="10"/>
      <c r="F945" s="10"/>
      <c r="G945" s="10"/>
      <c r="H945" s="17"/>
      <c r="I945" s="17"/>
      <c r="J945" s="17"/>
      <c r="K945" s="10">
        <f t="shared" si="41"/>
        <v>0</v>
      </c>
      <c r="L945" s="10"/>
      <c r="M945" s="10">
        <f>K945-L945</f>
        <v>0</v>
      </c>
      <c r="N945" s="10"/>
      <c r="P945" s="5">
        <f>E945*14</f>
        <v>0</v>
      </c>
      <c r="Q945" s="5">
        <f>F945*13</f>
        <v>0</v>
      </c>
      <c r="R945" s="5">
        <f>G945*11</f>
        <v>0</v>
      </c>
      <c r="S945" s="5">
        <f t="shared" si="40"/>
        <v>0</v>
      </c>
      <c r="T945" s="8">
        <f>H945*14</f>
        <v>0</v>
      </c>
      <c r="U945" s="8">
        <f>I945*13</f>
        <v>0</v>
      </c>
      <c r="V945" s="8">
        <f>J945*11</f>
        <v>0</v>
      </c>
    </row>
    <row r="946" spans="1:22" x14ac:dyDescent="0.2">
      <c r="A946" s="10"/>
      <c r="B946" s="10"/>
      <c r="C946" s="87"/>
      <c r="D946" s="11"/>
      <c r="E946" s="10"/>
      <c r="F946" s="10"/>
      <c r="G946" s="10"/>
      <c r="H946" s="17"/>
      <c r="I946" s="17"/>
      <c r="J946" s="17"/>
      <c r="K946" s="10">
        <f t="shared" si="41"/>
        <v>0</v>
      </c>
      <c r="L946" s="10"/>
      <c r="M946" s="10">
        <f>K946-L946</f>
        <v>0</v>
      </c>
      <c r="N946" s="10"/>
      <c r="P946" s="5">
        <f>E946*14</f>
        <v>0</v>
      </c>
      <c r="Q946" s="5">
        <f>F946*13</f>
        <v>0</v>
      </c>
      <c r="R946" s="5">
        <f>G946*11</f>
        <v>0</v>
      </c>
      <c r="S946" s="5">
        <f t="shared" si="40"/>
        <v>0</v>
      </c>
      <c r="T946" s="8">
        <f>H946*14</f>
        <v>0</v>
      </c>
      <c r="U946" s="8">
        <f>I946*13</f>
        <v>0</v>
      </c>
      <c r="V946" s="8">
        <f>J946*11</f>
        <v>0</v>
      </c>
    </row>
    <row r="947" spans="1:22" x14ac:dyDescent="0.2">
      <c r="A947" s="10"/>
      <c r="B947" s="10"/>
      <c r="C947" s="87"/>
      <c r="D947" s="11"/>
      <c r="E947" s="10"/>
      <c r="F947" s="10"/>
      <c r="G947" s="10"/>
      <c r="H947" s="17"/>
      <c r="I947" s="17"/>
      <c r="J947" s="17"/>
      <c r="K947" s="10">
        <f t="shared" si="41"/>
        <v>0</v>
      </c>
      <c r="L947" s="10"/>
      <c r="M947" s="10">
        <f>K947-L947</f>
        <v>0</v>
      </c>
      <c r="N947" s="10"/>
      <c r="P947" s="5">
        <f>E947*14</f>
        <v>0</v>
      </c>
      <c r="Q947" s="5">
        <f>F947*13</f>
        <v>0</v>
      </c>
      <c r="R947" s="5">
        <f>G947*11</f>
        <v>0</v>
      </c>
      <c r="S947" s="5">
        <f t="shared" si="40"/>
        <v>0</v>
      </c>
      <c r="T947" s="8">
        <f>H947*14</f>
        <v>0</v>
      </c>
      <c r="U947" s="8">
        <f>I947*13</f>
        <v>0</v>
      </c>
      <c r="V947" s="8">
        <f>J947*11</f>
        <v>0</v>
      </c>
    </row>
    <row r="948" spans="1:22" x14ac:dyDescent="0.2">
      <c r="A948" s="10"/>
      <c r="B948" s="10"/>
      <c r="C948" s="87"/>
      <c r="D948" s="11"/>
      <c r="E948" s="10"/>
      <c r="F948" s="10"/>
      <c r="G948" s="10"/>
      <c r="H948" s="17"/>
      <c r="I948" s="17"/>
      <c r="J948" s="17"/>
      <c r="K948" s="10">
        <f t="shared" si="41"/>
        <v>0</v>
      </c>
      <c r="L948" s="10"/>
      <c r="M948" s="10">
        <f>K948-L948</f>
        <v>0</v>
      </c>
      <c r="N948" s="10"/>
      <c r="P948" s="5">
        <f>E948*14</f>
        <v>0</v>
      </c>
      <c r="Q948" s="5">
        <f>F948*13</f>
        <v>0</v>
      </c>
      <c r="R948" s="5">
        <f>G948*11</f>
        <v>0</v>
      </c>
      <c r="S948" s="5">
        <f t="shared" si="40"/>
        <v>0</v>
      </c>
      <c r="T948" s="8">
        <f>H948*14</f>
        <v>0</v>
      </c>
      <c r="U948" s="8">
        <f>I948*13</f>
        <v>0</v>
      </c>
      <c r="V948" s="8">
        <f>J948*11</f>
        <v>0</v>
      </c>
    </row>
    <row r="949" spans="1:22" x14ac:dyDescent="0.2">
      <c r="A949" s="10"/>
      <c r="B949" s="10"/>
      <c r="C949" s="87"/>
      <c r="D949" s="11"/>
      <c r="E949" s="10"/>
      <c r="F949" s="10"/>
      <c r="G949" s="10"/>
      <c r="H949" s="17"/>
      <c r="I949" s="17"/>
      <c r="J949" s="17"/>
      <c r="K949" s="10">
        <f t="shared" si="41"/>
        <v>0</v>
      </c>
      <c r="L949" s="10"/>
      <c r="M949" s="10">
        <f>K949-L949</f>
        <v>0</v>
      </c>
      <c r="N949" s="10"/>
      <c r="P949" s="5">
        <f>E949*14</f>
        <v>0</v>
      </c>
      <c r="Q949" s="5">
        <f>F949*13</f>
        <v>0</v>
      </c>
      <c r="R949" s="5">
        <f>G949*11</f>
        <v>0</v>
      </c>
      <c r="S949" s="5">
        <f t="shared" si="40"/>
        <v>0</v>
      </c>
      <c r="T949" s="8">
        <f>H949*14</f>
        <v>0</v>
      </c>
      <c r="U949" s="8">
        <f>I949*13</f>
        <v>0</v>
      </c>
      <c r="V949" s="8">
        <f>J949*11</f>
        <v>0</v>
      </c>
    </row>
    <row r="950" spans="1:22" x14ac:dyDescent="0.2">
      <c r="A950" s="10"/>
      <c r="B950" s="10"/>
      <c r="C950" s="87"/>
      <c r="D950" s="11"/>
      <c r="E950" s="10"/>
      <c r="F950" s="10"/>
      <c r="G950" s="10"/>
      <c r="H950" s="17"/>
      <c r="I950" s="17"/>
      <c r="J950" s="17"/>
      <c r="K950" s="10">
        <f t="shared" si="41"/>
        <v>0</v>
      </c>
      <c r="L950" s="10"/>
      <c r="M950" s="10">
        <f>K950-L950</f>
        <v>0</v>
      </c>
      <c r="N950" s="10"/>
      <c r="P950" s="5">
        <f>E950*14</f>
        <v>0</v>
      </c>
      <c r="Q950" s="5">
        <f>F950*13</f>
        <v>0</v>
      </c>
      <c r="R950" s="5">
        <f>G950*11</f>
        <v>0</v>
      </c>
      <c r="S950" s="5">
        <f t="shared" si="40"/>
        <v>0</v>
      </c>
      <c r="T950" s="8">
        <f>H950*14</f>
        <v>0</v>
      </c>
      <c r="U950" s="8">
        <f>I950*13</f>
        <v>0</v>
      </c>
      <c r="V950" s="8">
        <f>J950*11</f>
        <v>0</v>
      </c>
    </row>
    <row r="951" spans="1:22" x14ac:dyDescent="0.2">
      <c r="A951" s="10"/>
      <c r="B951" s="10"/>
      <c r="C951" s="87"/>
      <c r="D951" s="11"/>
      <c r="E951" s="10"/>
      <c r="F951" s="10"/>
      <c r="G951" s="10"/>
      <c r="H951" s="17"/>
      <c r="I951" s="17"/>
      <c r="J951" s="17"/>
      <c r="K951" s="10">
        <f t="shared" si="41"/>
        <v>0</v>
      </c>
      <c r="L951" s="10"/>
      <c r="M951" s="10">
        <f>K951-L951</f>
        <v>0</v>
      </c>
      <c r="N951" s="10"/>
      <c r="P951" s="5">
        <f>E951*14</f>
        <v>0</v>
      </c>
      <c r="Q951" s="5">
        <f>F951*13</f>
        <v>0</v>
      </c>
      <c r="R951" s="5">
        <f>G951*11</f>
        <v>0</v>
      </c>
      <c r="S951" s="5">
        <f t="shared" si="40"/>
        <v>0</v>
      </c>
      <c r="T951" s="8">
        <f>H951*14</f>
        <v>0</v>
      </c>
      <c r="U951" s="8">
        <f>I951*13</f>
        <v>0</v>
      </c>
      <c r="V951" s="8">
        <f>J951*11</f>
        <v>0</v>
      </c>
    </row>
    <row r="952" spans="1:22" x14ac:dyDescent="0.2">
      <c r="A952" s="10"/>
      <c r="B952" s="10"/>
      <c r="C952" s="87"/>
      <c r="D952" s="11"/>
      <c r="E952" s="10"/>
      <c r="F952" s="10"/>
      <c r="G952" s="10"/>
      <c r="H952" s="17"/>
      <c r="I952" s="17"/>
      <c r="J952" s="17"/>
      <c r="K952" s="10">
        <f t="shared" si="41"/>
        <v>0</v>
      </c>
      <c r="L952" s="10"/>
      <c r="M952" s="10">
        <f>K952-L952</f>
        <v>0</v>
      </c>
      <c r="N952" s="10"/>
      <c r="P952" s="5">
        <f>E952*14</f>
        <v>0</v>
      </c>
      <c r="Q952" s="5">
        <f>F952*13</f>
        <v>0</v>
      </c>
      <c r="R952" s="5">
        <f>G952*11</f>
        <v>0</v>
      </c>
      <c r="S952" s="5">
        <f t="shared" si="40"/>
        <v>0</v>
      </c>
      <c r="T952" s="8">
        <f>H952*14</f>
        <v>0</v>
      </c>
      <c r="U952" s="8">
        <f>I952*13</f>
        <v>0</v>
      </c>
      <c r="V952" s="8">
        <f>J952*11</f>
        <v>0</v>
      </c>
    </row>
    <row r="953" spans="1:22" x14ac:dyDescent="0.2">
      <c r="A953" s="10"/>
      <c r="B953" s="10"/>
      <c r="C953" s="87"/>
      <c r="D953" s="11"/>
      <c r="E953" s="10"/>
      <c r="F953" s="10"/>
      <c r="G953" s="10"/>
      <c r="H953" s="17"/>
      <c r="I953" s="17"/>
      <c r="J953" s="17"/>
      <c r="K953" s="10">
        <f t="shared" si="41"/>
        <v>0</v>
      </c>
      <c r="L953" s="10"/>
      <c r="M953" s="10">
        <f>K953-L953</f>
        <v>0</v>
      </c>
      <c r="N953" s="10"/>
      <c r="P953" s="5">
        <f>E953*14</f>
        <v>0</v>
      </c>
      <c r="Q953" s="5">
        <f>F953*13</f>
        <v>0</v>
      </c>
      <c r="R953" s="5">
        <f>G953*11</f>
        <v>0</v>
      </c>
      <c r="S953" s="5">
        <f t="shared" si="40"/>
        <v>0</v>
      </c>
      <c r="T953" s="8">
        <f>H953*14</f>
        <v>0</v>
      </c>
      <c r="U953" s="8">
        <f>I953*13</f>
        <v>0</v>
      </c>
      <c r="V953" s="8">
        <f>J953*11</f>
        <v>0</v>
      </c>
    </row>
    <row r="954" spans="1:22" x14ac:dyDescent="0.2">
      <c r="A954" s="10"/>
      <c r="B954" s="10"/>
      <c r="C954" s="87"/>
      <c r="D954" s="11"/>
      <c r="E954" s="10"/>
      <c r="F954" s="10"/>
      <c r="G954" s="10"/>
      <c r="H954" s="17"/>
      <c r="I954" s="17"/>
      <c r="J954" s="17"/>
      <c r="K954" s="10">
        <f t="shared" si="41"/>
        <v>0</v>
      </c>
      <c r="L954" s="10"/>
      <c r="M954" s="10">
        <f>K954-L954</f>
        <v>0</v>
      </c>
      <c r="N954" s="10"/>
      <c r="P954" s="5">
        <f>E954*14</f>
        <v>0</v>
      </c>
      <c r="Q954" s="5">
        <f>F954*13</f>
        <v>0</v>
      </c>
      <c r="R954" s="5">
        <f>G954*11</f>
        <v>0</v>
      </c>
      <c r="S954" s="5">
        <f t="shared" si="40"/>
        <v>0</v>
      </c>
      <c r="T954" s="8">
        <f>H954*14</f>
        <v>0</v>
      </c>
      <c r="U954" s="8">
        <f>I954*13</f>
        <v>0</v>
      </c>
      <c r="V954" s="8">
        <f>J954*11</f>
        <v>0</v>
      </c>
    </row>
    <row r="955" spans="1:22" x14ac:dyDescent="0.2">
      <c r="A955" s="10"/>
      <c r="B955" s="10"/>
      <c r="C955" s="87"/>
      <c r="D955" s="11"/>
      <c r="E955" s="10"/>
      <c r="F955" s="10"/>
      <c r="G955" s="10"/>
      <c r="H955" s="17"/>
      <c r="I955" s="17"/>
      <c r="J955" s="17"/>
      <c r="K955" s="10">
        <f t="shared" si="41"/>
        <v>0</v>
      </c>
      <c r="L955" s="10"/>
      <c r="M955" s="10">
        <f>K955-L955</f>
        <v>0</v>
      </c>
      <c r="N955" s="10"/>
      <c r="P955" s="5">
        <f>E955*14</f>
        <v>0</v>
      </c>
      <c r="Q955" s="5">
        <f>F955*13</f>
        <v>0</v>
      </c>
      <c r="R955" s="5">
        <f>G955*11</f>
        <v>0</v>
      </c>
      <c r="S955" s="5">
        <f t="shared" si="40"/>
        <v>0</v>
      </c>
      <c r="T955" s="8">
        <f>H955*14</f>
        <v>0</v>
      </c>
      <c r="U955" s="8">
        <f>I955*13</f>
        <v>0</v>
      </c>
      <c r="V955" s="8">
        <f>J955*11</f>
        <v>0</v>
      </c>
    </row>
    <row r="956" spans="1:22" x14ac:dyDescent="0.2">
      <c r="A956" s="10"/>
      <c r="B956" s="10"/>
      <c r="C956" s="87"/>
      <c r="D956" s="11"/>
      <c r="E956" s="10"/>
      <c r="F956" s="10"/>
      <c r="G956" s="10"/>
      <c r="H956" s="17"/>
      <c r="I956" s="17"/>
      <c r="J956" s="17"/>
      <c r="K956" s="10">
        <f t="shared" si="41"/>
        <v>0</v>
      </c>
      <c r="L956" s="10"/>
      <c r="M956" s="10">
        <f>K956-L956</f>
        <v>0</v>
      </c>
      <c r="N956" s="10"/>
      <c r="P956" s="5">
        <f>E956*14</f>
        <v>0</v>
      </c>
      <c r="Q956" s="5">
        <f>F956*13</f>
        <v>0</v>
      </c>
      <c r="R956" s="5">
        <f>G956*11</f>
        <v>0</v>
      </c>
      <c r="S956" s="5">
        <f t="shared" si="40"/>
        <v>0</v>
      </c>
      <c r="T956" s="8">
        <f>H956*14</f>
        <v>0</v>
      </c>
      <c r="U956" s="8">
        <f>I956*13</f>
        <v>0</v>
      </c>
      <c r="V956" s="8">
        <f>J956*11</f>
        <v>0</v>
      </c>
    </row>
    <row r="957" spans="1:22" x14ac:dyDescent="0.2">
      <c r="A957" s="10"/>
      <c r="B957" s="10"/>
      <c r="C957" s="87"/>
      <c r="D957" s="11"/>
      <c r="E957" s="10"/>
      <c r="F957" s="10"/>
      <c r="G957" s="10"/>
      <c r="H957" s="17"/>
      <c r="I957" s="17"/>
      <c r="J957" s="17"/>
      <c r="K957" s="10">
        <f t="shared" si="41"/>
        <v>0</v>
      </c>
      <c r="L957" s="10"/>
      <c r="M957" s="10">
        <f>K957-L957</f>
        <v>0</v>
      </c>
      <c r="N957" s="10"/>
      <c r="P957" s="5">
        <f>E957*14</f>
        <v>0</v>
      </c>
      <c r="Q957" s="5">
        <f>F957*13</f>
        <v>0</v>
      </c>
      <c r="R957" s="5">
        <f>G957*11</f>
        <v>0</v>
      </c>
      <c r="S957" s="5">
        <f t="shared" si="40"/>
        <v>0</v>
      </c>
      <c r="T957" s="8">
        <f>H957*14</f>
        <v>0</v>
      </c>
      <c r="U957" s="8">
        <f>I957*13</f>
        <v>0</v>
      </c>
      <c r="V957" s="8">
        <f>J957*11</f>
        <v>0</v>
      </c>
    </row>
    <row r="958" spans="1:22" x14ac:dyDescent="0.2">
      <c r="A958" s="10"/>
      <c r="B958" s="10"/>
      <c r="C958" s="87"/>
      <c r="D958" s="11"/>
      <c r="E958" s="10"/>
      <c r="F958" s="10"/>
      <c r="G958" s="10"/>
      <c r="H958" s="17"/>
      <c r="I958" s="17"/>
      <c r="J958" s="17"/>
      <c r="K958" s="10">
        <f t="shared" si="41"/>
        <v>0</v>
      </c>
      <c r="L958" s="10"/>
      <c r="M958" s="10">
        <f>K958-L958</f>
        <v>0</v>
      </c>
      <c r="N958" s="10"/>
      <c r="P958" s="5">
        <f>E958*14</f>
        <v>0</v>
      </c>
      <c r="Q958" s="5">
        <f>F958*13</f>
        <v>0</v>
      </c>
      <c r="R958" s="5">
        <f>G958*11</f>
        <v>0</v>
      </c>
      <c r="S958" s="5">
        <f t="shared" si="40"/>
        <v>0</v>
      </c>
      <c r="T958" s="8">
        <f>H958*14</f>
        <v>0</v>
      </c>
      <c r="U958" s="8">
        <f>I958*13</f>
        <v>0</v>
      </c>
      <c r="V958" s="8">
        <f>J958*11</f>
        <v>0</v>
      </c>
    </row>
    <row r="959" spans="1:22" x14ac:dyDescent="0.2">
      <c r="A959" s="10"/>
      <c r="B959" s="10"/>
      <c r="C959" s="87"/>
      <c r="D959" s="11"/>
      <c r="E959" s="10"/>
      <c r="F959" s="10"/>
      <c r="G959" s="10"/>
      <c r="H959" s="17"/>
      <c r="I959" s="17"/>
      <c r="J959" s="17"/>
      <c r="K959" s="10">
        <f t="shared" si="41"/>
        <v>0</v>
      </c>
      <c r="L959" s="10"/>
      <c r="M959" s="10">
        <f>K959-L959</f>
        <v>0</v>
      </c>
      <c r="N959" s="10"/>
      <c r="P959" s="5">
        <f>E959*14</f>
        <v>0</v>
      </c>
      <c r="Q959" s="5">
        <f>F959*13</f>
        <v>0</v>
      </c>
      <c r="R959" s="5">
        <f>G959*11</f>
        <v>0</v>
      </c>
      <c r="S959" s="5">
        <f t="shared" si="40"/>
        <v>0</v>
      </c>
      <c r="T959" s="8">
        <f>H959*14</f>
        <v>0</v>
      </c>
      <c r="U959" s="8">
        <f>I959*13</f>
        <v>0</v>
      </c>
      <c r="V959" s="8">
        <f>J959*11</f>
        <v>0</v>
      </c>
    </row>
    <row r="960" spans="1:22" x14ac:dyDescent="0.2">
      <c r="A960" s="10"/>
      <c r="B960" s="10"/>
      <c r="C960" s="87"/>
      <c r="D960" s="11"/>
      <c r="E960" s="10"/>
      <c r="F960" s="10"/>
      <c r="G960" s="10"/>
      <c r="H960" s="17"/>
      <c r="I960" s="17"/>
      <c r="J960" s="17"/>
      <c r="K960" s="10">
        <f t="shared" si="41"/>
        <v>0</v>
      </c>
      <c r="L960" s="10"/>
      <c r="M960" s="10">
        <f>K960-L960</f>
        <v>0</v>
      </c>
      <c r="N960" s="10"/>
      <c r="P960" s="5">
        <f>E960*14</f>
        <v>0</v>
      </c>
      <c r="Q960" s="5">
        <f>F960*13</f>
        <v>0</v>
      </c>
      <c r="R960" s="5">
        <f>G960*11</f>
        <v>0</v>
      </c>
      <c r="S960" s="5">
        <f t="shared" si="40"/>
        <v>0</v>
      </c>
      <c r="T960" s="8">
        <f>H960*14</f>
        <v>0</v>
      </c>
      <c r="U960" s="8">
        <f>I960*13</f>
        <v>0</v>
      </c>
      <c r="V960" s="8">
        <f>J960*11</f>
        <v>0</v>
      </c>
    </row>
    <row r="961" spans="1:22" x14ac:dyDescent="0.2">
      <c r="A961" s="10"/>
      <c r="B961" s="10"/>
      <c r="C961" s="87"/>
      <c r="D961" s="11"/>
      <c r="E961" s="10"/>
      <c r="F961" s="10"/>
      <c r="G961" s="10"/>
      <c r="H961" s="17"/>
      <c r="I961" s="17"/>
      <c r="J961" s="17"/>
      <c r="K961" s="10">
        <f t="shared" si="41"/>
        <v>0</v>
      </c>
      <c r="L961" s="10"/>
      <c r="M961" s="10">
        <f>K961-L961</f>
        <v>0</v>
      </c>
      <c r="N961" s="10"/>
      <c r="P961" s="5">
        <f>E961*14</f>
        <v>0</v>
      </c>
      <c r="Q961" s="5">
        <f>F961*13</f>
        <v>0</v>
      </c>
      <c r="R961" s="5">
        <f>G961*11</f>
        <v>0</v>
      </c>
      <c r="S961" s="5">
        <f t="shared" si="40"/>
        <v>0</v>
      </c>
      <c r="T961" s="8">
        <f>H961*14</f>
        <v>0</v>
      </c>
      <c r="U961" s="8">
        <f>I961*13</f>
        <v>0</v>
      </c>
      <c r="V961" s="8">
        <f>J961*11</f>
        <v>0</v>
      </c>
    </row>
    <row r="962" spans="1:22" x14ac:dyDescent="0.2">
      <c r="A962" s="10"/>
      <c r="B962" s="10"/>
      <c r="C962" s="87"/>
      <c r="D962" s="11"/>
      <c r="E962" s="10"/>
      <c r="F962" s="10"/>
      <c r="G962" s="10"/>
      <c r="H962" s="17"/>
      <c r="I962" s="17"/>
      <c r="J962" s="17"/>
      <c r="K962" s="10">
        <f t="shared" si="41"/>
        <v>0</v>
      </c>
      <c r="L962" s="10"/>
      <c r="M962" s="10">
        <f>K962-L962</f>
        <v>0</v>
      </c>
      <c r="N962" s="10"/>
      <c r="P962" s="5">
        <f>E962*14</f>
        <v>0</v>
      </c>
      <c r="Q962" s="5">
        <f>F962*13</f>
        <v>0</v>
      </c>
      <c r="R962" s="5">
        <f>G962*11</f>
        <v>0</v>
      </c>
      <c r="S962" s="5">
        <f t="shared" si="40"/>
        <v>0</v>
      </c>
      <c r="T962" s="8">
        <f>H962*14</f>
        <v>0</v>
      </c>
      <c r="U962" s="8">
        <f>I962*13</f>
        <v>0</v>
      </c>
      <c r="V962" s="8">
        <f>J962*11</f>
        <v>0</v>
      </c>
    </row>
    <row r="963" spans="1:22" x14ac:dyDescent="0.2">
      <c r="A963" s="10"/>
      <c r="B963" s="10"/>
      <c r="C963" s="87"/>
      <c r="D963" s="11"/>
      <c r="E963" s="10"/>
      <c r="F963" s="10"/>
      <c r="G963" s="10"/>
      <c r="H963" s="17"/>
      <c r="I963" s="17"/>
      <c r="J963" s="17"/>
      <c r="K963" s="10">
        <f t="shared" si="41"/>
        <v>0</v>
      </c>
      <c r="L963" s="10"/>
      <c r="M963" s="10">
        <f>K963-L963</f>
        <v>0</v>
      </c>
      <c r="N963" s="10"/>
      <c r="P963" s="5">
        <f>E963*14</f>
        <v>0</v>
      </c>
      <c r="Q963" s="5">
        <f>F963*13</f>
        <v>0</v>
      </c>
      <c r="R963" s="5">
        <f>G963*11</f>
        <v>0</v>
      </c>
      <c r="S963" s="5">
        <f t="shared" si="40"/>
        <v>0</v>
      </c>
      <c r="T963" s="8">
        <f>H963*14</f>
        <v>0</v>
      </c>
      <c r="U963" s="8">
        <f>I963*13</f>
        <v>0</v>
      </c>
      <c r="V963" s="8">
        <f>J963*11</f>
        <v>0</v>
      </c>
    </row>
    <row r="964" spans="1:22" x14ac:dyDescent="0.2">
      <c r="A964" s="10"/>
      <c r="B964" s="10"/>
      <c r="C964" s="87"/>
      <c r="D964" s="11"/>
      <c r="E964" s="10"/>
      <c r="F964" s="10"/>
      <c r="G964" s="10"/>
      <c r="H964" s="17"/>
      <c r="I964" s="17"/>
      <c r="J964" s="17"/>
      <c r="K964" s="10">
        <f t="shared" si="41"/>
        <v>0</v>
      </c>
      <c r="L964" s="10"/>
      <c r="M964" s="10">
        <f>K964-L964</f>
        <v>0</v>
      </c>
      <c r="N964" s="10"/>
      <c r="P964" s="5">
        <f>E964*14</f>
        <v>0</v>
      </c>
      <c r="Q964" s="5">
        <f>F964*13</f>
        <v>0</v>
      </c>
      <c r="R964" s="5">
        <f>G964*11</f>
        <v>0</v>
      </c>
      <c r="S964" s="5">
        <f t="shared" si="40"/>
        <v>0</v>
      </c>
      <c r="T964" s="8">
        <f>H964*14</f>
        <v>0</v>
      </c>
      <c r="U964" s="8">
        <f>I964*13</f>
        <v>0</v>
      </c>
      <c r="V964" s="8">
        <f>J964*11</f>
        <v>0</v>
      </c>
    </row>
    <row r="965" spans="1:22" x14ac:dyDescent="0.2">
      <c r="A965" s="10"/>
      <c r="B965" s="10"/>
      <c r="C965" s="87"/>
      <c r="D965" s="11"/>
      <c r="E965" s="10"/>
      <c r="F965" s="10"/>
      <c r="G965" s="10"/>
      <c r="H965" s="17"/>
      <c r="I965" s="17"/>
      <c r="J965" s="17"/>
      <c r="K965" s="10">
        <f t="shared" si="41"/>
        <v>0</v>
      </c>
      <c r="L965" s="10"/>
      <c r="M965" s="10">
        <f>K965-L965</f>
        <v>0</v>
      </c>
      <c r="N965" s="10"/>
      <c r="P965" s="5">
        <f>E965*14</f>
        <v>0</v>
      </c>
      <c r="Q965" s="5">
        <f>F965*13</f>
        <v>0</v>
      </c>
      <c r="R965" s="5">
        <f>G965*11</f>
        <v>0</v>
      </c>
      <c r="S965" s="5">
        <f t="shared" si="40"/>
        <v>0</v>
      </c>
      <c r="T965" s="8">
        <f>H965*14</f>
        <v>0</v>
      </c>
      <c r="U965" s="8">
        <f>I965*13</f>
        <v>0</v>
      </c>
      <c r="V965" s="8">
        <f>J965*11</f>
        <v>0</v>
      </c>
    </row>
    <row r="966" spans="1:22" x14ac:dyDescent="0.2">
      <c r="A966" s="10"/>
      <c r="B966" s="10"/>
      <c r="C966" s="87"/>
      <c r="D966" s="11"/>
      <c r="E966" s="10"/>
      <c r="F966" s="10"/>
      <c r="G966" s="10"/>
      <c r="H966" s="17"/>
      <c r="I966" s="17"/>
      <c r="J966" s="17"/>
      <c r="K966" s="10">
        <f t="shared" si="41"/>
        <v>0</v>
      </c>
      <c r="L966" s="10"/>
      <c r="M966" s="10">
        <f>K966-L966</f>
        <v>0</v>
      </c>
      <c r="N966" s="10"/>
      <c r="P966" s="5">
        <f>E966*14</f>
        <v>0</v>
      </c>
      <c r="Q966" s="5">
        <f>F966*13</f>
        <v>0</v>
      </c>
      <c r="R966" s="5">
        <f>G966*11</f>
        <v>0</v>
      </c>
      <c r="S966" s="5">
        <f t="shared" si="40"/>
        <v>0</v>
      </c>
      <c r="T966" s="8">
        <f>H966*14</f>
        <v>0</v>
      </c>
      <c r="U966" s="8">
        <f>I966*13</f>
        <v>0</v>
      </c>
      <c r="V966" s="8">
        <f>J966*11</f>
        <v>0</v>
      </c>
    </row>
    <row r="967" spans="1:22" x14ac:dyDescent="0.2">
      <c r="A967" s="10"/>
      <c r="B967" s="10"/>
      <c r="C967" s="87"/>
      <c r="D967" s="11"/>
      <c r="E967" s="10"/>
      <c r="F967" s="10"/>
      <c r="G967" s="10"/>
      <c r="H967" s="17"/>
      <c r="I967" s="17"/>
      <c r="J967" s="17"/>
      <c r="K967" s="10">
        <f t="shared" si="41"/>
        <v>0</v>
      </c>
      <c r="L967" s="10"/>
      <c r="M967" s="10">
        <f>K967-L967</f>
        <v>0</v>
      </c>
      <c r="N967" s="10"/>
      <c r="P967" s="5">
        <f>E967*14</f>
        <v>0</v>
      </c>
      <c r="Q967" s="5">
        <f>F967*13</f>
        <v>0</v>
      </c>
      <c r="R967" s="5">
        <f>G967*11</f>
        <v>0</v>
      </c>
      <c r="S967" s="5">
        <f t="shared" si="40"/>
        <v>0</v>
      </c>
      <c r="T967" s="8">
        <f>H967*14</f>
        <v>0</v>
      </c>
      <c r="U967" s="8">
        <f>I967*13</f>
        <v>0</v>
      </c>
      <c r="V967" s="8">
        <f>J967*11</f>
        <v>0</v>
      </c>
    </row>
    <row r="968" spans="1:22" x14ac:dyDescent="0.2">
      <c r="A968" s="10"/>
      <c r="B968" s="10"/>
      <c r="C968" s="87"/>
      <c r="D968" s="11"/>
      <c r="E968" s="10"/>
      <c r="F968" s="10"/>
      <c r="G968" s="10"/>
      <c r="H968" s="17"/>
      <c r="I968" s="17"/>
      <c r="J968" s="17"/>
      <c r="K968" s="10">
        <f t="shared" si="41"/>
        <v>0</v>
      </c>
      <c r="L968" s="10"/>
      <c r="M968" s="10">
        <f>K968-L968</f>
        <v>0</v>
      </c>
      <c r="N968" s="10"/>
      <c r="P968" s="5">
        <f>E968*14</f>
        <v>0</v>
      </c>
      <c r="Q968" s="5">
        <f>F968*13</f>
        <v>0</v>
      </c>
      <c r="R968" s="5">
        <f>G968*11</f>
        <v>0</v>
      </c>
      <c r="S968" s="5">
        <f t="shared" si="40"/>
        <v>0</v>
      </c>
      <c r="T968" s="8">
        <f>H968*14</f>
        <v>0</v>
      </c>
      <c r="U968" s="8">
        <f>I968*13</f>
        <v>0</v>
      </c>
      <c r="V968" s="8">
        <f>J968*11</f>
        <v>0</v>
      </c>
    </row>
    <row r="969" spans="1:22" x14ac:dyDescent="0.2">
      <c r="A969" s="10"/>
      <c r="B969" s="10"/>
      <c r="C969" s="87"/>
      <c r="D969" s="11"/>
      <c r="E969" s="10"/>
      <c r="F969" s="10"/>
      <c r="G969" s="10"/>
      <c r="H969" s="17"/>
      <c r="I969" s="17"/>
      <c r="J969" s="17"/>
      <c r="K969" s="10">
        <f t="shared" si="41"/>
        <v>0</v>
      </c>
      <c r="L969" s="10"/>
      <c r="M969" s="10">
        <f>K969-L969</f>
        <v>0</v>
      </c>
      <c r="N969" s="10"/>
      <c r="P969" s="5">
        <f>E969*14</f>
        <v>0</v>
      </c>
      <c r="Q969" s="5">
        <f>F969*13</f>
        <v>0</v>
      </c>
      <c r="R969" s="5">
        <f>G969*11</f>
        <v>0</v>
      </c>
      <c r="S969" s="5">
        <f t="shared" si="40"/>
        <v>0</v>
      </c>
      <c r="T969" s="8">
        <f>H969*14</f>
        <v>0</v>
      </c>
      <c r="U969" s="8">
        <f>I969*13</f>
        <v>0</v>
      </c>
      <c r="V969" s="8">
        <f>J969*11</f>
        <v>0</v>
      </c>
    </row>
    <row r="970" spans="1:22" x14ac:dyDescent="0.2">
      <c r="A970" s="10"/>
      <c r="B970" s="10"/>
      <c r="C970" s="87"/>
      <c r="D970" s="11"/>
      <c r="E970" s="10"/>
      <c r="F970" s="10"/>
      <c r="G970" s="10"/>
      <c r="H970" s="17"/>
      <c r="I970" s="17"/>
      <c r="J970" s="17"/>
      <c r="K970" s="10">
        <f t="shared" si="41"/>
        <v>0</v>
      </c>
      <c r="L970" s="10"/>
      <c r="M970" s="10">
        <f>K970-L970</f>
        <v>0</v>
      </c>
      <c r="N970" s="10"/>
      <c r="P970" s="5">
        <f>E970*14</f>
        <v>0</v>
      </c>
      <c r="Q970" s="5">
        <f>F970*13</f>
        <v>0</v>
      </c>
      <c r="R970" s="5">
        <f>G970*11</f>
        <v>0</v>
      </c>
      <c r="S970" s="5">
        <f t="shared" si="40"/>
        <v>0</v>
      </c>
      <c r="T970" s="8">
        <f>H970*14</f>
        <v>0</v>
      </c>
      <c r="U970" s="8">
        <f>I970*13</f>
        <v>0</v>
      </c>
      <c r="V970" s="8">
        <f>J970*11</f>
        <v>0</v>
      </c>
    </row>
    <row r="971" spans="1:22" x14ac:dyDescent="0.2">
      <c r="A971" s="10"/>
      <c r="B971" s="10"/>
      <c r="C971" s="87"/>
      <c r="D971" s="11"/>
      <c r="E971" s="10"/>
      <c r="F971" s="10"/>
      <c r="G971" s="10"/>
      <c r="H971" s="17"/>
      <c r="I971" s="17"/>
      <c r="J971" s="17"/>
      <c r="K971" s="10">
        <f t="shared" si="41"/>
        <v>0</v>
      </c>
      <c r="L971" s="10"/>
      <c r="M971" s="10">
        <f>K971-L971</f>
        <v>0</v>
      </c>
      <c r="N971" s="10"/>
      <c r="P971" s="5">
        <f>E971*14</f>
        <v>0</v>
      </c>
      <c r="Q971" s="5">
        <f>F971*13</f>
        <v>0</v>
      </c>
      <c r="R971" s="5">
        <f>G971*11</f>
        <v>0</v>
      </c>
      <c r="S971" s="5">
        <f t="shared" si="40"/>
        <v>0</v>
      </c>
      <c r="T971" s="8">
        <f>H971*14</f>
        <v>0</v>
      </c>
      <c r="U971" s="8">
        <f>I971*13</f>
        <v>0</v>
      </c>
      <c r="V971" s="8">
        <f>J971*11</f>
        <v>0</v>
      </c>
    </row>
    <row r="972" spans="1:22" x14ac:dyDescent="0.2">
      <c r="A972" s="10"/>
      <c r="B972" s="10"/>
      <c r="C972" s="87"/>
      <c r="D972" s="11"/>
      <c r="E972" s="10"/>
      <c r="F972" s="10"/>
      <c r="G972" s="10"/>
      <c r="H972" s="17"/>
      <c r="I972" s="17"/>
      <c r="J972" s="17"/>
      <c r="K972" s="10">
        <f t="shared" si="41"/>
        <v>0</v>
      </c>
      <c r="L972" s="10"/>
      <c r="M972" s="10">
        <f>K972-L972</f>
        <v>0</v>
      </c>
      <c r="N972" s="10"/>
      <c r="P972" s="5">
        <f>E972*14</f>
        <v>0</v>
      </c>
      <c r="Q972" s="5">
        <f>F972*13</f>
        <v>0</v>
      </c>
      <c r="R972" s="5">
        <f>G972*11</f>
        <v>0</v>
      </c>
      <c r="S972" s="5">
        <f t="shared" si="40"/>
        <v>0</v>
      </c>
      <c r="T972" s="8">
        <f>H972*14</f>
        <v>0</v>
      </c>
      <c r="U972" s="8">
        <f>I972*13</f>
        <v>0</v>
      </c>
      <c r="V972" s="8">
        <f>J972*11</f>
        <v>0</v>
      </c>
    </row>
    <row r="973" spans="1:22" x14ac:dyDescent="0.2">
      <c r="A973" s="10"/>
      <c r="B973" s="10"/>
      <c r="C973" s="87"/>
      <c r="D973" s="11"/>
      <c r="E973" s="10"/>
      <c r="F973" s="10"/>
      <c r="G973" s="10"/>
      <c r="H973" s="17"/>
      <c r="I973" s="17"/>
      <c r="J973" s="17"/>
      <c r="K973" s="10">
        <f t="shared" si="41"/>
        <v>0</v>
      </c>
      <c r="L973" s="10"/>
      <c r="M973" s="10">
        <f>K973-L973</f>
        <v>0</v>
      </c>
      <c r="N973" s="10"/>
      <c r="P973" s="5">
        <f>E973*14</f>
        <v>0</v>
      </c>
      <c r="Q973" s="5">
        <f>F973*13</f>
        <v>0</v>
      </c>
      <c r="R973" s="5">
        <f>G973*11</f>
        <v>0</v>
      </c>
      <c r="S973" s="5">
        <f t="shared" si="40"/>
        <v>0</v>
      </c>
      <c r="T973" s="8">
        <f>H973*14</f>
        <v>0</v>
      </c>
      <c r="U973" s="8">
        <f>I973*13</f>
        <v>0</v>
      </c>
      <c r="V973" s="8">
        <f>J973*11</f>
        <v>0</v>
      </c>
    </row>
    <row r="974" spans="1:22" x14ac:dyDescent="0.2">
      <c r="A974" s="10"/>
      <c r="B974" s="10"/>
      <c r="C974" s="87"/>
      <c r="D974" s="11"/>
      <c r="E974" s="10"/>
      <c r="F974" s="10"/>
      <c r="G974" s="10"/>
      <c r="H974" s="17"/>
      <c r="I974" s="17"/>
      <c r="J974" s="17"/>
      <c r="K974" s="10">
        <f t="shared" si="41"/>
        <v>0</v>
      </c>
      <c r="L974" s="10"/>
      <c r="M974" s="10">
        <f>K974-L974</f>
        <v>0</v>
      </c>
      <c r="N974" s="10"/>
      <c r="P974" s="5">
        <f>E974*14</f>
        <v>0</v>
      </c>
      <c r="Q974" s="5">
        <f>F974*13</f>
        <v>0</v>
      </c>
      <c r="R974" s="5">
        <f>G974*11</f>
        <v>0</v>
      </c>
      <c r="S974" s="5">
        <f t="shared" si="40"/>
        <v>0</v>
      </c>
      <c r="T974" s="8">
        <f>H974*14</f>
        <v>0</v>
      </c>
      <c r="U974" s="8">
        <f>I974*13</f>
        <v>0</v>
      </c>
      <c r="V974" s="8">
        <f>J974*11</f>
        <v>0</v>
      </c>
    </row>
    <row r="975" spans="1:22" x14ac:dyDescent="0.2">
      <c r="A975" s="10"/>
      <c r="B975" s="10"/>
      <c r="C975" s="87"/>
      <c r="D975" s="11"/>
      <c r="E975" s="10"/>
      <c r="F975" s="10"/>
      <c r="G975" s="10"/>
      <c r="H975" s="17"/>
      <c r="I975" s="17"/>
      <c r="J975" s="17"/>
      <c r="K975" s="10">
        <f t="shared" si="41"/>
        <v>0</v>
      </c>
      <c r="L975" s="10"/>
      <c r="M975" s="10">
        <f>K975-L975</f>
        <v>0</v>
      </c>
      <c r="N975" s="10"/>
      <c r="P975" s="5">
        <f>E975*14</f>
        <v>0</v>
      </c>
      <c r="Q975" s="5">
        <f>F975*13</f>
        <v>0</v>
      </c>
      <c r="R975" s="5">
        <f>G975*11</f>
        <v>0</v>
      </c>
      <c r="S975" s="5">
        <f t="shared" si="40"/>
        <v>0</v>
      </c>
      <c r="T975" s="8">
        <f>H975*14</f>
        <v>0</v>
      </c>
      <c r="U975" s="8">
        <f>I975*13</f>
        <v>0</v>
      </c>
      <c r="V975" s="8">
        <f>J975*11</f>
        <v>0</v>
      </c>
    </row>
    <row r="976" spans="1:22" x14ac:dyDescent="0.2">
      <c r="A976" s="10"/>
      <c r="B976" s="10"/>
      <c r="C976" s="87"/>
      <c r="D976" s="11"/>
      <c r="E976" s="10"/>
      <c r="F976" s="10"/>
      <c r="G976" s="10"/>
      <c r="H976" s="17"/>
      <c r="I976" s="17"/>
      <c r="J976" s="17"/>
      <c r="K976" s="10">
        <f t="shared" si="41"/>
        <v>0</v>
      </c>
      <c r="L976" s="10"/>
      <c r="M976" s="10">
        <f>K976-L976</f>
        <v>0</v>
      </c>
      <c r="N976" s="10"/>
      <c r="P976" s="5">
        <f>E976*14</f>
        <v>0</v>
      </c>
      <c r="Q976" s="5">
        <f>F976*13</f>
        <v>0</v>
      </c>
      <c r="R976" s="5">
        <f>G976*11</f>
        <v>0</v>
      </c>
      <c r="S976" s="5">
        <f t="shared" si="40"/>
        <v>0</v>
      </c>
      <c r="T976" s="8">
        <f>H976*14</f>
        <v>0</v>
      </c>
      <c r="U976" s="8">
        <f>I976*13</f>
        <v>0</v>
      </c>
      <c r="V976" s="8">
        <f>J976*11</f>
        <v>0</v>
      </c>
    </row>
    <row r="977" spans="1:22" x14ac:dyDescent="0.2">
      <c r="A977" s="10"/>
      <c r="B977" s="10"/>
      <c r="C977" s="87"/>
      <c r="D977" s="11"/>
      <c r="E977" s="10"/>
      <c r="F977" s="10"/>
      <c r="G977" s="10"/>
      <c r="H977" s="17"/>
      <c r="I977" s="17"/>
      <c r="J977" s="17"/>
      <c r="K977" s="10">
        <f t="shared" si="41"/>
        <v>0</v>
      </c>
      <c r="L977" s="10"/>
      <c r="M977" s="10">
        <f>K977-L977</f>
        <v>0</v>
      </c>
      <c r="N977" s="10"/>
      <c r="P977" s="5">
        <f>E977*14</f>
        <v>0</v>
      </c>
      <c r="Q977" s="5">
        <f>F977*13</f>
        <v>0</v>
      </c>
      <c r="R977" s="5">
        <f>G977*11</f>
        <v>0</v>
      </c>
      <c r="S977" s="5">
        <f t="shared" si="40"/>
        <v>0</v>
      </c>
      <c r="T977" s="8">
        <f>H977*14</f>
        <v>0</v>
      </c>
      <c r="U977" s="8">
        <f>I977*13</f>
        <v>0</v>
      </c>
      <c r="V977" s="8">
        <f>J977*11</f>
        <v>0</v>
      </c>
    </row>
    <row r="978" spans="1:22" x14ac:dyDescent="0.2">
      <c r="A978" s="10"/>
      <c r="B978" s="10"/>
      <c r="C978" s="87"/>
      <c r="D978" s="11"/>
      <c r="E978" s="10"/>
      <c r="F978" s="10"/>
      <c r="G978" s="10"/>
      <c r="H978" s="17"/>
      <c r="I978" s="17"/>
      <c r="J978" s="17"/>
      <c r="K978" s="10">
        <f t="shared" si="41"/>
        <v>0</v>
      </c>
      <c r="L978" s="10"/>
      <c r="M978" s="10">
        <f>K978-L978</f>
        <v>0</v>
      </c>
      <c r="N978" s="10"/>
      <c r="P978" s="5">
        <f>E978*14</f>
        <v>0</v>
      </c>
      <c r="Q978" s="5">
        <f>F978*13</f>
        <v>0</v>
      </c>
      <c r="R978" s="5">
        <f>G978*11</f>
        <v>0</v>
      </c>
      <c r="S978" s="5">
        <f t="shared" si="40"/>
        <v>0</v>
      </c>
      <c r="T978" s="8">
        <f>H978*14</f>
        <v>0</v>
      </c>
      <c r="U978" s="8">
        <f>I978*13</f>
        <v>0</v>
      </c>
      <c r="V978" s="8">
        <f>J978*11</f>
        <v>0</v>
      </c>
    </row>
    <row r="979" spans="1:22" x14ac:dyDescent="0.2">
      <c r="A979" s="10"/>
      <c r="B979" s="10"/>
      <c r="C979" s="87"/>
      <c r="D979" s="11"/>
      <c r="E979" s="10"/>
      <c r="F979" s="10"/>
      <c r="G979" s="10"/>
      <c r="H979" s="17"/>
      <c r="I979" s="17"/>
      <c r="J979" s="17"/>
      <c r="K979" s="10">
        <f t="shared" si="41"/>
        <v>0</v>
      </c>
      <c r="L979" s="10"/>
      <c r="M979" s="10">
        <f>K979-L979</f>
        <v>0</v>
      </c>
      <c r="N979" s="10"/>
      <c r="P979" s="5">
        <f>E979*14</f>
        <v>0</v>
      </c>
      <c r="Q979" s="5">
        <f>F979*13</f>
        <v>0</v>
      </c>
      <c r="R979" s="5">
        <f>G979*11</f>
        <v>0</v>
      </c>
      <c r="S979" s="5">
        <f t="shared" si="40"/>
        <v>0</v>
      </c>
      <c r="T979" s="8">
        <f>H979*14</f>
        <v>0</v>
      </c>
      <c r="U979" s="8">
        <f>I979*13</f>
        <v>0</v>
      </c>
      <c r="V979" s="8">
        <f>J979*11</f>
        <v>0</v>
      </c>
    </row>
    <row r="980" spans="1:22" x14ac:dyDescent="0.2">
      <c r="A980" s="10"/>
      <c r="B980" s="10"/>
      <c r="C980" s="87"/>
      <c r="D980" s="11"/>
      <c r="E980" s="10"/>
      <c r="F980" s="10"/>
      <c r="G980" s="10"/>
      <c r="H980" s="17"/>
      <c r="I980" s="17"/>
      <c r="J980" s="17"/>
      <c r="K980" s="10">
        <f t="shared" si="41"/>
        <v>0</v>
      </c>
      <c r="L980" s="10"/>
      <c r="M980" s="10">
        <f>K980-L980</f>
        <v>0</v>
      </c>
      <c r="N980" s="10"/>
      <c r="P980" s="5">
        <f>E980*14</f>
        <v>0</v>
      </c>
      <c r="Q980" s="5">
        <f>F980*13</f>
        <v>0</v>
      </c>
      <c r="R980" s="5">
        <f>G980*11</f>
        <v>0</v>
      </c>
      <c r="S980" s="5">
        <f t="shared" si="40"/>
        <v>0</v>
      </c>
      <c r="T980" s="8">
        <f>H980*14</f>
        <v>0</v>
      </c>
      <c r="U980" s="8">
        <f>I980*13</f>
        <v>0</v>
      </c>
      <c r="V980" s="8">
        <f>J980*11</f>
        <v>0</v>
      </c>
    </row>
    <row r="981" spans="1:22" x14ac:dyDescent="0.2">
      <c r="A981" s="10"/>
      <c r="B981" s="10"/>
      <c r="C981" s="87"/>
      <c r="D981" s="11"/>
      <c r="E981" s="10"/>
      <c r="F981" s="10"/>
      <c r="G981" s="10"/>
      <c r="H981" s="17"/>
      <c r="I981" s="17"/>
      <c r="J981" s="17"/>
      <c r="K981" s="10">
        <f t="shared" si="41"/>
        <v>0</v>
      </c>
      <c r="L981" s="10"/>
      <c r="M981" s="10">
        <f>K981-L981</f>
        <v>0</v>
      </c>
      <c r="N981" s="10"/>
      <c r="P981" s="5">
        <f>E981*14</f>
        <v>0</v>
      </c>
      <c r="Q981" s="5">
        <f>F981*13</f>
        <v>0</v>
      </c>
      <c r="R981" s="5">
        <f>G981*11</f>
        <v>0</v>
      </c>
      <c r="S981" s="5">
        <f t="shared" si="40"/>
        <v>0</v>
      </c>
      <c r="T981" s="8">
        <f>H981*14</f>
        <v>0</v>
      </c>
      <c r="U981" s="8">
        <f>I981*13</f>
        <v>0</v>
      </c>
      <c r="V981" s="8">
        <f>J981*11</f>
        <v>0</v>
      </c>
    </row>
    <row r="982" spans="1:22" x14ac:dyDescent="0.2">
      <c r="A982" s="10"/>
      <c r="B982" s="10"/>
      <c r="C982" s="87"/>
      <c r="D982" s="11"/>
      <c r="E982" s="10"/>
      <c r="F982" s="10"/>
      <c r="G982" s="10"/>
      <c r="H982" s="17"/>
      <c r="I982" s="17"/>
      <c r="J982" s="17"/>
      <c r="K982" s="10">
        <f t="shared" si="41"/>
        <v>0</v>
      </c>
      <c r="L982" s="10"/>
      <c r="M982" s="10">
        <f>K982-L982</f>
        <v>0</v>
      </c>
      <c r="N982" s="10"/>
      <c r="P982" s="5">
        <f>E982*14</f>
        <v>0</v>
      </c>
      <c r="Q982" s="5">
        <f>F982*13</f>
        <v>0</v>
      </c>
      <c r="R982" s="5">
        <f>G982*11</f>
        <v>0</v>
      </c>
      <c r="S982" s="5">
        <f t="shared" si="40"/>
        <v>0</v>
      </c>
      <c r="T982" s="8">
        <f>H982*14</f>
        <v>0</v>
      </c>
      <c r="U982" s="8">
        <f>I982*13</f>
        <v>0</v>
      </c>
      <c r="V982" s="8">
        <f>J982*11</f>
        <v>0</v>
      </c>
    </row>
    <row r="983" spans="1:22" x14ac:dyDescent="0.2">
      <c r="A983" s="10"/>
      <c r="B983" s="10"/>
      <c r="C983" s="87"/>
      <c r="D983" s="11"/>
      <c r="E983" s="10"/>
      <c r="F983" s="10"/>
      <c r="G983" s="10"/>
      <c r="H983" s="17"/>
      <c r="I983" s="17"/>
      <c r="J983" s="17"/>
      <c r="K983" s="10">
        <f t="shared" si="41"/>
        <v>0</v>
      </c>
      <c r="L983" s="10"/>
      <c r="M983" s="10">
        <f>K983-L983</f>
        <v>0</v>
      </c>
      <c r="N983" s="10"/>
      <c r="P983" s="5">
        <f>E983*14</f>
        <v>0</v>
      </c>
      <c r="Q983" s="5">
        <f>F983*13</f>
        <v>0</v>
      </c>
      <c r="R983" s="5">
        <f>G983*11</f>
        <v>0</v>
      </c>
      <c r="S983" s="5">
        <f t="shared" si="40"/>
        <v>0</v>
      </c>
      <c r="T983" s="8">
        <f>H983*14</f>
        <v>0</v>
      </c>
      <c r="U983" s="8">
        <f>I983*13</f>
        <v>0</v>
      </c>
      <c r="V983" s="8">
        <f>J983*11</f>
        <v>0</v>
      </c>
    </row>
    <row r="984" spans="1:22" x14ac:dyDescent="0.2">
      <c r="A984" s="10"/>
      <c r="B984" s="10"/>
      <c r="C984" s="87"/>
      <c r="D984" s="11"/>
      <c r="E984" s="10"/>
      <c r="F984" s="10"/>
      <c r="G984" s="10"/>
      <c r="H984" s="17"/>
      <c r="I984" s="17"/>
      <c r="J984" s="17"/>
      <c r="K984" s="10">
        <f t="shared" si="41"/>
        <v>0</v>
      </c>
      <c r="L984" s="10"/>
      <c r="M984" s="10">
        <f>K984-L984</f>
        <v>0</v>
      </c>
      <c r="N984" s="10"/>
      <c r="P984" s="5">
        <f>E984*14</f>
        <v>0</v>
      </c>
      <c r="Q984" s="5">
        <f>F984*13</f>
        <v>0</v>
      </c>
      <c r="R984" s="5">
        <f>G984*11</f>
        <v>0</v>
      </c>
      <c r="S984" s="5">
        <f t="shared" si="40"/>
        <v>0</v>
      </c>
      <c r="T984" s="8">
        <f>H984*14</f>
        <v>0</v>
      </c>
      <c r="U984" s="8">
        <f>I984*13</f>
        <v>0</v>
      </c>
      <c r="V984" s="8">
        <f>J984*11</f>
        <v>0</v>
      </c>
    </row>
    <row r="985" spans="1:22" x14ac:dyDescent="0.2">
      <c r="A985" s="10"/>
      <c r="B985" s="10"/>
      <c r="C985" s="87"/>
      <c r="D985" s="11"/>
      <c r="E985" s="10"/>
      <c r="F985" s="10"/>
      <c r="G985" s="10"/>
      <c r="H985" s="17"/>
      <c r="I985" s="17"/>
      <c r="J985" s="17"/>
      <c r="K985" s="10">
        <f t="shared" si="41"/>
        <v>0</v>
      </c>
      <c r="L985" s="10"/>
      <c r="M985" s="10">
        <f>K985-L985</f>
        <v>0</v>
      </c>
      <c r="N985" s="10"/>
      <c r="P985" s="5">
        <f>E985*14</f>
        <v>0</v>
      </c>
      <c r="Q985" s="5">
        <f>F985*13</f>
        <v>0</v>
      </c>
      <c r="R985" s="5">
        <f>G985*11</f>
        <v>0</v>
      </c>
      <c r="S985" s="5">
        <f t="shared" si="40"/>
        <v>0</v>
      </c>
      <c r="T985" s="8">
        <f>H985*14</f>
        <v>0</v>
      </c>
      <c r="U985" s="8">
        <f>I985*13</f>
        <v>0</v>
      </c>
      <c r="V985" s="8">
        <f>J985*11</f>
        <v>0</v>
      </c>
    </row>
    <row r="986" spans="1:22" x14ac:dyDescent="0.2">
      <c r="A986" s="10"/>
      <c r="B986" s="10"/>
      <c r="C986" s="87"/>
      <c r="D986" s="11"/>
      <c r="E986" s="10"/>
      <c r="F986" s="10"/>
      <c r="G986" s="10"/>
      <c r="H986" s="17"/>
      <c r="I986" s="17"/>
      <c r="J986" s="17"/>
      <c r="K986" s="10">
        <f t="shared" si="41"/>
        <v>0</v>
      </c>
      <c r="L986" s="10"/>
      <c r="M986" s="10">
        <f>K986-L986</f>
        <v>0</v>
      </c>
      <c r="N986" s="10"/>
      <c r="P986" s="5">
        <f>E986*14</f>
        <v>0</v>
      </c>
      <c r="Q986" s="5">
        <f>F986*13</f>
        <v>0</v>
      </c>
      <c r="R986" s="5">
        <f>G986*11</f>
        <v>0</v>
      </c>
      <c r="S986" s="5">
        <f t="shared" si="40"/>
        <v>0</v>
      </c>
      <c r="T986" s="8">
        <f>H986*14</f>
        <v>0</v>
      </c>
      <c r="U986" s="8">
        <f>I986*13</f>
        <v>0</v>
      </c>
      <c r="V986" s="8">
        <f>J986*11</f>
        <v>0</v>
      </c>
    </row>
    <row r="987" spans="1:22" x14ac:dyDescent="0.2">
      <c r="A987" s="10"/>
      <c r="B987" s="10"/>
      <c r="C987" s="87"/>
      <c r="D987" s="11"/>
      <c r="E987" s="10"/>
      <c r="F987" s="10"/>
      <c r="G987" s="10"/>
      <c r="H987" s="17"/>
      <c r="I987" s="17"/>
      <c r="J987" s="17"/>
      <c r="K987" s="10">
        <f t="shared" si="41"/>
        <v>0</v>
      </c>
      <c r="L987" s="10"/>
      <c r="M987" s="10">
        <f>K987-L987</f>
        <v>0</v>
      </c>
      <c r="N987" s="10"/>
      <c r="P987" s="5">
        <f>E987*14</f>
        <v>0</v>
      </c>
      <c r="Q987" s="5">
        <f>F987*13</f>
        <v>0</v>
      </c>
      <c r="R987" s="5">
        <f>G987*11</f>
        <v>0</v>
      </c>
      <c r="S987" s="5">
        <f t="shared" ref="S987:S1050" si="42">SUM(P987:R987)</f>
        <v>0</v>
      </c>
      <c r="T987" s="8">
        <f>H987*14</f>
        <v>0</v>
      </c>
      <c r="U987" s="8">
        <f>I987*13</f>
        <v>0</v>
      </c>
      <c r="V987" s="8">
        <f>J987*11</f>
        <v>0</v>
      </c>
    </row>
    <row r="988" spans="1:22" x14ac:dyDescent="0.2">
      <c r="A988" s="10"/>
      <c r="B988" s="10"/>
      <c r="C988" s="87"/>
      <c r="D988" s="11"/>
      <c r="E988" s="10"/>
      <c r="F988" s="10"/>
      <c r="G988" s="10"/>
      <c r="H988" s="17"/>
      <c r="I988" s="17"/>
      <c r="J988" s="17"/>
      <c r="K988" s="10">
        <f t="shared" si="41"/>
        <v>0</v>
      </c>
      <c r="L988" s="10"/>
      <c r="M988" s="10">
        <f>K988-L988</f>
        <v>0</v>
      </c>
      <c r="N988" s="10"/>
      <c r="P988" s="5">
        <f>E988*14</f>
        <v>0</v>
      </c>
      <c r="Q988" s="5">
        <f>F988*13</f>
        <v>0</v>
      </c>
      <c r="R988" s="5">
        <f>G988*11</f>
        <v>0</v>
      </c>
      <c r="S988" s="5">
        <f t="shared" si="42"/>
        <v>0</v>
      </c>
      <c r="T988" s="8">
        <f>H988*14</f>
        <v>0</v>
      </c>
      <c r="U988" s="8">
        <f>I988*13</f>
        <v>0</v>
      </c>
      <c r="V988" s="8">
        <f>J988*11</f>
        <v>0</v>
      </c>
    </row>
    <row r="989" spans="1:22" x14ac:dyDescent="0.2">
      <c r="A989" s="10"/>
      <c r="B989" s="10"/>
      <c r="C989" s="87"/>
      <c r="D989" s="11"/>
      <c r="E989" s="10"/>
      <c r="F989" s="10"/>
      <c r="G989" s="10"/>
      <c r="H989" s="17"/>
      <c r="I989" s="17"/>
      <c r="J989" s="17"/>
      <c r="K989" s="10">
        <f t="shared" si="41"/>
        <v>0</v>
      </c>
      <c r="L989" s="10"/>
      <c r="M989" s="10">
        <f>K989-L989</f>
        <v>0</v>
      </c>
      <c r="N989" s="10"/>
      <c r="P989" s="5">
        <f>E989*14</f>
        <v>0</v>
      </c>
      <c r="Q989" s="5">
        <f>F989*13</f>
        <v>0</v>
      </c>
      <c r="R989" s="5">
        <f>G989*11</f>
        <v>0</v>
      </c>
      <c r="S989" s="5">
        <f t="shared" si="42"/>
        <v>0</v>
      </c>
      <c r="T989" s="8">
        <f>H989*14</f>
        <v>0</v>
      </c>
      <c r="U989" s="8">
        <f>I989*13</f>
        <v>0</v>
      </c>
      <c r="V989" s="8">
        <f>J989*11</f>
        <v>0</v>
      </c>
    </row>
    <row r="990" spans="1:22" x14ac:dyDescent="0.2">
      <c r="A990" s="10"/>
      <c r="B990" s="10"/>
      <c r="C990" s="87"/>
      <c r="D990" s="11"/>
      <c r="E990" s="10"/>
      <c r="F990" s="10"/>
      <c r="G990" s="10"/>
      <c r="H990" s="17"/>
      <c r="I990" s="17"/>
      <c r="J990" s="17"/>
      <c r="K990" s="10">
        <f t="shared" si="41"/>
        <v>0</v>
      </c>
      <c r="L990" s="10"/>
      <c r="M990" s="10">
        <f>K990-L990</f>
        <v>0</v>
      </c>
      <c r="N990" s="10"/>
      <c r="P990" s="5">
        <f>E990*14</f>
        <v>0</v>
      </c>
      <c r="Q990" s="5">
        <f>F990*13</f>
        <v>0</v>
      </c>
      <c r="R990" s="5">
        <f>G990*11</f>
        <v>0</v>
      </c>
      <c r="S990" s="5">
        <f t="shared" si="42"/>
        <v>0</v>
      </c>
      <c r="T990" s="8">
        <f>H990*14</f>
        <v>0</v>
      </c>
      <c r="U990" s="8">
        <f>I990*13</f>
        <v>0</v>
      </c>
      <c r="V990" s="8">
        <f>J990*11</f>
        <v>0</v>
      </c>
    </row>
    <row r="991" spans="1:22" x14ac:dyDescent="0.2">
      <c r="A991" s="10"/>
      <c r="B991" s="10"/>
      <c r="C991" s="87"/>
      <c r="D991" s="11"/>
      <c r="E991" s="10"/>
      <c r="F991" s="10"/>
      <c r="G991" s="10"/>
      <c r="H991" s="17"/>
      <c r="I991" s="17"/>
      <c r="J991" s="17"/>
      <c r="K991" s="10">
        <f t="shared" si="41"/>
        <v>0</v>
      </c>
      <c r="L991" s="10"/>
      <c r="M991" s="10">
        <f>K991-L991</f>
        <v>0</v>
      </c>
      <c r="N991" s="10"/>
      <c r="P991" s="5">
        <f>E991*14</f>
        <v>0</v>
      </c>
      <c r="Q991" s="5">
        <f>F991*13</f>
        <v>0</v>
      </c>
      <c r="R991" s="5">
        <f>G991*11</f>
        <v>0</v>
      </c>
      <c r="S991" s="5">
        <f t="shared" si="42"/>
        <v>0</v>
      </c>
      <c r="T991" s="8">
        <f>H991*14</f>
        <v>0</v>
      </c>
      <c r="U991" s="8">
        <f>I991*13</f>
        <v>0</v>
      </c>
      <c r="V991" s="8">
        <f>J991*11</f>
        <v>0</v>
      </c>
    </row>
    <row r="992" spans="1:22" x14ac:dyDescent="0.2">
      <c r="A992" s="10"/>
      <c r="B992" s="10"/>
      <c r="C992" s="87"/>
      <c r="D992" s="11"/>
      <c r="E992" s="10"/>
      <c r="F992" s="10"/>
      <c r="G992" s="10"/>
      <c r="H992" s="17"/>
      <c r="I992" s="17"/>
      <c r="J992" s="17"/>
      <c r="K992" s="10">
        <f t="shared" si="41"/>
        <v>0</v>
      </c>
      <c r="L992" s="10"/>
      <c r="M992" s="10">
        <f>K992-L992</f>
        <v>0</v>
      </c>
      <c r="N992" s="10"/>
      <c r="P992" s="5">
        <f>E992*14</f>
        <v>0</v>
      </c>
      <c r="Q992" s="5">
        <f>F992*13</f>
        <v>0</v>
      </c>
      <c r="R992" s="5">
        <f>G992*11</f>
        <v>0</v>
      </c>
      <c r="S992" s="5">
        <f t="shared" si="42"/>
        <v>0</v>
      </c>
      <c r="T992" s="8">
        <f>H992*14</f>
        <v>0</v>
      </c>
      <c r="U992" s="8">
        <f>I992*13</f>
        <v>0</v>
      </c>
      <c r="V992" s="8">
        <f>J992*11</f>
        <v>0</v>
      </c>
    </row>
    <row r="993" spans="1:22" x14ac:dyDescent="0.2">
      <c r="A993" s="10"/>
      <c r="B993" s="10"/>
      <c r="C993" s="87"/>
      <c r="D993" s="11"/>
      <c r="E993" s="10"/>
      <c r="F993" s="10"/>
      <c r="G993" s="10"/>
      <c r="H993" s="17"/>
      <c r="I993" s="17"/>
      <c r="J993" s="17"/>
      <c r="K993" s="10">
        <f t="shared" si="41"/>
        <v>0</v>
      </c>
      <c r="L993" s="10"/>
      <c r="M993" s="10">
        <f>K993-L993</f>
        <v>0</v>
      </c>
      <c r="N993" s="10"/>
      <c r="P993" s="5">
        <f>E993*14</f>
        <v>0</v>
      </c>
      <c r="Q993" s="5">
        <f>F993*13</f>
        <v>0</v>
      </c>
      <c r="R993" s="5">
        <f>G993*11</f>
        <v>0</v>
      </c>
      <c r="S993" s="5">
        <f t="shared" si="42"/>
        <v>0</v>
      </c>
      <c r="T993" s="8">
        <f>H993*14</f>
        <v>0</v>
      </c>
      <c r="U993" s="8">
        <f>I993*13</f>
        <v>0</v>
      </c>
      <c r="V993" s="8">
        <f>J993*11</f>
        <v>0</v>
      </c>
    </row>
    <row r="994" spans="1:22" x14ac:dyDescent="0.2">
      <c r="A994" s="10"/>
      <c r="B994" s="10"/>
      <c r="C994" s="87"/>
      <c r="D994" s="11"/>
      <c r="E994" s="10"/>
      <c r="F994" s="10"/>
      <c r="G994" s="10"/>
      <c r="H994" s="17"/>
      <c r="I994" s="17"/>
      <c r="J994" s="17"/>
      <c r="K994" s="10">
        <f t="shared" si="41"/>
        <v>0</v>
      </c>
      <c r="L994" s="10"/>
      <c r="M994" s="10">
        <f>K994-L994</f>
        <v>0</v>
      </c>
      <c r="N994" s="10"/>
      <c r="P994" s="5">
        <f>E994*14</f>
        <v>0</v>
      </c>
      <c r="Q994" s="5">
        <f>F994*13</f>
        <v>0</v>
      </c>
      <c r="R994" s="5">
        <f>G994*11</f>
        <v>0</v>
      </c>
      <c r="S994" s="5">
        <f t="shared" si="42"/>
        <v>0</v>
      </c>
      <c r="T994" s="8">
        <f>H994*14</f>
        <v>0</v>
      </c>
      <c r="U994" s="8">
        <f>I994*13</f>
        <v>0</v>
      </c>
      <c r="V994" s="8">
        <f>J994*11</f>
        <v>0</v>
      </c>
    </row>
    <row r="995" spans="1:22" x14ac:dyDescent="0.2">
      <c r="A995" s="10"/>
      <c r="B995" s="10"/>
      <c r="C995" s="87"/>
      <c r="D995" s="11"/>
      <c r="E995" s="10"/>
      <c r="F995" s="10"/>
      <c r="G995" s="10"/>
      <c r="H995" s="17"/>
      <c r="I995" s="17"/>
      <c r="J995" s="17"/>
      <c r="K995" s="10">
        <f t="shared" si="41"/>
        <v>0</v>
      </c>
      <c r="L995" s="10"/>
      <c r="M995" s="10">
        <f>K995-L995</f>
        <v>0</v>
      </c>
      <c r="N995" s="10"/>
      <c r="P995" s="5">
        <f>E995*14</f>
        <v>0</v>
      </c>
      <c r="Q995" s="5">
        <f>F995*13</f>
        <v>0</v>
      </c>
      <c r="R995" s="5">
        <f>G995*11</f>
        <v>0</v>
      </c>
      <c r="S995" s="5">
        <f t="shared" si="42"/>
        <v>0</v>
      </c>
      <c r="T995" s="8">
        <f>H995*14</f>
        <v>0</v>
      </c>
      <c r="U995" s="8">
        <f>I995*13</f>
        <v>0</v>
      </c>
      <c r="V995" s="8">
        <f>J995*11</f>
        <v>0</v>
      </c>
    </row>
    <row r="996" spans="1:22" x14ac:dyDescent="0.2">
      <c r="A996" s="10"/>
      <c r="B996" s="10"/>
      <c r="C996" s="87"/>
      <c r="D996" s="11"/>
      <c r="E996" s="10"/>
      <c r="F996" s="10"/>
      <c r="G996" s="10"/>
      <c r="H996" s="17"/>
      <c r="I996" s="17"/>
      <c r="J996" s="17"/>
      <c r="K996" s="10">
        <f t="shared" si="41"/>
        <v>0</v>
      </c>
      <c r="L996" s="10"/>
      <c r="M996" s="10">
        <f>K996-L996</f>
        <v>0</v>
      </c>
      <c r="N996" s="10"/>
      <c r="P996" s="5">
        <f>E996*14</f>
        <v>0</v>
      </c>
      <c r="Q996" s="5">
        <f>F996*13</f>
        <v>0</v>
      </c>
      <c r="R996" s="5">
        <f>G996*11</f>
        <v>0</v>
      </c>
      <c r="S996" s="5">
        <f t="shared" si="42"/>
        <v>0</v>
      </c>
      <c r="T996" s="8">
        <f>H996*14</f>
        <v>0</v>
      </c>
      <c r="U996" s="8">
        <f>I996*13</f>
        <v>0</v>
      </c>
      <c r="V996" s="8">
        <f>J996*11</f>
        <v>0</v>
      </c>
    </row>
    <row r="997" spans="1:22" x14ac:dyDescent="0.2">
      <c r="A997" s="10"/>
      <c r="B997" s="10"/>
      <c r="C997" s="87"/>
      <c r="D997" s="11"/>
      <c r="E997" s="10"/>
      <c r="F997" s="10"/>
      <c r="G997" s="10"/>
      <c r="H997" s="17"/>
      <c r="I997" s="17"/>
      <c r="J997" s="17"/>
      <c r="K997" s="10">
        <f t="shared" si="41"/>
        <v>0</v>
      </c>
      <c r="L997" s="10"/>
      <c r="M997" s="10">
        <f>K997-L997</f>
        <v>0</v>
      </c>
      <c r="N997" s="10"/>
      <c r="P997" s="5">
        <f>E997*14</f>
        <v>0</v>
      </c>
      <c r="Q997" s="5">
        <f>F997*13</f>
        <v>0</v>
      </c>
      <c r="R997" s="5">
        <f>G997*11</f>
        <v>0</v>
      </c>
      <c r="S997" s="5">
        <f t="shared" si="42"/>
        <v>0</v>
      </c>
      <c r="T997" s="8">
        <f>H997*14</f>
        <v>0</v>
      </c>
      <c r="U997" s="8">
        <f>I997*13</f>
        <v>0</v>
      </c>
      <c r="V997" s="8">
        <f>J997*11</f>
        <v>0</v>
      </c>
    </row>
    <row r="998" spans="1:22" x14ac:dyDescent="0.2">
      <c r="A998" s="10"/>
      <c r="B998" s="10"/>
      <c r="C998" s="87"/>
      <c r="D998" s="11"/>
      <c r="E998" s="10"/>
      <c r="F998" s="10"/>
      <c r="G998" s="10"/>
      <c r="H998" s="17"/>
      <c r="I998" s="17"/>
      <c r="J998" s="17"/>
      <c r="K998" s="10">
        <f t="shared" si="41"/>
        <v>0</v>
      </c>
      <c r="L998" s="10"/>
      <c r="M998" s="10">
        <f>K998-L998</f>
        <v>0</v>
      </c>
      <c r="N998" s="10"/>
      <c r="P998" s="5">
        <f>E998*14</f>
        <v>0</v>
      </c>
      <c r="Q998" s="5">
        <f>F998*13</f>
        <v>0</v>
      </c>
      <c r="R998" s="5">
        <f>G998*11</f>
        <v>0</v>
      </c>
      <c r="S998" s="5">
        <f t="shared" si="42"/>
        <v>0</v>
      </c>
      <c r="T998" s="8">
        <f>H998*14</f>
        <v>0</v>
      </c>
      <c r="U998" s="8">
        <f>I998*13</f>
        <v>0</v>
      </c>
      <c r="V998" s="8">
        <f>J998*11</f>
        <v>0</v>
      </c>
    </row>
    <row r="999" spans="1:22" x14ac:dyDescent="0.2">
      <c r="A999" s="10"/>
      <c r="B999" s="10"/>
      <c r="C999" s="87"/>
      <c r="D999" s="11"/>
      <c r="E999" s="10"/>
      <c r="F999" s="10"/>
      <c r="G999" s="10"/>
      <c r="H999" s="17"/>
      <c r="I999" s="17"/>
      <c r="J999" s="17"/>
      <c r="K999" s="10">
        <f t="shared" si="41"/>
        <v>0</v>
      </c>
      <c r="L999" s="10"/>
      <c r="M999" s="10">
        <f>K999-L999</f>
        <v>0</v>
      </c>
      <c r="N999" s="10"/>
      <c r="P999" s="5">
        <f>E999*14</f>
        <v>0</v>
      </c>
      <c r="Q999" s="5">
        <f>F999*13</f>
        <v>0</v>
      </c>
      <c r="R999" s="5">
        <f>G999*11</f>
        <v>0</v>
      </c>
      <c r="S999" s="5">
        <f t="shared" si="42"/>
        <v>0</v>
      </c>
      <c r="T999" s="8">
        <f>H999*14</f>
        <v>0</v>
      </c>
      <c r="U999" s="8">
        <f>I999*13</f>
        <v>0</v>
      </c>
      <c r="V999" s="8">
        <f>J999*11</f>
        <v>0</v>
      </c>
    </row>
    <row r="1000" spans="1:22" x14ac:dyDescent="0.2">
      <c r="A1000" s="10"/>
      <c r="B1000" s="10"/>
      <c r="C1000" s="87"/>
      <c r="D1000" s="11"/>
      <c r="E1000" s="10"/>
      <c r="F1000" s="10"/>
      <c r="G1000" s="10"/>
      <c r="H1000" s="17"/>
      <c r="I1000" s="17"/>
      <c r="J1000" s="17"/>
      <c r="K1000" s="10">
        <f t="shared" si="41"/>
        <v>0</v>
      </c>
      <c r="L1000" s="10"/>
      <c r="M1000" s="10">
        <f>K1000-L1000</f>
        <v>0</v>
      </c>
      <c r="N1000" s="10"/>
      <c r="P1000" s="5">
        <f>E1000*14</f>
        <v>0</v>
      </c>
      <c r="Q1000" s="5">
        <f>F1000*13</f>
        <v>0</v>
      </c>
      <c r="R1000" s="5">
        <f>G1000*11</f>
        <v>0</v>
      </c>
      <c r="S1000" s="5">
        <f t="shared" si="42"/>
        <v>0</v>
      </c>
      <c r="T1000" s="8">
        <f>H1000*14</f>
        <v>0</v>
      </c>
      <c r="U1000" s="8">
        <f>I1000*13</f>
        <v>0</v>
      </c>
      <c r="V1000" s="8">
        <f>J1000*11</f>
        <v>0</v>
      </c>
    </row>
    <row r="1001" spans="1:22" x14ac:dyDescent="0.2">
      <c r="A1001" s="10"/>
      <c r="B1001" s="10"/>
      <c r="C1001" s="87"/>
      <c r="D1001" s="11"/>
      <c r="E1001" s="10"/>
      <c r="F1001" s="10"/>
      <c r="G1001" s="10"/>
      <c r="H1001" s="17"/>
      <c r="I1001" s="17"/>
      <c r="J1001" s="17"/>
      <c r="K1001" s="10">
        <f t="shared" si="41"/>
        <v>0</v>
      </c>
      <c r="L1001" s="10"/>
      <c r="M1001" s="10">
        <f>K1001-L1001</f>
        <v>0</v>
      </c>
      <c r="N1001" s="10"/>
      <c r="P1001" s="5">
        <f>E1001*14</f>
        <v>0</v>
      </c>
      <c r="Q1001" s="5">
        <f>F1001*13</f>
        <v>0</v>
      </c>
      <c r="R1001" s="5">
        <f>G1001*11</f>
        <v>0</v>
      </c>
      <c r="S1001" s="5">
        <f t="shared" si="42"/>
        <v>0</v>
      </c>
      <c r="T1001" s="8">
        <f>H1001*14</f>
        <v>0</v>
      </c>
      <c r="U1001" s="8">
        <f>I1001*13</f>
        <v>0</v>
      </c>
      <c r="V1001" s="8">
        <f>J1001*11</f>
        <v>0</v>
      </c>
    </row>
    <row r="1002" spans="1:22" x14ac:dyDescent="0.2">
      <c r="A1002" s="10"/>
      <c r="B1002" s="10"/>
      <c r="C1002" s="87"/>
      <c r="D1002" s="11"/>
      <c r="E1002" s="10"/>
      <c r="F1002" s="10"/>
      <c r="G1002" s="10"/>
      <c r="H1002" s="17"/>
      <c r="I1002" s="17"/>
      <c r="J1002" s="17"/>
      <c r="K1002" s="10">
        <f t="shared" si="41"/>
        <v>0</v>
      </c>
      <c r="L1002" s="10"/>
      <c r="M1002" s="10">
        <f>K1002-L1002</f>
        <v>0</v>
      </c>
      <c r="N1002" s="10"/>
      <c r="P1002" s="5">
        <f>E1002*14</f>
        <v>0</v>
      </c>
      <c r="Q1002" s="5">
        <f>F1002*13</f>
        <v>0</v>
      </c>
      <c r="R1002" s="5">
        <f>G1002*11</f>
        <v>0</v>
      </c>
      <c r="S1002" s="5">
        <f t="shared" si="42"/>
        <v>0</v>
      </c>
      <c r="T1002" s="8">
        <f>H1002*14</f>
        <v>0</v>
      </c>
      <c r="U1002" s="8">
        <f>I1002*13</f>
        <v>0</v>
      </c>
      <c r="V1002" s="8">
        <f>J1002*11</f>
        <v>0</v>
      </c>
    </row>
    <row r="1003" spans="1:22" x14ac:dyDescent="0.2">
      <c r="A1003" s="10"/>
      <c r="B1003" s="10"/>
      <c r="C1003" s="87"/>
      <c r="D1003" s="11"/>
      <c r="E1003" s="10"/>
      <c r="F1003" s="10"/>
      <c r="G1003" s="10"/>
      <c r="H1003" s="17"/>
      <c r="I1003" s="17"/>
      <c r="J1003" s="17"/>
      <c r="K1003" s="10">
        <f t="shared" si="41"/>
        <v>0</v>
      </c>
      <c r="L1003" s="10"/>
      <c r="M1003" s="10">
        <f>K1003-L1003</f>
        <v>0</v>
      </c>
      <c r="N1003" s="10"/>
      <c r="P1003" s="5">
        <f>E1003*14</f>
        <v>0</v>
      </c>
      <c r="Q1003" s="5">
        <f>F1003*13</f>
        <v>0</v>
      </c>
      <c r="R1003" s="5">
        <f>G1003*11</f>
        <v>0</v>
      </c>
      <c r="S1003" s="5">
        <f t="shared" si="42"/>
        <v>0</v>
      </c>
      <c r="T1003" s="8">
        <f>H1003*14</f>
        <v>0</v>
      </c>
      <c r="U1003" s="8">
        <f>I1003*13</f>
        <v>0</v>
      </c>
      <c r="V1003" s="8">
        <f>J1003*11</f>
        <v>0</v>
      </c>
    </row>
    <row r="1004" spans="1:22" x14ac:dyDescent="0.2">
      <c r="A1004" s="10"/>
      <c r="B1004" s="10"/>
      <c r="C1004" s="87"/>
      <c r="D1004" s="11"/>
      <c r="E1004" s="10"/>
      <c r="F1004" s="10"/>
      <c r="G1004" s="10"/>
      <c r="H1004" s="17"/>
      <c r="I1004" s="17"/>
      <c r="J1004" s="17"/>
      <c r="K1004" s="10">
        <f t="shared" si="41"/>
        <v>0</v>
      </c>
      <c r="L1004" s="10"/>
      <c r="M1004" s="10">
        <f>K1004-L1004</f>
        <v>0</v>
      </c>
      <c r="N1004" s="10"/>
      <c r="P1004" s="5">
        <f>E1004*14</f>
        <v>0</v>
      </c>
      <c r="Q1004" s="5">
        <f>F1004*13</f>
        <v>0</v>
      </c>
      <c r="R1004" s="5">
        <f>G1004*11</f>
        <v>0</v>
      </c>
      <c r="S1004" s="5">
        <f t="shared" si="42"/>
        <v>0</v>
      </c>
      <c r="T1004" s="8">
        <f>H1004*14</f>
        <v>0</v>
      </c>
      <c r="U1004" s="8">
        <f>I1004*13</f>
        <v>0</v>
      </c>
      <c r="V1004" s="8">
        <f>J1004*11</f>
        <v>0</v>
      </c>
    </row>
    <row r="1005" spans="1:22" x14ac:dyDescent="0.2">
      <c r="A1005" s="10"/>
      <c r="B1005" s="10"/>
      <c r="C1005" s="87"/>
      <c r="D1005" s="11"/>
      <c r="E1005" s="10"/>
      <c r="F1005" s="10"/>
      <c r="G1005" s="10"/>
      <c r="H1005" s="17"/>
      <c r="I1005" s="17"/>
      <c r="J1005" s="17"/>
      <c r="K1005" s="10">
        <f t="shared" si="41"/>
        <v>0</v>
      </c>
      <c r="L1005" s="10"/>
      <c r="M1005" s="10">
        <f>K1005-L1005</f>
        <v>0</v>
      </c>
      <c r="N1005" s="10"/>
      <c r="P1005" s="5">
        <f>E1005*14</f>
        <v>0</v>
      </c>
      <c r="Q1005" s="5">
        <f>F1005*13</f>
        <v>0</v>
      </c>
      <c r="R1005" s="5">
        <f>G1005*11</f>
        <v>0</v>
      </c>
      <c r="S1005" s="5">
        <f t="shared" si="42"/>
        <v>0</v>
      </c>
      <c r="T1005" s="8">
        <f>H1005*14</f>
        <v>0</v>
      </c>
      <c r="U1005" s="8">
        <f>I1005*13</f>
        <v>0</v>
      </c>
      <c r="V1005" s="8">
        <f>J1005*11</f>
        <v>0</v>
      </c>
    </row>
    <row r="1006" spans="1:22" x14ac:dyDescent="0.2">
      <c r="A1006" s="10"/>
      <c r="B1006" s="10"/>
      <c r="C1006" s="87"/>
      <c r="D1006" s="11"/>
      <c r="E1006" s="10"/>
      <c r="F1006" s="10"/>
      <c r="G1006" s="10"/>
      <c r="H1006" s="17"/>
      <c r="I1006" s="17"/>
      <c r="J1006" s="17"/>
      <c r="K1006" s="10">
        <f t="shared" si="41"/>
        <v>0</v>
      </c>
      <c r="L1006" s="10"/>
      <c r="M1006" s="10">
        <f>K1006-L1006</f>
        <v>0</v>
      </c>
      <c r="N1006" s="10"/>
      <c r="P1006" s="5">
        <f>E1006*14</f>
        <v>0</v>
      </c>
      <c r="Q1006" s="5">
        <f>F1006*13</f>
        <v>0</v>
      </c>
      <c r="R1006" s="5">
        <f>G1006*11</f>
        <v>0</v>
      </c>
      <c r="S1006" s="5">
        <f t="shared" si="42"/>
        <v>0</v>
      </c>
      <c r="T1006" s="8">
        <f>H1006*14</f>
        <v>0</v>
      </c>
      <c r="U1006" s="8">
        <f>I1006*13</f>
        <v>0</v>
      </c>
      <c r="V1006" s="8">
        <f>J1006*11</f>
        <v>0</v>
      </c>
    </row>
    <row r="1007" spans="1:22" x14ac:dyDescent="0.2">
      <c r="A1007" s="10"/>
      <c r="B1007" s="10"/>
      <c r="C1007" s="87"/>
      <c r="D1007" s="11"/>
      <c r="E1007" s="10"/>
      <c r="F1007" s="10"/>
      <c r="G1007" s="10"/>
      <c r="H1007" s="17"/>
      <c r="I1007" s="17"/>
      <c r="J1007" s="17"/>
      <c r="K1007" s="10">
        <f t="shared" si="41"/>
        <v>0</v>
      </c>
      <c r="L1007" s="10"/>
      <c r="M1007" s="10">
        <f>K1007-L1007</f>
        <v>0</v>
      </c>
      <c r="N1007" s="10"/>
      <c r="P1007" s="5">
        <f>E1007*14</f>
        <v>0</v>
      </c>
      <c r="Q1007" s="5">
        <f>F1007*13</f>
        <v>0</v>
      </c>
      <c r="R1007" s="5">
        <f>G1007*11</f>
        <v>0</v>
      </c>
      <c r="S1007" s="5">
        <f t="shared" si="42"/>
        <v>0</v>
      </c>
      <c r="T1007" s="8">
        <f>H1007*14</f>
        <v>0</v>
      </c>
      <c r="U1007" s="8">
        <f>I1007*13</f>
        <v>0</v>
      </c>
      <c r="V1007" s="8">
        <f>J1007*11</f>
        <v>0</v>
      </c>
    </row>
    <row r="1008" spans="1:22" x14ac:dyDescent="0.2">
      <c r="A1008" s="10"/>
      <c r="B1008" s="10"/>
      <c r="C1008" s="87"/>
      <c r="D1008" s="11"/>
      <c r="E1008" s="10"/>
      <c r="F1008" s="10"/>
      <c r="G1008" s="10"/>
      <c r="H1008" s="17"/>
      <c r="I1008" s="17"/>
      <c r="J1008" s="17"/>
      <c r="K1008" s="10">
        <f t="shared" ref="K1008:K1071" si="43">S1008</f>
        <v>0</v>
      </c>
      <c r="L1008" s="10"/>
      <c r="M1008" s="10">
        <f>K1008-L1008</f>
        <v>0</v>
      </c>
      <c r="N1008" s="10"/>
      <c r="P1008" s="5">
        <f>E1008*14</f>
        <v>0</v>
      </c>
      <c r="Q1008" s="5">
        <f>F1008*13</f>
        <v>0</v>
      </c>
      <c r="R1008" s="5">
        <f>G1008*11</f>
        <v>0</v>
      </c>
      <c r="S1008" s="5">
        <f t="shared" si="42"/>
        <v>0</v>
      </c>
      <c r="T1008" s="8">
        <f>H1008*14</f>
        <v>0</v>
      </c>
      <c r="U1008" s="8">
        <f>I1008*13</f>
        <v>0</v>
      </c>
      <c r="V1008" s="8">
        <f>J1008*11</f>
        <v>0</v>
      </c>
    </row>
    <row r="1009" spans="1:22" x14ac:dyDescent="0.2">
      <c r="A1009" s="10"/>
      <c r="B1009" s="10"/>
      <c r="C1009" s="87"/>
      <c r="D1009" s="11"/>
      <c r="E1009" s="10"/>
      <c r="F1009" s="10"/>
      <c r="G1009" s="10"/>
      <c r="H1009" s="17"/>
      <c r="I1009" s="17"/>
      <c r="J1009" s="17"/>
      <c r="K1009" s="10">
        <f t="shared" si="43"/>
        <v>0</v>
      </c>
      <c r="L1009" s="10"/>
      <c r="M1009" s="10">
        <f>K1009-L1009</f>
        <v>0</v>
      </c>
      <c r="N1009" s="10"/>
      <c r="P1009" s="5">
        <f>E1009*14</f>
        <v>0</v>
      </c>
      <c r="Q1009" s="5">
        <f>F1009*13</f>
        <v>0</v>
      </c>
      <c r="R1009" s="5">
        <f>G1009*11</f>
        <v>0</v>
      </c>
      <c r="S1009" s="5">
        <f t="shared" si="42"/>
        <v>0</v>
      </c>
      <c r="T1009" s="8">
        <f>H1009*14</f>
        <v>0</v>
      </c>
      <c r="U1009" s="8">
        <f>I1009*13</f>
        <v>0</v>
      </c>
      <c r="V1009" s="8">
        <f>J1009*11</f>
        <v>0</v>
      </c>
    </row>
    <row r="1010" spans="1:22" x14ac:dyDescent="0.2">
      <c r="A1010" s="10"/>
      <c r="B1010" s="10"/>
      <c r="C1010" s="87"/>
      <c r="D1010" s="11"/>
      <c r="E1010" s="10"/>
      <c r="F1010" s="10"/>
      <c r="G1010" s="10"/>
      <c r="H1010" s="17"/>
      <c r="I1010" s="17"/>
      <c r="J1010" s="17"/>
      <c r="K1010" s="10">
        <f t="shared" si="43"/>
        <v>0</v>
      </c>
      <c r="L1010" s="10"/>
      <c r="M1010" s="10">
        <f>K1010-L1010</f>
        <v>0</v>
      </c>
      <c r="N1010" s="10"/>
      <c r="P1010" s="5">
        <f>E1010*14</f>
        <v>0</v>
      </c>
      <c r="Q1010" s="5">
        <f>F1010*13</f>
        <v>0</v>
      </c>
      <c r="R1010" s="5">
        <f>G1010*11</f>
        <v>0</v>
      </c>
      <c r="S1010" s="5">
        <f t="shared" si="42"/>
        <v>0</v>
      </c>
      <c r="T1010" s="8">
        <f>H1010*14</f>
        <v>0</v>
      </c>
      <c r="U1010" s="8">
        <f>I1010*13</f>
        <v>0</v>
      </c>
      <c r="V1010" s="8">
        <f>J1010*11</f>
        <v>0</v>
      </c>
    </row>
    <row r="1011" spans="1:22" x14ac:dyDescent="0.2">
      <c r="A1011" s="10"/>
      <c r="B1011" s="10"/>
      <c r="C1011" s="87"/>
      <c r="D1011" s="11"/>
      <c r="E1011" s="10"/>
      <c r="F1011" s="10"/>
      <c r="G1011" s="10"/>
      <c r="H1011" s="17"/>
      <c r="I1011" s="17"/>
      <c r="J1011" s="17"/>
      <c r="K1011" s="10">
        <f t="shared" si="43"/>
        <v>0</v>
      </c>
      <c r="L1011" s="10"/>
      <c r="M1011" s="10">
        <f>K1011-L1011</f>
        <v>0</v>
      </c>
      <c r="N1011" s="10"/>
      <c r="P1011" s="5">
        <f>E1011*14</f>
        <v>0</v>
      </c>
      <c r="Q1011" s="5">
        <f>F1011*13</f>
        <v>0</v>
      </c>
      <c r="R1011" s="5">
        <f>G1011*11</f>
        <v>0</v>
      </c>
      <c r="S1011" s="5">
        <f t="shared" si="42"/>
        <v>0</v>
      </c>
      <c r="T1011" s="8">
        <f>H1011*14</f>
        <v>0</v>
      </c>
      <c r="U1011" s="8">
        <f>I1011*13</f>
        <v>0</v>
      </c>
      <c r="V1011" s="8">
        <f>J1011*11</f>
        <v>0</v>
      </c>
    </row>
    <row r="1012" spans="1:22" x14ac:dyDescent="0.2">
      <c r="A1012" s="10"/>
      <c r="B1012" s="10"/>
      <c r="C1012" s="87"/>
      <c r="D1012" s="11"/>
      <c r="E1012" s="10"/>
      <c r="F1012" s="10"/>
      <c r="G1012" s="10"/>
      <c r="H1012" s="17"/>
      <c r="I1012" s="17"/>
      <c r="J1012" s="17"/>
      <c r="K1012" s="10">
        <f t="shared" si="43"/>
        <v>0</v>
      </c>
      <c r="L1012" s="10"/>
      <c r="M1012" s="10">
        <f>K1012-L1012</f>
        <v>0</v>
      </c>
      <c r="N1012" s="10"/>
      <c r="P1012" s="5">
        <f>E1012*14</f>
        <v>0</v>
      </c>
      <c r="Q1012" s="5">
        <f>F1012*13</f>
        <v>0</v>
      </c>
      <c r="R1012" s="5">
        <f>G1012*11</f>
        <v>0</v>
      </c>
      <c r="S1012" s="5">
        <f t="shared" si="42"/>
        <v>0</v>
      </c>
      <c r="T1012" s="8">
        <f>H1012*14</f>
        <v>0</v>
      </c>
      <c r="U1012" s="8">
        <f>I1012*13</f>
        <v>0</v>
      </c>
      <c r="V1012" s="8">
        <f>J1012*11</f>
        <v>0</v>
      </c>
    </row>
    <row r="1013" spans="1:22" x14ac:dyDescent="0.2">
      <c r="A1013" s="10"/>
      <c r="B1013" s="10"/>
      <c r="C1013" s="87"/>
      <c r="D1013" s="11"/>
      <c r="E1013" s="10"/>
      <c r="F1013" s="10"/>
      <c r="G1013" s="10"/>
      <c r="H1013" s="17"/>
      <c r="I1013" s="17"/>
      <c r="J1013" s="17"/>
      <c r="K1013" s="10">
        <f t="shared" si="43"/>
        <v>0</v>
      </c>
      <c r="L1013" s="10"/>
      <c r="M1013" s="10">
        <f>K1013-L1013</f>
        <v>0</v>
      </c>
      <c r="N1013" s="10"/>
      <c r="P1013" s="5">
        <f>E1013*14</f>
        <v>0</v>
      </c>
      <c r="Q1013" s="5">
        <f>F1013*13</f>
        <v>0</v>
      </c>
      <c r="R1013" s="5">
        <f>G1013*11</f>
        <v>0</v>
      </c>
      <c r="S1013" s="5">
        <f t="shared" si="42"/>
        <v>0</v>
      </c>
      <c r="T1013" s="8">
        <f>H1013*14</f>
        <v>0</v>
      </c>
      <c r="U1013" s="8">
        <f>I1013*13</f>
        <v>0</v>
      </c>
      <c r="V1013" s="8">
        <f>J1013*11</f>
        <v>0</v>
      </c>
    </row>
    <row r="1014" spans="1:22" x14ac:dyDescent="0.2">
      <c r="A1014" s="10"/>
      <c r="B1014" s="10"/>
      <c r="C1014" s="87"/>
      <c r="D1014" s="11"/>
      <c r="E1014" s="10"/>
      <c r="F1014" s="10"/>
      <c r="G1014" s="10"/>
      <c r="H1014" s="17"/>
      <c r="I1014" s="17"/>
      <c r="J1014" s="17"/>
      <c r="K1014" s="10">
        <f t="shared" si="43"/>
        <v>0</v>
      </c>
      <c r="L1014" s="10"/>
      <c r="M1014" s="10">
        <f>K1014-L1014</f>
        <v>0</v>
      </c>
      <c r="N1014" s="10"/>
      <c r="P1014" s="5">
        <f>E1014*14</f>
        <v>0</v>
      </c>
      <c r="Q1014" s="5">
        <f>F1014*13</f>
        <v>0</v>
      </c>
      <c r="R1014" s="5">
        <f>G1014*11</f>
        <v>0</v>
      </c>
      <c r="S1014" s="5">
        <f t="shared" si="42"/>
        <v>0</v>
      </c>
      <c r="T1014" s="8">
        <f>H1014*14</f>
        <v>0</v>
      </c>
      <c r="U1014" s="8">
        <f>I1014*13</f>
        <v>0</v>
      </c>
      <c r="V1014" s="8">
        <f>J1014*11</f>
        <v>0</v>
      </c>
    </row>
    <row r="1015" spans="1:22" x14ac:dyDescent="0.2">
      <c r="A1015" s="10"/>
      <c r="B1015" s="10"/>
      <c r="C1015" s="87"/>
      <c r="D1015" s="11"/>
      <c r="E1015" s="10"/>
      <c r="F1015" s="10"/>
      <c r="G1015" s="10"/>
      <c r="H1015" s="17"/>
      <c r="I1015" s="17"/>
      <c r="J1015" s="17"/>
      <c r="K1015" s="10">
        <f t="shared" si="43"/>
        <v>0</v>
      </c>
      <c r="L1015" s="10"/>
      <c r="M1015" s="10">
        <f>K1015-L1015</f>
        <v>0</v>
      </c>
      <c r="N1015" s="10"/>
      <c r="P1015" s="5">
        <f>E1015*14</f>
        <v>0</v>
      </c>
      <c r="Q1015" s="5">
        <f>F1015*13</f>
        <v>0</v>
      </c>
      <c r="R1015" s="5">
        <f>G1015*11</f>
        <v>0</v>
      </c>
      <c r="S1015" s="5">
        <f t="shared" si="42"/>
        <v>0</v>
      </c>
      <c r="T1015" s="8">
        <f>H1015*14</f>
        <v>0</v>
      </c>
      <c r="U1015" s="8">
        <f>I1015*13</f>
        <v>0</v>
      </c>
      <c r="V1015" s="8">
        <f>J1015*11</f>
        <v>0</v>
      </c>
    </row>
    <row r="1016" spans="1:22" x14ac:dyDescent="0.2">
      <c r="A1016" s="10"/>
      <c r="B1016" s="10"/>
      <c r="C1016" s="87"/>
      <c r="D1016" s="11"/>
      <c r="E1016" s="10"/>
      <c r="F1016" s="10"/>
      <c r="G1016" s="10"/>
      <c r="H1016" s="17"/>
      <c r="I1016" s="17"/>
      <c r="J1016" s="17"/>
      <c r="K1016" s="10">
        <f t="shared" si="43"/>
        <v>0</v>
      </c>
      <c r="L1016" s="10"/>
      <c r="M1016" s="10">
        <f>K1016-L1016</f>
        <v>0</v>
      </c>
      <c r="N1016" s="10"/>
      <c r="P1016" s="5">
        <f>E1016*14</f>
        <v>0</v>
      </c>
      <c r="Q1016" s="5">
        <f>F1016*13</f>
        <v>0</v>
      </c>
      <c r="R1016" s="5">
        <f>G1016*11</f>
        <v>0</v>
      </c>
      <c r="S1016" s="5">
        <f t="shared" si="42"/>
        <v>0</v>
      </c>
      <c r="T1016" s="8">
        <f>H1016*14</f>
        <v>0</v>
      </c>
      <c r="U1016" s="8">
        <f>I1016*13</f>
        <v>0</v>
      </c>
      <c r="V1016" s="8">
        <f>J1016*11</f>
        <v>0</v>
      </c>
    </row>
    <row r="1017" spans="1:22" x14ac:dyDescent="0.2">
      <c r="A1017" s="10"/>
      <c r="B1017" s="10"/>
      <c r="C1017" s="87"/>
      <c r="D1017" s="11"/>
      <c r="E1017" s="10"/>
      <c r="F1017" s="10"/>
      <c r="G1017" s="10"/>
      <c r="H1017" s="17"/>
      <c r="I1017" s="17"/>
      <c r="J1017" s="17"/>
      <c r="K1017" s="10">
        <f t="shared" si="43"/>
        <v>0</v>
      </c>
      <c r="L1017" s="10"/>
      <c r="M1017" s="10">
        <f>K1017-L1017</f>
        <v>0</v>
      </c>
      <c r="N1017" s="10"/>
      <c r="P1017" s="5">
        <f>E1017*14</f>
        <v>0</v>
      </c>
      <c r="Q1017" s="5">
        <f>F1017*13</f>
        <v>0</v>
      </c>
      <c r="R1017" s="5">
        <f>G1017*11</f>
        <v>0</v>
      </c>
      <c r="S1017" s="5">
        <f t="shared" si="42"/>
        <v>0</v>
      </c>
      <c r="T1017" s="8">
        <f>H1017*14</f>
        <v>0</v>
      </c>
      <c r="U1017" s="8">
        <f>I1017*13</f>
        <v>0</v>
      </c>
      <c r="V1017" s="8">
        <f>J1017*11</f>
        <v>0</v>
      </c>
    </row>
    <row r="1018" spans="1:22" x14ac:dyDescent="0.2">
      <c r="A1018" s="10"/>
      <c r="B1018" s="10"/>
      <c r="C1018" s="87"/>
      <c r="D1018" s="11"/>
      <c r="E1018" s="10"/>
      <c r="F1018" s="10"/>
      <c r="G1018" s="10"/>
      <c r="H1018" s="17"/>
      <c r="I1018" s="17"/>
      <c r="J1018" s="17"/>
      <c r="K1018" s="10">
        <f t="shared" si="43"/>
        <v>0</v>
      </c>
      <c r="L1018" s="10"/>
      <c r="M1018" s="10">
        <f>K1018-L1018</f>
        <v>0</v>
      </c>
      <c r="N1018" s="10"/>
      <c r="P1018" s="5">
        <f>E1018*14</f>
        <v>0</v>
      </c>
      <c r="Q1018" s="5">
        <f>F1018*13</f>
        <v>0</v>
      </c>
      <c r="R1018" s="5">
        <f>G1018*11</f>
        <v>0</v>
      </c>
      <c r="S1018" s="5">
        <f t="shared" si="42"/>
        <v>0</v>
      </c>
      <c r="T1018" s="8">
        <f>H1018*14</f>
        <v>0</v>
      </c>
      <c r="U1018" s="8">
        <f>I1018*13</f>
        <v>0</v>
      </c>
      <c r="V1018" s="8">
        <f>J1018*11</f>
        <v>0</v>
      </c>
    </row>
    <row r="1019" spans="1:22" x14ac:dyDescent="0.2">
      <c r="A1019" s="10"/>
      <c r="B1019" s="10"/>
      <c r="C1019" s="87"/>
      <c r="D1019" s="11"/>
      <c r="E1019" s="10"/>
      <c r="F1019" s="10"/>
      <c r="G1019" s="10"/>
      <c r="H1019" s="17"/>
      <c r="I1019" s="17"/>
      <c r="J1019" s="17"/>
      <c r="K1019" s="10">
        <f t="shared" si="43"/>
        <v>0</v>
      </c>
      <c r="L1019" s="10"/>
      <c r="M1019" s="10">
        <f>K1019-L1019</f>
        <v>0</v>
      </c>
      <c r="N1019" s="10"/>
      <c r="P1019" s="5">
        <f>E1019*14</f>
        <v>0</v>
      </c>
      <c r="Q1019" s="5">
        <f>F1019*13</f>
        <v>0</v>
      </c>
      <c r="R1019" s="5">
        <f>G1019*11</f>
        <v>0</v>
      </c>
      <c r="S1019" s="5">
        <f t="shared" si="42"/>
        <v>0</v>
      </c>
      <c r="T1019" s="8">
        <f>H1019*14</f>
        <v>0</v>
      </c>
      <c r="U1019" s="8">
        <f>I1019*13</f>
        <v>0</v>
      </c>
      <c r="V1019" s="8">
        <f>J1019*11</f>
        <v>0</v>
      </c>
    </row>
    <row r="1020" spans="1:22" x14ac:dyDescent="0.2">
      <c r="A1020" s="10"/>
      <c r="B1020" s="10"/>
      <c r="C1020" s="87"/>
      <c r="D1020" s="11"/>
      <c r="E1020" s="10"/>
      <c r="F1020" s="10"/>
      <c r="G1020" s="10"/>
      <c r="H1020" s="17"/>
      <c r="I1020" s="17"/>
      <c r="J1020" s="17"/>
      <c r="K1020" s="10">
        <f t="shared" si="43"/>
        <v>0</v>
      </c>
      <c r="L1020" s="10"/>
      <c r="M1020" s="10">
        <f>K1020-L1020</f>
        <v>0</v>
      </c>
      <c r="N1020" s="10"/>
      <c r="P1020" s="5">
        <f>E1020*14</f>
        <v>0</v>
      </c>
      <c r="Q1020" s="5">
        <f>F1020*13</f>
        <v>0</v>
      </c>
      <c r="R1020" s="5">
        <f>G1020*11</f>
        <v>0</v>
      </c>
      <c r="S1020" s="5">
        <f t="shared" si="42"/>
        <v>0</v>
      </c>
      <c r="T1020" s="8">
        <f>H1020*14</f>
        <v>0</v>
      </c>
      <c r="U1020" s="8">
        <f>I1020*13</f>
        <v>0</v>
      </c>
      <c r="V1020" s="8">
        <f>J1020*11</f>
        <v>0</v>
      </c>
    </row>
    <row r="1021" spans="1:22" x14ac:dyDescent="0.2">
      <c r="A1021" s="10"/>
      <c r="B1021" s="10"/>
      <c r="C1021" s="87"/>
      <c r="D1021" s="11"/>
      <c r="E1021" s="10"/>
      <c r="F1021" s="10"/>
      <c r="G1021" s="10"/>
      <c r="H1021" s="17"/>
      <c r="I1021" s="17"/>
      <c r="J1021" s="17"/>
      <c r="K1021" s="10">
        <f t="shared" si="43"/>
        <v>0</v>
      </c>
      <c r="L1021" s="10"/>
      <c r="M1021" s="10">
        <f>K1021-L1021</f>
        <v>0</v>
      </c>
      <c r="N1021" s="10"/>
      <c r="P1021" s="5">
        <f>E1021*14</f>
        <v>0</v>
      </c>
      <c r="Q1021" s="5">
        <f>F1021*13</f>
        <v>0</v>
      </c>
      <c r="R1021" s="5">
        <f>G1021*11</f>
        <v>0</v>
      </c>
      <c r="S1021" s="5">
        <f t="shared" si="42"/>
        <v>0</v>
      </c>
      <c r="T1021" s="8">
        <f>H1021*14</f>
        <v>0</v>
      </c>
      <c r="U1021" s="8">
        <f>I1021*13</f>
        <v>0</v>
      </c>
      <c r="V1021" s="8">
        <f>J1021*11</f>
        <v>0</v>
      </c>
    </row>
    <row r="1022" spans="1:22" x14ac:dyDescent="0.2">
      <c r="A1022" s="10"/>
      <c r="B1022" s="10"/>
      <c r="C1022" s="87"/>
      <c r="D1022" s="11"/>
      <c r="E1022" s="10"/>
      <c r="F1022" s="10"/>
      <c r="G1022" s="10"/>
      <c r="H1022" s="17"/>
      <c r="I1022" s="17"/>
      <c r="J1022" s="17"/>
      <c r="K1022" s="10">
        <f t="shared" si="43"/>
        <v>0</v>
      </c>
      <c r="L1022" s="10"/>
      <c r="M1022" s="10">
        <f>K1022-L1022</f>
        <v>0</v>
      </c>
      <c r="N1022" s="10"/>
      <c r="P1022" s="5">
        <f>E1022*14</f>
        <v>0</v>
      </c>
      <c r="Q1022" s="5">
        <f>F1022*13</f>
        <v>0</v>
      </c>
      <c r="R1022" s="5">
        <f>G1022*11</f>
        <v>0</v>
      </c>
      <c r="S1022" s="5">
        <f t="shared" si="42"/>
        <v>0</v>
      </c>
      <c r="T1022" s="8">
        <f>H1022*14</f>
        <v>0</v>
      </c>
      <c r="U1022" s="8">
        <f>I1022*13</f>
        <v>0</v>
      </c>
      <c r="V1022" s="8">
        <f>J1022*11</f>
        <v>0</v>
      </c>
    </row>
    <row r="1023" spans="1:22" x14ac:dyDescent="0.2">
      <c r="A1023" s="10"/>
      <c r="B1023" s="10"/>
      <c r="C1023" s="87"/>
      <c r="D1023" s="11"/>
      <c r="E1023" s="10"/>
      <c r="F1023" s="10"/>
      <c r="G1023" s="10"/>
      <c r="H1023" s="17"/>
      <c r="I1023" s="17"/>
      <c r="J1023" s="17"/>
      <c r="K1023" s="10">
        <f t="shared" si="43"/>
        <v>0</v>
      </c>
      <c r="L1023" s="10"/>
      <c r="M1023" s="10">
        <f>K1023-L1023</f>
        <v>0</v>
      </c>
      <c r="N1023" s="10"/>
      <c r="P1023" s="5">
        <f>E1023*14</f>
        <v>0</v>
      </c>
      <c r="Q1023" s="5">
        <f>F1023*13</f>
        <v>0</v>
      </c>
      <c r="R1023" s="5">
        <f>G1023*11</f>
        <v>0</v>
      </c>
      <c r="S1023" s="5">
        <f t="shared" si="42"/>
        <v>0</v>
      </c>
      <c r="T1023" s="8">
        <f>H1023*14</f>
        <v>0</v>
      </c>
      <c r="U1023" s="8">
        <f>I1023*13</f>
        <v>0</v>
      </c>
      <c r="V1023" s="8">
        <f>J1023*11</f>
        <v>0</v>
      </c>
    </row>
    <row r="1024" spans="1:22" x14ac:dyDescent="0.2">
      <c r="A1024" s="10"/>
      <c r="B1024" s="10"/>
      <c r="C1024" s="87"/>
      <c r="D1024" s="11"/>
      <c r="E1024" s="10"/>
      <c r="F1024" s="10"/>
      <c r="G1024" s="10"/>
      <c r="H1024" s="17"/>
      <c r="I1024" s="17"/>
      <c r="J1024" s="17"/>
      <c r="K1024" s="10">
        <f t="shared" si="43"/>
        <v>0</v>
      </c>
      <c r="L1024" s="10"/>
      <c r="M1024" s="10">
        <f>K1024-L1024</f>
        <v>0</v>
      </c>
      <c r="N1024" s="10"/>
      <c r="P1024" s="5">
        <f>E1024*14</f>
        <v>0</v>
      </c>
      <c r="Q1024" s="5">
        <f>F1024*13</f>
        <v>0</v>
      </c>
      <c r="R1024" s="5">
        <f>G1024*11</f>
        <v>0</v>
      </c>
      <c r="S1024" s="5">
        <f t="shared" si="42"/>
        <v>0</v>
      </c>
      <c r="T1024" s="8">
        <f>H1024*14</f>
        <v>0</v>
      </c>
      <c r="U1024" s="8">
        <f>I1024*13</f>
        <v>0</v>
      </c>
      <c r="V1024" s="8">
        <f>J1024*11</f>
        <v>0</v>
      </c>
    </row>
    <row r="1025" spans="1:22" x14ac:dyDescent="0.2">
      <c r="A1025" s="10"/>
      <c r="B1025" s="10"/>
      <c r="C1025" s="87"/>
      <c r="D1025" s="11"/>
      <c r="E1025" s="10"/>
      <c r="F1025" s="10"/>
      <c r="G1025" s="10"/>
      <c r="H1025" s="17"/>
      <c r="I1025" s="17"/>
      <c r="J1025" s="17"/>
      <c r="K1025" s="10">
        <f t="shared" si="43"/>
        <v>0</v>
      </c>
      <c r="L1025" s="10"/>
      <c r="M1025" s="10">
        <f>K1025-L1025</f>
        <v>0</v>
      </c>
      <c r="N1025" s="10"/>
      <c r="P1025" s="5">
        <f>E1025*14</f>
        <v>0</v>
      </c>
      <c r="Q1025" s="5">
        <f>F1025*13</f>
        <v>0</v>
      </c>
      <c r="R1025" s="5">
        <f>G1025*11</f>
        <v>0</v>
      </c>
      <c r="S1025" s="5">
        <f t="shared" si="42"/>
        <v>0</v>
      </c>
      <c r="T1025" s="8">
        <f>H1025*14</f>
        <v>0</v>
      </c>
      <c r="U1025" s="8">
        <f>I1025*13</f>
        <v>0</v>
      </c>
      <c r="V1025" s="8">
        <f>J1025*11</f>
        <v>0</v>
      </c>
    </row>
    <row r="1026" spans="1:22" x14ac:dyDescent="0.2">
      <c r="A1026" s="10"/>
      <c r="B1026" s="10"/>
      <c r="C1026" s="87"/>
      <c r="D1026" s="11"/>
      <c r="E1026" s="10"/>
      <c r="F1026" s="10"/>
      <c r="G1026" s="10"/>
      <c r="H1026" s="17"/>
      <c r="I1026" s="17"/>
      <c r="J1026" s="17"/>
      <c r="K1026" s="10">
        <f t="shared" si="43"/>
        <v>0</v>
      </c>
      <c r="L1026" s="10"/>
      <c r="M1026" s="10">
        <f>K1026-L1026</f>
        <v>0</v>
      </c>
      <c r="N1026" s="10"/>
      <c r="P1026" s="5">
        <f>E1026*14</f>
        <v>0</v>
      </c>
      <c r="Q1026" s="5">
        <f>F1026*13</f>
        <v>0</v>
      </c>
      <c r="R1026" s="5">
        <f>G1026*11</f>
        <v>0</v>
      </c>
      <c r="S1026" s="5">
        <f t="shared" si="42"/>
        <v>0</v>
      </c>
      <c r="T1026" s="8">
        <f>H1026*14</f>
        <v>0</v>
      </c>
      <c r="U1026" s="8">
        <f>I1026*13</f>
        <v>0</v>
      </c>
      <c r="V1026" s="8">
        <f>J1026*11</f>
        <v>0</v>
      </c>
    </row>
    <row r="1027" spans="1:22" x14ac:dyDescent="0.2">
      <c r="A1027" s="10"/>
      <c r="B1027" s="10"/>
      <c r="C1027" s="87"/>
      <c r="D1027" s="11"/>
      <c r="E1027" s="10"/>
      <c r="F1027" s="10"/>
      <c r="G1027" s="10"/>
      <c r="H1027" s="17"/>
      <c r="I1027" s="17"/>
      <c r="J1027" s="17"/>
      <c r="K1027" s="10">
        <f t="shared" si="43"/>
        <v>0</v>
      </c>
      <c r="L1027" s="10"/>
      <c r="M1027" s="10">
        <f>K1027-L1027</f>
        <v>0</v>
      </c>
      <c r="N1027" s="10"/>
      <c r="P1027" s="5">
        <f>E1027*14</f>
        <v>0</v>
      </c>
      <c r="Q1027" s="5">
        <f>F1027*13</f>
        <v>0</v>
      </c>
      <c r="R1027" s="5">
        <f>G1027*11</f>
        <v>0</v>
      </c>
      <c r="S1027" s="5">
        <f t="shared" si="42"/>
        <v>0</v>
      </c>
      <c r="T1027" s="8">
        <f>H1027*14</f>
        <v>0</v>
      </c>
      <c r="U1027" s="8">
        <f>I1027*13</f>
        <v>0</v>
      </c>
      <c r="V1027" s="8">
        <f>J1027*11</f>
        <v>0</v>
      </c>
    </row>
    <row r="1028" spans="1:22" x14ac:dyDescent="0.2">
      <c r="A1028" s="10"/>
      <c r="B1028" s="10"/>
      <c r="C1028" s="87"/>
      <c r="D1028" s="11"/>
      <c r="E1028" s="10"/>
      <c r="F1028" s="10"/>
      <c r="G1028" s="10"/>
      <c r="H1028" s="17"/>
      <c r="I1028" s="17"/>
      <c r="J1028" s="17"/>
      <c r="K1028" s="10">
        <f t="shared" si="43"/>
        <v>0</v>
      </c>
      <c r="L1028" s="10"/>
      <c r="M1028" s="10">
        <f>K1028-L1028</f>
        <v>0</v>
      </c>
      <c r="N1028" s="10"/>
      <c r="P1028" s="5">
        <f>E1028*14</f>
        <v>0</v>
      </c>
      <c r="Q1028" s="5">
        <f>F1028*13</f>
        <v>0</v>
      </c>
      <c r="R1028" s="5">
        <f>G1028*11</f>
        <v>0</v>
      </c>
      <c r="S1028" s="5">
        <f t="shared" si="42"/>
        <v>0</v>
      </c>
      <c r="T1028" s="8">
        <f>H1028*14</f>
        <v>0</v>
      </c>
      <c r="U1028" s="8">
        <f>I1028*13</f>
        <v>0</v>
      </c>
      <c r="V1028" s="8">
        <f>J1028*11</f>
        <v>0</v>
      </c>
    </row>
    <row r="1029" spans="1:22" x14ac:dyDescent="0.2">
      <c r="A1029" s="10"/>
      <c r="B1029" s="10"/>
      <c r="C1029" s="87"/>
      <c r="D1029" s="11"/>
      <c r="E1029" s="10"/>
      <c r="F1029" s="10"/>
      <c r="G1029" s="10"/>
      <c r="H1029" s="17"/>
      <c r="I1029" s="17"/>
      <c r="J1029" s="17"/>
      <c r="K1029" s="10">
        <f t="shared" si="43"/>
        <v>0</v>
      </c>
      <c r="L1029" s="10"/>
      <c r="M1029" s="10">
        <f>K1029-L1029</f>
        <v>0</v>
      </c>
      <c r="N1029" s="10"/>
      <c r="P1029" s="5">
        <f>E1029*14</f>
        <v>0</v>
      </c>
      <c r="Q1029" s="5">
        <f>F1029*13</f>
        <v>0</v>
      </c>
      <c r="R1029" s="5">
        <f>G1029*11</f>
        <v>0</v>
      </c>
      <c r="S1029" s="5">
        <f t="shared" si="42"/>
        <v>0</v>
      </c>
      <c r="T1029" s="8">
        <f>H1029*14</f>
        <v>0</v>
      </c>
      <c r="U1029" s="8">
        <f>I1029*13</f>
        <v>0</v>
      </c>
      <c r="V1029" s="8">
        <f>J1029*11</f>
        <v>0</v>
      </c>
    </row>
    <row r="1030" spans="1:22" x14ac:dyDescent="0.2">
      <c r="A1030" s="10"/>
      <c r="B1030" s="10"/>
      <c r="C1030" s="87"/>
      <c r="D1030" s="11"/>
      <c r="E1030" s="10"/>
      <c r="F1030" s="10"/>
      <c r="G1030" s="10"/>
      <c r="H1030" s="17"/>
      <c r="I1030" s="17"/>
      <c r="J1030" s="17"/>
      <c r="K1030" s="10">
        <f t="shared" si="43"/>
        <v>0</v>
      </c>
      <c r="L1030" s="10"/>
      <c r="M1030" s="10">
        <f>K1030-L1030</f>
        <v>0</v>
      </c>
      <c r="N1030" s="10"/>
      <c r="P1030" s="5">
        <f>E1030*14</f>
        <v>0</v>
      </c>
      <c r="Q1030" s="5">
        <f>F1030*13</f>
        <v>0</v>
      </c>
      <c r="R1030" s="5">
        <f>G1030*11</f>
        <v>0</v>
      </c>
      <c r="S1030" s="5">
        <f t="shared" si="42"/>
        <v>0</v>
      </c>
      <c r="T1030" s="8">
        <f>H1030*14</f>
        <v>0</v>
      </c>
      <c r="U1030" s="8">
        <f>I1030*13</f>
        <v>0</v>
      </c>
      <c r="V1030" s="8">
        <f>J1030*11</f>
        <v>0</v>
      </c>
    </row>
    <row r="1031" spans="1:22" x14ac:dyDescent="0.2">
      <c r="A1031" s="10"/>
      <c r="B1031" s="10"/>
      <c r="C1031" s="87"/>
      <c r="D1031" s="11"/>
      <c r="E1031" s="10"/>
      <c r="F1031" s="10"/>
      <c r="G1031" s="10"/>
      <c r="H1031" s="17"/>
      <c r="I1031" s="17"/>
      <c r="J1031" s="17"/>
      <c r="K1031" s="10">
        <f t="shared" si="43"/>
        <v>0</v>
      </c>
      <c r="L1031" s="10"/>
      <c r="M1031" s="10">
        <f>K1031-L1031</f>
        <v>0</v>
      </c>
      <c r="N1031" s="10"/>
      <c r="P1031" s="5">
        <f>E1031*14</f>
        <v>0</v>
      </c>
      <c r="Q1031" s="5">
        <f>F1031*13</f>
        <v>0</v>
      </c>
      <c r="R1031" s="5">
        <f>G1031*11</f>
        <v>0</v>
      </c>
      <c r="S1031" s="5">
        <f t="shared" si="42"/>
        <v>0</v>
      </c>
      <c r="T1031" s="8">
        <f>H1031*14</f>
        <v>0</v>
      </c>
      <c r="U1031" s="8">
        <f>I1031*13</f>
        <v>0</v>
      </c>
      <c r="V1031" s="8">
        <f>J1031*11</f>
        <v>0</v>
      </c>
    </row>
    <row r="1032" spans="1:22" x14ac:dyDescent="0.2">
      <c r="A1032" s="10"/>
      <c r="B1032" s="10"/>
      <c r="C1032" s="87"/>
      <c r="D1032" s="11"/>
      <c r="E1032" s="10"/>
      <c r="F1032" s="10"/>
      <c r="G1032" s="10"/>
      <c r="H1032" s="17"/>
      <c r="I1032" s="17"/>
      <c r="J1032" s="17"/>
      <c r="K1032" s="10">
        <f t="shared" si="43"/>
        <v>0</v>
      </c>
      <c r="L1032" s="10"/>
      <c r="M1032" s="10">
        <f>K1032-L1032</f>
        <v>0</v>
      </c>
      <c r="N1032" s="10"/>
      <c r="P1032" s="5">
        <f>E1032*14</f>
        <v>0</v>
      </c>
      <c r="Q1032" s="5">
        <f>F1032*13</f>
        <v>0</v>
      </c>
      <c r="R1032" s="5">
        <f>G1032*11</f>
        <v>0</v>
      </c>
      <c r="S1032" s="5">
        <f t="shared" si="42"/>
        <v>0</v>
      </c>
      <c r="T1032" s="8">
        <f>H1032*14</f>
        <v>0</v>
      </c>
      <c r="U1032" s="8">
        <f>I1032*13</f>
        <v>0</v>
      </c>
      <c r="V1032" s="8">
        <f>J1032*11</f>
        <v>0</v>
      </c>
    </row>
    <row r="1033" spans="1:22" x14ac:dyDescent="0.2">
      <c r="A1033" s="10"/>
      <c r="B1033" s="10"/>
      <c r="C1033" s="87"/>
      <c r="D1033" s="11"/>
      <c r="E1033" s="10"/>
      <c r="F1033" s="10"/>
      <c r="G1033" s="10"/>
      <c r="H1033" s="17"/>
      <c r="I1033" s="17"/>
      <c r="J1033" s="17"/>
      <c r="K1033" s="10">
        <f t="shared" si="43"/>
        <v>0</v>
      </c>
      <c r="L1033" s="10"/>
      <c r="M1033" s="10">
        <f>K1033-L1033</f>
        <v>0</v>
      </c>
      <c r="N1033" s="10"/>
      <c r="P1033" s="5">
        <f>E1033*14</f>
        <v>0</v>
      </c>
      <c r="Q1033" s="5">
        <f>F1033*13</f>
        <v>0</v>
      </c>
      <c r="R1033" s="5">
        <f>G1033*11</f>
        <v>0</v>
      </c>
      <c r="S1033" s="5">
        <f t="shared" si="42"/>
        <v>0</v>
      </c>
      <c r="T1033" s="8">
        <f>H1033*14</f>
        <v>0</v>
      </c>
      <c r="U1033" s="8">
        <f>I1033*13</f>
        <v>0</v>
      </c>
      <c r="V1033" s="8">
        <f>J1033*11</f>
        <v>0</v>
      </c>
    </row>
    <row r="1034" spans="1:22" x14ac:dyDescent="0.2">
      <c r="A1034" s="10"/>
      <c r="B1034" s="10"/>
      <c r="C1034" s="87"/>
      <c r="D1034" s="11"/>
      <c r="E1034" s="10"/>
      <c r="F1034" s="10"/>
      <c r="G1034" s="10"/>
      <c r="H1034" s="17"/>
      <c r="I1034" s="17"/>
      <c r="J1034" s="17"/>
      <c r="K1034" s="10">
        <f t="shared" si="43"/>
        <v>0</v>
      </c>
      <c r="L1034" s="10"/>
      <c r="M1034" s="10">
        <f>K1034-L1034</f>
        <v>0</v>
      </c>
      <c r="N1034" s="10"/>
      <c r="P1034" s="5">
        <f>E1034*14</f>
        <v>0</v>
      </c>
      <c r="Q1034" s="5">
        <f>F1034*13</f>
        <v>0</v>
      </c>
      <c r="R1034" s="5">
        <f>G1034*11</f>
        <v>0</v>
      </c>
      <c r="S1034" s="5">
        <f t="shared" si="42"/>
        <v>0</v>
      </c>
      <c r="T1034" s="8">
        <f>H1034*14</f>
        <v>0</v>
      </c>
      <c r="U1034" s="8">
        <f>I1034*13</f>
        <v>0</v>
      </c>
      <c r="V1034" s="8">
        <f>J1034*11</f>
        <v>0</v>
      </c>
    </row>
    <row r="1035" spans="1:22" x14ac:dyDescent="0.2">
      <c r="A1035" s="10"/>
      <c r="B1035" s="10"/>
      <c r="C1035" s="87"/>
      <c r="D1035" s="11"/>
      <c r="E1035" s="10"/>
      <c r="F1035" s="10"/>
      <c r="G1035" s="10"/>
      <c r="H1035" s="17"/>
      <c r="I1035" s="17"/>
      <c r="J1035" s="17"/>
      <c r="K1035" s="10">
        <f t="shared" si="43"/>
        <v>0</v>
      </c>
      <c r="L1035" s="10"/>
      <c r="M1035" s="10">
        <f>K1035-L1035</f>
        <v>0</v>
      </c>
      <c r="N1035" s="10"/>
      <c r="P1035" s="5">
        <f>E1035*14</f>
        <v>0</v>
      </c>
      <c r="Q1035" s="5">
        <f>F1035*13</f>
        <v>0</v>
      </c>
      <c r="R1035" s="5">
        <f>G1035*11</f>
        <v>0</v>
      </c>
      <c r="S1035" s="5">
        <f t="shared" si="42"/>
        <v>0</v>
      </c>
      <c r="T1035" s="8">
        <f>H1035*14</f>
        <v>0</v>
      </c>
      <c r="U1035" s="8">
        <f>I1035*13</f>
        <v>0</v>
      </c>
      <c r="V1035" s="8">
        <f>J1035*11</f>
        <v>0</v>
      </c>
    </row>
    <row r="1036" spans="1:22" x14ac:dyDescent="0.2">
      <c r="A1036" s="10"/>
      <c r="B1036" s="10"/>
      <c r="C1036" s="87"/>
      <c r="D1036" s="11"/>
      <c r="E1036" s="10"/>
      <c r="F1036" s="10"/>
      <c r="G1036" s="10"/>
      <c r="H1036" s="17"/>
      <c r="I1036" s="17"/>
      <c r="J1036" s="17"/>
      <c r="K1036" s="10">
        <f t="shared" si="43"/>
        <v>0</v>
      </c>
      <c r="L1036" s="10"/>
      <c r="M1036" s="10">
        <f>K1036-L1036</f>
        <v>0</v>
      </c>
      <c r="N1036" s="10"/>
      <c r="P1036" s="5">
        <f>E1036*14</f>
        <v>0</v>
      </c>
      <c r="Q1036" s="5">
        <f>F1036*13</f>
        <v>0</v>
      </c>
      <c r="R1036" s="5">
        <f>G1036*11</f>
        <v>0</v>
      </c>
      <c r="S1036" s="5">
        <f t="shared" si="42"/>
        <v>0</v>
      </c>
      <c r="T1036" s="8">
        <f>H1036*14</f>
        <v>0</v>
      </c>
      <c r="U1036" s="8">
        <f>I1036*13</f>
        <v>0</v>
      </c>
      <c r="V1036" s="8">
        <f>J1036*11</f>
        <v>0</v>
      </c>
    </row>
    <row r="1037" spans="1:22" x14ac:dyDescent="0.2">
      <c r="A1037" s="10"/>
      <c r="B1037" s="10"/>
      <c r="C1037" s="87"/>
      <c r="D1037" s="11"/>
      <c r="E1037" s="10"/>
      <c r="F1037" s="10"/>
      <c r="G1037" s="10"/>
      <c r="H1037" s="17"/>
      <c r="I1037" s="17"/>
      <c r="J1037" s="17"/>
      <c r="K1037" s="10">
        <f t="shared" si="43"/>
        <v>0</v>
      </c>
      <c r="L1037" s="10"/>
      <c r="M1037" s="10">
        <f>K1037-L1037</f>
        <v>0</v>
      </c>
      <c r="N1037" s="10"/>
      <c r="P1037" s="5">
        <f>E1037*14</f>
        <v>0</v>
      </c>
      <c r="Q1037" s="5">
        <f>F1037*13</f>
        <v>0</v>
      </c>
      <c r="R1037" s="5">
        <f>G1037*11</f>
        <v>0</v>
      </c>
      <c r="S1037" s="5">
        <f t="shared" si="42"/>
        <v>0</v>
      </c>
      <c r="T1037" s="8">
        <f>H1037*14</f>
        <v>0</v>
      </c>
      <c r="U1037" s="8">
        <f>I1037*13</f>
        <v>0</v>
      </c>
      <c r="V1037" s="8">
        <f>J1037*11</f>
        <v>0</v>
      </c>
    </row>
    <row r="1038" spans="1:22" x14ac:dyDescent="0.2">
      <c r="A1038" s="10"/>
      <c r="B1038" s="10"/>
      <c r="C1038" s="87"/>
      <c r="D1038" s="11"/>
      <c r="E1038" s="10"/>
      <c r="F1038" s="10"/>
      <c r="G1038" s="10"/>
      <c r="H1038" s="17"/>
      <c r="I1038" s="17"/>
      <c r="J1038" s="17"/>
      <c r="K1038" s="10">
        <f t="shared" si="43"/>
        <v>0</v>
      </c>
      <c r="L1038" s="10"/>
      <c r="M1038" s="10">
        <f>K1038-L1038</f>
        <v>0</v>
      </c>
      <c r="N1038" s="10"/>
      <c r="P1038" s="5">
        <f>E1038*14</f>
        <v>0</v>
      </c>
      <c r="Q1038" s="5">
        <f>F1038*13</f>
        <v>0</v>
      </c>
      <c r="R1038" s="5">
        <f>G1038*11</f>
        <v>0</v>
      </c>
      <c r="S1038" s="5">
        <f t="shared" si="42"/>
        <v>0</v>
      </c>
      <c r="T1038" s="8">
        <f>H1038*14</f>
        <v>0</v>
      </c>
      <c r="U1038" s="8">
        <f>I1038*13</f>
        <v>0</v>
      </c>
      <c r="V1038" s="8">
        <f>J1038*11</f>
        <v>0</v>
      </c>
    </row>
    <row r="1039" spans="1:22" x14ac:dyDescent="0.2">
      <c r="A1039" s="10"/>
      <c r="B1039" s="10"/>
      <c r="C1039" s="87"/>
      <c r="D1039" s="11"/>
      <c r="E1039" s="10"/>
      <c r="F1039" s="10"/>
      <c r="G1039" s="10"/>
      <c r="H1039" s="17"/>
      <c r="I1039" s="17"/>
      <c r="J1039" s="17"/>
      <c r="K1039" s="10">
        <f t="shared" si="43"/>
        <v>0</v>
      </c>
      <c r="L1039" s="10"/>
      <c r="M1039" s="10">
        <f>K1039-L1039</f>
        <v>0</v>
      </c>
      <c r="N1039" s="10"/>
      <c r="P1039" s="5">
        <f>E1039*14</f>
        <v>0</v>
      </c>
      <c r="Q1039" s="5">
        <f>F1039*13</f>
        <v>0</v>
      </c>
      <c r="R1039" s="5">
        <f>G1039*11</f>
        <v>0</v>
      </c>
      <c r="S1039" s="5">
        <f t="shared" si="42"/>
        <v>0</v>
      </c>
      <c r="T1039" s="8">
        <f>H1039*14</f>
        <v>0</v>
      </c>
      <c r="U1039" s="8">
        <f>I1039*13</f>
        <v>0</v>
      </c>
      <c r="V1039" s="8">
        <f>J1039*11</f>
        <v>0</v>
      </c>
    </row>
    <row r="1040" spans="1:22" x14ac:dyDescent="0.2">
      <c r="A1040" s="10"/>
      <c r="B1040" s="10"/>
      <c r="C1040" s="87"/>
      <c r="D1040" s="11"/>
      <c r="E1040" s="10"/>
      <c r="F1040" s="10"/>
      <c r="G1040" s="10"/>
      <c r="H1040" s="17"/>
      <c r="I1040" s="17"/>
      <c r="J1040" s="17"/>
      <c r="K1040" s="10">
        <f t="shared" si="43"/>
        <v>0</v>
      </c>
      <c r="L1040" s="10"/>
      <c r="M1040" s="10">
        <f>K1040-L1040</f>
        <v>0</v>
      </c>
      <c r="N1040" s="10"/>
      <c r="P1040" s="5">
        <f>E1040*14</f>
        <v>0</v>
      </c>
      <c r="Q1040" s="5">
        <f>F1040*13</f>
        <v>0</v>
      </c>
      <c r="R1040" s="5">
        <f>G1040*11</f>
        <v>0</v>
      </c>
      <c r="S1040" s="5">
        <f t="shared" si="42"/>
        <v>0</v>
      </c>
      <c r="T1040" s="8">
        <f>H1040*14</f>
        <v>0</v>
      </c>
      <c r="U1040" s="8">
        <f>I1040*13</f>
        <v>0</v>
      </c>
      <c r="V1040" s="8">
        <f>J1040*11</f>
        <v>0</v>
      </c>
    </row>
    <row r="1041" spans="1:22" x14ac:dyDescent="0.2">
      <c r="A1041" s="10"/>
      <c r="B1041" s="10"/>
      <c r="C1041" s="87"/>
      <c r="D1041" s="11"/>
      <c r="E1041" s="10"/>
      <c r="F1041" s="10"/>
      <c r="G1041" s="10"/>
      <c r="H1041" s="17"/>
      <c r="I1041" s="17"/>
      <c r="J1041" s="17"/>
      <c r="K1041" s="10">
        <f t="shared" si="43"/>
        <v>0</v>
      </c>
      <c r="L1041" s="10"/>
      <c r="M1041" s="10">
        <f>K1041-L1041</f>
        <v>0</v>
      </c>
      <c r="N1041" s="10"/>
      <c r="P1041" s="5">
        <f>E1041*14</f>
        <v>0</v>
      </c>
      <c r="Q1041" s="5">
        <f>F1041*13</f>
        <v>0</v>
      </c>
      <c r="R1041" s="5">
        <f>G1041*11</f>
        <v>0</v>
      </c>
      <c r="S1041" s="5">
        <f t="shared" si="42"/>
        <v>0</v>
      </c>
      <c r="T1041" s="8">
        <f>H1041*14</f>
        <v>0</v>
      </c>
      <c r="U1041" s="8">
        <f>I1041*13</f>
        <v>0</v>
      </c>
      <c r="V1041" s="8">
        <f>J1041*11</f>
        <v>0</v>
      </c>
    </row>
    <row r="1042" spans="1:22" x14ac:dyDescent="0.2">
      <c r="A1042" s="10"/>
      <c r="B1042" s="10"/>
      <c r="C1042" s="87"/>
      <c r="D1042" s="11"/>
      <c r="E1042" s="10"/>
      <c r="F1042" s="10"/>
      <c r="G1042" s="10"/>
      <c r="H1042" s="17"/>
      <c r="I1042" s="17"/>
      <c r="J1042" s="17"/>
      <c r="K1042" s="10">
        <f t="shared" si="43"/>
        <v>0</v>
      </c>
      <c r="L1042" s="10"/>
      <c r="M1042" s="10">
        <f>K1042-L1042</f>
        <v>0</v>
      </c>
      <c r="N1042" s="10"/>
      <c r="P1042" s="5">
        <f>E1042*14</f>
        <v>0</v>
      </c>
      <c r="Q1042" s="5">
        <f>F1042*13</f>
        <v>0</v>
      </c>
      <c r="R1042" s="5">
        <f>G1042*11</f>
        <v>0</v>
      </c>
      <c r="S1042" s="5">
        <f t="shared" si="42"/>
        <v>0</v>
      </c>
      <c r="T1042" s="8">
        <f>H1042*14</f>
        <v>0</v>
      </c>
      <c r="U1042" s="8">
        <f>I1042*13</f>
        <v>0</v>
      </c>
      <c r="V1042" s="8">
        <f>J1042*11</f>
        <v>0</v>
      </c>
    </row>
    <row r="1043" spans="1:22" x14ac:dyDescent="0.2">
      <c r="A1043" s="10"/>
      <c r="B1043" s="10"/>
      <c r="C1043" s="87"/>
      <c r="D1043" s="11"/>
      <c r="E1043" s="10"/>
      <c r="F1043" s="10"/>
      <c r="G1043" s="10"/>
      <c r="H1043" s="17"/>
      <c r="I1043" s="17"/>
      <c r="J1043" s="17"/>
      <c r="K1043" s="10">
        <f t="shared" si="43"/>
        <v>0</v>
      </c>
      <c r="L1043" s="10"/>
      <c r="M1043" s="10">
        <f>K1043-L1043</f>
        <v>0</v>
      </c>
      <c r="N1043" s="10"/>
      <c r="P1043" s="5">
        <f>E1043*14</f>
        <v>0</v>
      </c>
      <c r="Q1043" s="5">
        <f>F1043*13</f>
        <v>0</v>
      </c>
      <c r="R1043" s="5">
        <f>G1043*11</f>
        <v>0</v>
      </c>
      <c r="S1043" s="5">
        <f t="shared" si="42"/>
        <v>0</v>
      </c>
      <c r="T1043" s="8">
        <f>H1043*14</f>
        <v>0</v>
      </c>
      <c r="U1043" s="8">
        <f>I1043*13</f>
        <v>0</v>
      </c>
      <c r="V1043" s="8">
        <f>J1043*11</f>
        <v>0</v>
      </c>
    </row>
    <row r="1044" spans="1:22" x14ac:dyDescent="0.2">
      <c r="A1044" s="10"/>
      <c r="B1044" s="10"/>
      <c r="C1044" s="87"/>
      <c r="D1044" s="11"/>
      <c r="E1044" s="10"/>
      <c r="F1044" s="10"/>
      <c r="G1044" s="10"/>
      <c r="H1044" s="17"/>
      <c r="I1044" s="17"/>
      <c r="J1044" s="17"/>
      <c r="K1044" s="10">
        <f t="shared" si="43"/>
        <v>0</v>
      </c>
      <c r="L1044" s="10"/>
      <c r="M1044" s="10">
        <f>K1044-L1044</f>
        <v>0</v>
      </c>
      <c r="N1044" s="10"/>
      <c r="P1044" s="5">
        <f>E1044*14</f>
        <v>0</v>
      </c>
      <c r="Q1044" s="5">
        <f>F1044*13</f>
        <v>0</v>
      </c>
      <c r="R1044" s="5">
        <f>G1044*11</f>
        <v>0</v>
      </c>
      <c r="S1044" s="5">
        <f t="shared" si="42"/>
        <v>0</v>
      </c>
      <c r="T1044" s="8">
        <f>H1044*14</f>
        <v>0</v>
      </c>
      <c r="U1044" s="8">
        <f>I1044*13</f>
        <v>0</v>
      </c>
      <c r="V1044" s="8">
        <f>J1044*11</f>
        <v>0</v>
      </c>
    </row>
    <row r="1045" spans="1:22" x14ac:dyDescent="0.2">
      <c r="A1045" s="10"/>
      <c r="B1045" s="10"/>
      <c r="C1045" s="87"/>
      <c r="D1045" s="11"/>
      <c r="E1045" s="10"/>
      <c r="F1045" s="10"/>
      <c r="G1045" s="10"/>
      <c r="H1045" s="17"/>
      <c r="I1045" s="17"/>
      <c r="J1045" s="17"/>
      <c r="K1045" s="10">
        <f t="shared" si="43"/>
        <v>0</v>
      </c>
      <c r="L1045" s="10"/>
      <c r="M1045" s="10">
        <f>K1045-L1045</f>
        <v>0</v>
      </c>
      <c r="N1045" s="10"/>
      <c r="P1045" s="5">
        <f>E1045*14</f>
        <v>0</v>
      </c>
      <c r="Q1045" s="5">
        <f>F1045*13</f>
        <v>0</v>
      </c>
      <c r="R1045" s="5">
        <f>G1045*11</f>
        <v>0</v>
      </c>
      <c r="S1045" s="5">
        <f t="shared" si="42"/>
        <v>0</v>
      </c>
      <c r="T1045" s="8">
        <f>H1045*14</f>
        <v>0</v>
      </c>
      <c r="U1045" s="8">
        <f>I1045*13</f>
        <v>0</v>
      </c>
      <c r="V1045" s="8">
        <f>J1045*11</f>
        <v>0</v>
      </c>
    </row>
    <row r="1046" spans="1:22" x14ac:dyDescent="0.2">
      <c r="A1046" s="10"/>
      <c r="B1046" s="10"/>
      <c r="C1046" s="87"/>
      <c r="D1046" s="11"/>
      <c r="E1046" s="10"/>
      <c r="F1046" s="10"/>
      <c r="G1046" s="10"/>
      <c r="H1046" s="17"/>
      <c r="I1046" s="17"/>
      <c r="J1046" s="17"/>
      <c r="K1046" s="10">
        <f t="shared" si="43"/>
        <v>0</v>
      </c>
      <c r="L1046" s="10"/>
      <c r="M1046" s="10">
        <f>K1046-L1046</f>
        <v>0</v>
      </c>
      <c r="N1046" s="10"/>
      <c r="P1046" s="5">
        <f>E1046*14</f>
        <v>0</v>
      </c>
      <c r="Q1046" s="5">
        <f>F1046*13</f>
        <v>0</v>
      </c>
      <c r="R1046" s="5">
        <f>G1046*11</f>
        <v>0</v>
      </c>
      <c r="S1046" s="5">
        <f t="shared" si="42"/>
        <v>0</v>
      </c>
      <c r="T1046" s="8">
        <f>H1046*14</f>
        <v>0</v>
      </c>
      <c r="U1046" s="8">
        <f>I1046*13</f>
        <v>0</v>
      </c>
      <c r="V1046" s="8">
        <f>J1046*11</f>
        <v>0</v>
      </c>
    </row>
    <row r="1047" spans="1:22" x14ac:dyDescent="0.2">
      <c r="A1047" s="10"/>
      <c r="B1047" s="10"/>
      <c r="C1047" s="87"/>
      <c r="D1047" s="11"/>
      <c r="E1047" s="10"/>
      <c r="F1047" s="10"/>
      <c r="G1047" s="10"/>
      <c r="H1047" s="17"/>
      <c r="I1047" s="17"/>
      <c r="J1047" s="17"/>
      <c r="K1047" s="10">
        <f t="shared" si="43"/>
        <v>0</v>
      </c>
      <c r="L1047" s="10"/>
      <c r="M1047" s="10">
        <f>K1047-L1047</f>
        <v>0</v>
      </c>
      <c r="N1047" s="10"/>
      <c r="P1047" s="5">
        <f>E1047*14</f>
        <v>0</v>
      </c>
      <c r="Q1047" s="5">
        <f>F1047*13</f>
        <v>0</v>
      </c>
      <c r="R1047" s="5">
        <f>G1047*11</f>
        <v>0</v>
      </c>
      <c r="S1047" s="5">
        <f t="shared" si="42"/>
        <v>0</v>
      </c>
      <c r="T1047" s="8">
        <f>H1047*14</f>
        <v>0</v>
      </c>
      <c r="U1047" s="8">
        <f>I1047*13</f>
        <v>0</v>
      </c>
      <c r="V1047" s="8">
        <f>J1047*11</f>
        <v>0</v>
      </c>
    </row>
    <row r="1048" spans="1:22" x14ac:dyDescent="0.2">
      <c r="A1048" s="10"/>
      <c r="B1048" s="10"/>
      <c r="C1048" s="87"/>
      <c r="D1048" s="11"/>
      <c r="E1048" s="10"/>
      <c r="F1048" s="10"/>
      <c r="G1048" s="10"/>
      <c r="H1048" s="17"/>
      <c r="I1048" s="17"/>
      <c r="J1048" s="17"/>
      <c r="K1048" s="10">
        <f t="shared" si="43"/>
        <v>0</v>
      </c>
      <c r="L1048" s="10"/>
      <c r="M1048" s="10">
        <f>K1048-L1048</f>
        <v>0</v>
      </c>
      <c r="N1048" s="10"/>
      <c r="P1048" s="5">
        <f>E1048*14</f>
        <v>0</v>
      </c>
      <c r="Q1048" s="5">
        <f>F1048*13</f>
        <v>0</v>
      </c>
      <c r="R1048" s="5">
        <f>G1048*11</f>
        <v>0</v>
      </c>
      <c r="S1048" s="5">
        <f t="shared" si="42"/>
        <v>0</v>
      </c>
      <c r="T1048" s="8">
        <f>H1048*14</f>
        <v>0</v>
      </c>
      <c r="U1048" s="8">
        <f>I1048*13</f>
        <v>0</v>
      </c>
      <c r="V1048" s="8">
        <f>J1048*11</f>
        <v>0</v>
      </c>
    </row>
    <row r="1049" spans="1:22" x14ac:dyDescent="0.2">
      <c r="A1049" s="10"/>
      <c r="B1049" s="10"/>
      <c r="C1049" s="87"/>
      <c r="D1049" s="11"/>
      <c r="E1049" s="10"/>
      <c r="F1049" s="10"/>
      <c r="G1049" s="10"/>
      <c r="H1049" s="17"/>
      <c r="I1049" s="17"/>
      <c r="J1049" s="17"/>
      <c r="K1049" s="10">
        <f t="shared" si="43"/>
        <v>0</v>
      </c>
      <c r="L1049" s="10"/>
      <c r="M1049" s="10">
        <f>K1049-L1049</f>
        <v>0</v>
      </c>
      <c r="N1049" s="10"/>
      <c r="P1049" s="5">
        <f>E1049*14</f>
        <v>0</v>
      </c>
      <c r="Q1049" s="5">
        <f>F1049*13</f>
        <v>0</v>
      </c>
      <c r="R1049" s="5">
        <f>G1049*11</f>
        <v>0</v>
      </c>
      <c r="S1049" s="5">
        <f t="shared" si="42"/>
        <v>0</v>
      </c>
      <c r="T1049" s="8">
        <f>H1049*14</f>
        <v>0</v>
      </c>
      <c r="U1049" s="8">
        <f>I1049*13</f>
        <v>0</v>
      </c>
      <c r="V1049" s="8">
        <f>J1049*11</f>
        <v>0</v>
      </c>
    </row>
    <row r="1050" spans="1:22" x14ac:dyDescent="0.2">
      <c r="A1050" s="10"/>
      <c r="B1050" s="10"/>
      <c r="C1050" s="87"/>
      <c r="D1050" s="11"/>
      <c r="E1050" s="10"/>
      <c r="F1050" s="10"/>
      <c r="G1050" s="10"/>
      <c r="H1050" s="17"/>
      <c r="I1050" s="17"/>
      <c r="J1050" s="17"/>
      <c r="K1050" s="10">
        <f t="shared" si="43"/>
        <v>0</v>
      </c>
      <c r="L1050" s="10"/>
      <c r="M1050" s="10">
        <f>K1050-L1050</f>
        <v>0</v>
      </c>
      <c r="N1050" s="10"/>
      <c r="P1050" s="5">
        <f>E1050*14</f>
        <v>0</v>
      </c>
      <c r="Q1050" s="5">
        <f>F1050*13</f>
        <v>0</v>
      </c>
      <c r="R1050" s="5">
        <f>G1050*11</f>
        <v>0</v>
      </c>
      <c r="S1050" s="5">
        <f t="shared" si="42"/>
        <v>0</v>
      </c>
      <c r="T1050" s="8">
        <f>H1050*14</f>
        <v>0</v>
      </c>
      <c r="U1050" s="8">
        <f>I1050*13</f>
        <v>0</v>
      </c>
      <c r="V1050" s="8">
        <f>J1050*11</f>
        <v>0</v>
      </c>
    </row>
    <row r="1051" spans="1:22" x14ac:dyDescent="0.2">
      <c r="A1051" s="10"/>
      <c r="B1051" s="10"/>
      <c r="C1051" s="87"/>
      <c r="D1051" s="11"/>
      <c r="E1051" s="10"/>
      <c r="F1051" s="10"/>
      <c r="G1051" s="10"/>
      <c r="H1051" s="17"/>
      <c r="I1051" s="17"/>
      <c r="J1051" s="17"/>
      <c r="K1051" s="10">
        <f t="shared" si="43"/>
        <v>0</v>
      </c>
      <c r="L1051" s="10"/>
      <c r="M1051" s="10">
        <f>K1051-L1051</f>
        <v>0</v>
      </c>
      <c r="N1051" s="10"/>
      <c r="P1051" s="5">
        <f>E1051*14</f>
        <v>0</v>
      </c>
      <c r="Q1051" s="5">
        <f>F1051*13</f>
        <v>0</v>
      </c>
      <c r="R1051" s="5">
        <f>G1051*11</f>
        <v>0</v>
      </c>
      <c r="S1051" s="5">
        <f t="shared" ref="S1051:S1114" si="44">SUM(P1051:R1051)</f>
        <v>0</v>
      </c>
      <c r="T1051" s="8">
        <f>H1051*14</f>
        <v>0</v>
      </c>
      <c r="U1051" s="8">
        <f>I1051*13</f>
        <v>0</v>
      </c>
      <c r="V1051" s="8">
        <f>J1051*11</f>
        <v>0</v>
      </c>
    </row>
    <row r="1052" spans="1:22" x14ac:dyDescent="0.2">
      <c r="A1052" s="10"/>
      <c r="B1052" s="10"/>
      <c r="C1052" s="87"/>
      <c r="D1052" s="11"/>
      <c r="E1052" s="10"/>
      <c r="F1052" s="10"/>
      <c r="G1052" s="10"/>
      <c r="H1052" s="17"/>
      <c r="I1052" s="17"/>
      <c r="J1052" s="17"/>
      <c r="K1052" s="10">
        <f t="shared" si="43"/>
        <v>0</v>
      </c>
      <c r="L1052" s="10"/>
      <c r="M1052" s="10">
        <f>K1052-L1052</f>
        <v>0</v>
      </c>
      <c r="N1052" s="10"/>
      <c r="P1052" s="5">
        <f>E1052*14</f>
        <v>0</v>
      </c>
      <c r="Q1052" s="5">
        <f>F1052*13</f>
        <v>0</v>
      </c>
      <c r="R1052" s="5">
        <f>G1052*11</f>
        <v>0</v>
      </c>
      <c r="S1052" s="5">
        <f t="shared" si="44"/>
        <v>0</v>
      </c>
      <c r="T1052" s="8">
        <f>H1052*14</f>
        <v>0</v>
      </c>
      <c r="U1052" s="8">
        <f>I1052*13</f>
        <v>0</v>
      </c>
      <c r="V1052" s="8">
        <f>J1052*11</f>
        <v>0</v>
      </c>
    </row>
    <row r="1053" spans="1:22" x14ac:dyDescent="0.2">
      <c r="A1053" s="10"/>
      <c r="B1053" s="10"/>
      <c r="C1053" s="87"/>
      <c r="D1053" s="11"/>
      <c r="E1053" s="10"/>
      <c r="F1053" s="10"/>
      <c r="G1053" s="10"/>
      <c r="H1053" s="17"/>
      <c r="I1053" s="17"/>
      <c r="J1053" s="17"/>
      <c r="K1053" s="10">
        <f t="shared" si="43"/>
        <v>0</v>
      </c>
      <c r="L1053" s="10"/>
      <c r="M1053" s="10">
        <f>K1053-L1053</f>
        <v>0</v>
      </c>
      <c r="N1053" s="10"/>
      <c r="P1053" s="5">
        <f>E1053*14</f>
        <v>0</v>
      </c>
      <c r="Q1053" s="5">
        <f>F1053*13</f>
        <v>0</v>
      </c>
      <c r="R1053" s="5">
        <f>G1053*11</f>
        <v>0</v>
      </c>
      <c r="S1053" s="5">
        <f t="shared" si="44"/>
        <v>0</v>
      </c>
      <c r="T1053" s="8">
        <f>H1053*14</f>
        <v>0</v>
      </c>
      <c r="U1053" s="8">
        <f>I1053*13</f>
        <v>0</v>
      </c>
      <c r="V1053" s="8">
        <f>J1053*11</f>
        <v>0</v>
      </c>
    </row>
    <row r="1054" spans="1:22" x14ac:dyDescent="0.2">
      <c r="A1054" s="10"/>
      <c r="B1054" s="10"/>
      <c r="C1054" s="87"/>
      <c r="D1054" s="11"/>
      <c r="E1054" s="10"/>
      <c r="F1054" s="10"/>
      <c r="G1054" s="10"/>
      <c r="H1054" s="17"/>
      <c r="I1054" s="17"/>
      <c r="J1054" s="17"/>
      <c r="K1054" s="10">
        <f t="shared" si="43"/>
        <v>0</v>
      </c>
      <c r="L1054" s="10"/>
      <c r="M1054" s="10">
        <f>K1054-L1054</f>
        <v>0</v>
      </c>
      <c r="N1054" s="10"/>
      <c r="P1054" s="5">
        <f>E1054*14</f>
        <v>0</v>
      </c>
      <c r="Q1054" s="5">
        <f>F1054*13</f>
        <v>0</v>
      </c>
      <c r="R1054" s="5">
        <f>G1054*11</f>
        <v>0</v>
      </c>
      <c r="S1054" s="5">
        <f t="shared" si="44"/>
        <v>0</v>
      </c>
      <c r="T1054" s="8">
        <f>H1054*14</f>
        <v>0</v>
      </c>
      <c r="U1054" s="8">
        <f>I1054*13</f>
        <v>0</v>
      </c>
      <c r="V1054" s="8">
        <f>J1054*11</f>
        <v>0</v>
      </c>
    </row>
    <row r="1055" spans="1:22" x14ac:dyDescent="0.2">
      <c r="A1055" s="10"/>
      <c r="B1055" s="10"/>
      <c r="C1055" s="87"/>
      <c r="D1055" s="11"/>
      <c r="E1055" s="10"/>
      <c r="F1055" s="10"/>
      <c r="G1055" s="10"/>
      <c r="H1055" s="17"/>
      <c r="I1055" s="17"/>
      <c r="J1055" s="17"/>
      <c r="K1055" s="10">
        <f t="shared" si="43"/>
        <v>0</v>
      </c>
      <c r="L1055" s="10"/>
      <c r="M1055" s="10">
        <f>K1055-L1055</f>
        <v>0</v>
      </c>
      <c r="N1055" s="10"/>
      <c r="P1055" s="5">
        <f>E1055*14</f>
        <v>0</v>
      </c>
      <c r="Q1055" s="5">
        <f>F1055*13</f>
        <v>0</v>
      </c>
      <c r="R1055" s="5">
        <f>G1055*11</f>
        <v>0</v>
      </c>
      <c r="S1055" s="5">
        <f t="shared" si="44"/>
        <v>0</v>
      </c>
      <c r="T1055" s="8">
        <f>H1055*14</f>
        <v>0</v>
      </c>
      <c r="U1055" s="8">
        <f>I1055*13</f>
        <v>0</v>
      </c>
      <c r="V1055" s="8">
        <f>J1055*11</f>
        <v>0</v>
      </c>
    </row>
    <row r="1056" spans="1:22" x14ac:dyDescent="0.2">
      <c r="A1056" s="10"/>
      <c r="B1056" s="10"/>
      <c r="C1056" s="87"/>
      <c r="D1056" s="11"/>
      <c r="E1056" s="10"/>
      <c r="F1056" s="10"/>
      <c r="G1056" s="10"/>
      <c r="H1056" s="17"/>
      <c r="I1056" s="17"/>
      <c r="J1056" s="17"/>
      <c r="K1056" s="10">
        <f t="shared" si="43"/>
        <v>0</v>
      </c>
      <c r="L1056" s="10"/>
      <c r="M1056" s="10">
        <f>K1056-L1056</f>
        <v>0</v>
      </c>
      <c r="N1056" s="10"/>
      <c r="P1056" s="5">
        <f>E1056*14</f>
        <v>0</v>
      </c>
      <c r="Q1056" s="5">
        <f>F1056*13</f>
        <v>0</v>
      </c>
      <c r="R1056" s="5">
        <f>G1056*11</f>
        <v>0</v>
      </c>
      <c r="S1056" s="5">
        <f t="shared" si="44"/>
        <v>0</v>
      </c>
      <c r="T1056" s="8">
        <f>H1056*14</f>
        <v>0</v>
      </c>
      <c r="U1056" s="8">
        <f>I1056*13</f>
        <v>0</v>
      </c>
      <c r="V1056" s="8">
        <f>J1056*11</f>
        <v>0</v>
      </c>
    </row>
    <row r="1057" spans="1:22" x14ac:dyDescent="0.2">
      <c r="A1057" s="10"/>
      <c r="B1057" s="10"/>
      <c r="C1057" s="87"/>
      <c r="D1057" s="11"/>
      <c r="E1057" s="10"/>
      <c r="F1057" s="10"/>
      <c r="G1057" s="10"/>
      <c r="H1057" s="17"/>
      <c r="I1057" s="17"/>
      <c r="J1057" s="17"/>
      <c r="K1057" s="10">
        <f t="shared" si="43"/>
        <v>0</v>
      </c>
      <c r="L1057" s="10"/>
      <c r="M1057" s="10">
        <f>K1057-L1057</f>
        <v>0</v>
      </c>
      <c r="N1057" s="10"/>
      <c r="P1057" s="5">
        <f>E1057*14</f>
        <v>0</v>
      </c>
      <c r="Q1057" s="5">
        <f>F1057*13</f>
        <v>0</v>
      </c>
      <c r="R1057" s="5">
        <f>G1057*11</f>
        <v>0</v>
      </c>
      <c r="S1057" s="5">
        <f t="shared" si="44"/>
        <v>0</v>
      </c>
      <c r="T1057" s="8">
        <f>H1057*14</f>
        <v>0</v>
      </c>
      <c r="U1057" s="8">
        <f>I1057*13</f>
        <v>0</v>
      </c>
      <c r="V1057" s="8">
        <f>J1057*11</f>
        <v>0</v>
      </c>
    </row>
    <row r="1058" spans="1:22" x14ac:dyDescent="0.2">
      <c r="A1058" s="10"/>
      <c r="B1058" s="10"/>
      <c r="C1058" s="87"/>
      <c r="D1058" s="11"/>
      <c r="E1058" s="10"/>
      <c r="F1058" s="10"/>
      <c r="G1058" s="10"/>
      <c r="H1058" s="17"/>
      <c r="I1058" s="17"/>
      <c r="J1058" s="17"/>
      <c r="K1058" s="10">
        <f t="shared" si="43"/>
        <v>0</v>
      </c>
      <c r="L1058" s="10"/>
      <c r="M1058" s="10">
        <f>K1058-L1058</f>
        <v>0</v>
      </c>
      <c r="N1058" s="10"/>
      <c r="P1058" s="5">
        <f>E1058*14</f>
        <v>0</v>
      </c>
      <c r="Q1058" s="5">
        <f>F1058*13</f>
        <v>0</v>
      </c>
      <c r="R1058" s="5">
        <f>G1058*11</f>
        <v>0</v>
      </c>
      <c r="S1058" s="5">
        <f t="shared" si="44"/>
        <v>0</v>
      </c>
      <c r="T1058" s="8">
        <f>H1058*14</f>
        <v>0</v>
      </c>
      <c r="U1058" s="8">
        <f>I1058*13</f>
        <v>0</v>
      </c>
      <c r="V1058" s="8">
        <f>J1058*11</f>
        <v>0</v>
      </c>
    </row>
    <row r="1059" spans="1:22" x14ac:dyDescent="0.2">
      <c r="A1059" s="10"/>
      <c r="B1059" s="10"/>
      <c r="C1059" s="87"/>
      <c r="D1059" s="11"/>
      <c r="E1059" s="10"/>
      <c r="F1059" s="10"/>
      <c r="G1059" s="10"/>
      <c r="H1059" s="17"/>
      <c r="I1059" s="17"/>
      <c r="J1059" s="17"/>
      <c r="K1059" s="10">
        <f t="shared" si="43"/>
        <v>0</v>
      </c>
      <c r="L1059" s="10"/>
      <c r="M1059" s="10">
        <f>K1059-L1059</f>
        <v>0</v>
      </c>
      <c r="N1059" s="10"/>
      <c r="P1059" s="5">
        <f>E1059*14</f>
        <v>0</v>
      </c>
      <c r="Q1059" s="5">
        <f>F1059*13</f>
        <v>0</v>
      </c>
      <c r="R1059" s="5">
        <f>G1059*11</f>
        <v>0</v>
      </c>
      <c r="S1059" s="5">
        <f t="shared" si="44"/>
        <v>0</v>
      </c>
      <c r="T1059" s="8">
        <f>H1059*14</f>
        <v>0</v>
      </c>
      <c r="U1059" s="8">
        <f>I1059*13</f>
        <v>0</v>
      </c>
      <c r="V1059" s="8">
        <f>J1059*11</f>
        <v>0</v>
      </c>
    </row>
    <row r="1060" spans="1:22" x14ac:dyDescent="0.2">
      <c r="A1060" s="10"/>
      <c r="B1060" s="10"/>
      <c r="C1060" s="87"/>
      <c r="D1060" s="11"/>
      <c r="E1060" s="10"/>
      <c r="F1060" s="10"/>
      <c r="G1060" s="10"/>
      <c r="H1060" s="17"/>
      <c r="I1060" s="17"/>
      <c r="J1060" s="17"/>
      <c r="K1060" s="10">
        <f t="shared" si="43"/>
        <v>0</v>
      </c>
      <c r="L1060" s="10"/>
      <c r="M1060" s="10">
        <f>K1060-L1060</f>
        <v>0</v>
      </c>
      <c r="N1060" s="10"/>
      <c r="P1060" s="5">
        <f>E1060*14</f>
        <v>0</v>
      </c>
      <c r="Q1060" s="5">
        <f>F1060*13</f>
        <v>0</v>
      </c>
      <c r="R1060" s="5">
        <f>G1060*11</f>
        <v>0</v>
      </c>
      <c r="S1060" s="5">
        <f t="shared" si="44"/>
        <v>0</v>
      </c>
      <c r="T1060" s="8">
        <f>H1060*14</f>
        <v>0</v>
      </c>
      <c r="U1060" s="8">
        <f>I1060*13</f>
        <v>0</v>
      </c>
      <c r="V1060" s="8">
        <f>J1060*11</f>
        <v>0</v>
      </c>
    </row>
    <row r="1061" spans="1:22" x14ac:dyDescent="0.2">
      <c r="A1061" s="10"/>
      <c r="B1061" s="10"/>
      <c r="C1061" s="87"/>
      <c r="D1061" s="11"/>
      <c r="E1061" s="10"/>
      <c r="F1061" s="10"/>
      <c r="G1061" s="10"/>
      <c r="H1061" s="17"/>
      <c r="I1061" s="17"/>
      <c r="J1061" s="17"/>
      <c r="K1061" s="10">
        <f t="shared" si="43"/>
        <v>0</v>
      </c>
      <c r="L1061" s="10"/>
      <c r="M1061" s="10">
        <f>K1061-L1061</f>
        <v>0</v>
      </c>
      <c r="N1061" s="10"/>
      <c r="P1061" s="5">
        <f>E1061*14</f>
        <v>0</v>
      </c>
      <c r="Q1061" s="5">
        <f>F1061*13</f>
        <v>0</v>
      </c>
      <c r="R1061" s="5">
        <f>G1061*11</f>
        <v>0</v>
      </c>
      <c r="S1061" s="5">
        <f t="shared" si="44"/>
        <v>0</v>
      </c>
      <c r="T1061" s="8">
        <f>H1061*14</f>
        <v>0</v>
      </c>
      <c r="U1061" s="8">
        <f>I1061*13</f>
        <v>0</v>
      </c>
      <c r="V1061" s="8">
        <f>J1061*11</f>
        <v>0</v>
      </c>
    </row>
    <row r="1062" spans="1:22" x14ac:dyDescent="0.2">
      <c r="A1062" s="10"/>
      <c r="B1062" s="10"/>
      <c r="C1062" s="87"/>
      <c r="D1062" s="11"/>
      <c r="E1062" s="10"/>
      <c r="F1062" s="10"/>
      <c r="G1062" s="10"/>
      <c r="H1062" s="17"/>
      <c r="I1062" s="17"/>
      <c r="J1062" s="17"/>
      <c r="K1062" s="10">
        <f t="shared" si="43"/>
        <v>0</v>
      </c>
      <c r="L1062" s="10"/>
      <c r="M1062" s="10">
        <f>K1062-L1062</f>
        <v>0</v>
      </c>
      <c r="N1062" s="10"/>
      <c r="P1062" s="5">
        <f>E1062*14</f>
        <v>0</v>
      </c>
      <c r="Q1062" s="5">
        <f>F1062*13</f>
        <v>0</v>
      </c>
      <c r="R1062" s="5">
        <f>G1062*11</f>
        <v>0</v>
      </c>
      <c r="S1062" s="5">
        <f t="shared" si="44"/>
        <v>0</v>
      </c>
      <c r="T1062" s="8">
        <f>H1062*14</f>
        <v>0</v>
      </c>
      <c r="U1062" s="8">
        <f>I1062*13</f>
        <v>0</v>
      </c>
      <c r="V1062" s="8">
        <f>J1062*11</f>
        <v>0</v>
      </c>
    </row>
    <row r="1063" spans="1:22" x14ac:dyDescent="0.2">
      <c r="A1063" s="10"/>
      <c r="B1063" s="10"/>
      <c r="C1063" s="87"/>
      <c r="D1063" s="11"/>
      <c r="E1063" s="10"/>
      <c r="F1063" s="10"/>
      <c r="G1063" s="10"/>
      <c r="H1063" s="17"/>
      <c r="I1063" s="17"/>
      <c r="J1063" s="17"/>
      <c r="K1063" s="10">
        <f t="shared" si="43"/>
        <v>0</v>
      </c>
      <c r="L1063" s="10"/>
      <c r="M1063" s="10">
        <f>K1063-L1063</f>
        <v>0</v>
      </c>
      <c r="N1063" s="10"/>
      <c r="P1063" s="5">
        <f>E1063*14</f>
        <v>0</v>
      </c>
      <c r="Q1063" s="5">
        <f>F1063*13</f>
        <v>0</v>
      </c>
      <c r="R1063" s="5">
        <f>G1063*11</f>
        <v>0</v>
      </c>
      <c r="S1063" s="5">
        <f t="shared" si="44"/>
        <v>0</v>
      </c>
      <c r="T1063" s="8">
        <f>H1063*14</f>
        <v>0</v>
      </c>
      <c r="U1063" s="8">
        <f>I1063*13</f>
        <v>0</v>
      </c>
      <c r="V1063" s="8">
        <f>J1063*11</f>
        <v>0</v>
      </c>
    </row>
    <row r="1064" spans="1:22" x14ac:dyDescent="0.2">
      <c r="A1064" s="10"/>
      <c r="B1064" s="10"/>
      <c r="C1064" s="87"/>
      <c r="D1064" s="11"/>
      <c r="E1064" s="10"/>
      <c r="F1064" s="10"/>
      <c r="G1064" s="10"/>
      <c r="H1064" s="17"/>
      <c r="I1064" s="17"/>
      <c r="J1064" s="17"/>
      <c r="K1064" s="10">
        <f t="shared" si="43"/>
        <v>0</v>
      </c>
      <c r="L1064" s="10"/>
      <c r="M1064" s="10">
        <f>K1064-L1064</f>
        <v>0</v>
      </c>
      <c r="N1064" s="10"/>
      <c r="P1064" s="5">
        <f>E1064*14</f>
        <v>0</v>
      </c>
      <c r="Q1064" s="5">
        <f>F1064*13</f>
        <v>0</v>
      </c>
      <c r="R1064" s="5">
        <f>G1064*11</f>
        <v>0</v>
      </c>
      <c r="S1064" s="5">
        <f t="shared" si="44"/>
        <v>0</v>
      </c>
      <c r="T1064" s="8">
        <f>H1064*14</f>
        <v>0</v>
      </c>
      <c r="U1064" s="8">
        <f>I1064*13</f>
        <v>0</v>
      </c>
      <c r="V1064" s="8">
        <f>J1064*11</f>
        <v>0</v>
      </c>
    </row>
    <row r="1065" spans="1:22" x14ac:dyDescent="0.2">
      <c r="A1065" s="10"/>
      <c r="B1065" s="10"/>
      <c r="C1065" s="87"/>
      <c r="D1065" s="11"/>
      <c r="E1065" s="10"/>
      <c r="F1065" s="10"/>
      <c r="G1065" s="10"/>
      <c r="H1065" s="17"/>
      <c r="I1065" s="17"/>
      <c r="J1065" s="17"/>
      <c r="K1065" s="10">
        <f t="shared" si="43"/>
        <v>0</v>
      </c>
      <c r="L1065" s="10"/>
      <c r="M1065" s="10">
        <f>K1065-L1065</f>
        <v>0</v>
      </c>
      <c r="N1065" s="10"/>
      <c r="P1065" s="5">
        <f>E1065*14</f>
        <v>0</v>
      </c>
      <c r="Q1065" s="5">
        <f>F1065*13</f>
        <v>0</v>
      </c>
      <c r="R1065" s="5">
        <f>G1065*11</f>
        <v>0</v>
      </c>
      <c r="S1065" s="5">
        <f t="shared" si="44"/>
        <v>0</v>
      </c>
      <c r="T1065" s="8">
        <f>H1065*14</f>
        <v>0</v>
      </c>
      <c r="U1065" s="8">
        <f>I1065*13</f>
        <v>0</v>
      </c>
      <c r="V1065" s="8">
        <f>J1065*11</f>
        <v>0</v>
      </c>
    </row>
    <row r="1066" spans="1:22" x14ac:dyDescent="0.2">
      <c r="A1066" s="10"/>
      <c r="B1066" s="10"/>
      <c r="C1066" s="87"/>
      <c r="D1066" s="11"/>
      <c r="E1066" s="10"/>
      <c r="F1066" s="10"/>
      <c r="G1066" s="10"/>
      <c r="H1066" s="17"/>
      <c r="I1066" s="17"/>
      <c r="J1066" s="17"/>
      <c r="K1066" s="10">
        <f t="shared" si="43"/>
        <v>0</v>
      </c>
      <c r="L1066" s="10"/>
      <c r="M1066" s="10">
        <f>K1066-L1066</f>
        <v>0</v>
      </c>
      <c r="N1066" s="10"/>
      <c r="P1066" s="5">
        <f>E1066*14</f>
        <v>0</v>
      </c>
      <c r="Q1066" s="5">
        <f>F1066*13</f>
        <v>0</v>
      </c>
      <c r="R1066" s="5">
        <f>G1066*11</f>
        <v>0</v>
      </c>
      <c r="S1066" s="5">
        <f t="shared" si="44"/>
        <v>0</v>
      </c>
      <c r="T1066" s="8">
        <f>H1066*14</f>
        <v>0</v>
      </c>
      <c r="U1066" s="8">
        <f>I1066*13</f>
        <v>0</v>
      </c>
      <c r="V1066" s="8">
        <f>J1066*11</f>
        <v>0</v>
      </c>
    </row>
    <row r="1067" spans="1:22" x14ac:dyDescent="0.2">
      <c r="A1067" s="10"/>
      <c r="B1067" s="10"/>
      <c r="C1067" s="87"/>
      <c r="D1067" s="11"/>
      <c r="E1067" s="10"/>
      <c r="F1067" s="10"/>
      <c r="G1067" s="10"/>
      <c r="H1067" s="17"/>
      <c r="I1067" s="17"/>
      <c r="J1067" s="17"/>
      <c r="K1067" s="10">
        <f t="shared" si="43"/>
        <v>0</v>
      </c>
      <c r="L1067" s="10"/>
      <c r="M1067" s="10">
        <f>K1067-L1067</f>
        <v>0</v>
      </c>
      <c r="N1067" s="10"/>
      <c r="P1067" s="5">
        <f>E1067*14</f>
        <v>0</v>
      </c>
      <c r="Q1067" s="5">
        <f>F1067*13</f>
        <v>0</v>
      </c>
      <c r="R1067" s="5">
        <f>G1067*11</f>
        <v>0</v>
      </c>
      <c r="S1067" s="5">
        <f t="shared" si="44"/>
        <v>0</v>
      </c>
      <c r="T1067" s="8">
        <f>H1067*14</f>
        <v>0</v>
      </c>
      <c r="U1067" s="8">
        <f>I1067*13</f>
        <v>0</v>
      </c>
      <c r="V1067" s="8">
        <f>J1067*11</f>
        <v>0</v>
      </c>
    </row>
    <row r="1068" spans="1:22" x14ac:dyDescent="0.2">
      <c r="A1068" s="10"/>
      <c r="B1068" s="10"/>
      <c r="C1068" s="87"/>
      <c r="D1068" s="11"/>
      <c r="E1068" s="10"/>
      <c r="F1068" s="10"/>
      <c r="G1068" s="10"/>
      <c r="H1068" s="17"/>
      <c r="I1068" s="17"/>
      <c r="J1068" s="17"/>
      <c r="K1068" s="10">
        <f t="shared" si="43"/>
        <v>0</v>
      </c>
      <c r="L1068" s="10"/>
      <c r="M1068" s="10">
        <f>K1068-L1068</f>
        <v>0</v>
      </c>
      <c r="N1068" s="10"/>
      <c r="P1068" s="5">
        <f>E1068*14</f>
        <v>0</v>
      </c>
      <c r="Q1068" s="5">
        <f>F1068*13</f>
        <v>0</v>
      </c>
      <c r="R1068" s="5">
        <f>G1068*11</f>
        <v>0</v>
      </c>
      <c r="S1068" s="5">
        <f t="shared" si="44"/>
        <v>0</v>
      </c>
      <c r="T1068" s="8">
        <f>H1068*14</f>
        <v>0</v>
      </c>
      <c r="U1068" s="8">
        <f>I1068*13</f>
        <v>0</v>
      </c>
      <c r="V1068" s="8">
        <f>J1068*11</f>
        <v>0</v>
      </c>
    </row>
    <row r="1069" spans="1:22" x14ac:dyDescent="0.2">
      <c r="A1069" s="10"/>
      <c r="B1069" s="10"/>
      <c r="C1069" s="87"/>
      <c r="D1069" s="11"/>
      <c r="E1069" s="10"/>
      <c r="F1069" s="10"/>
      <c r="G1069" s="10"/>
      <c r="H1069" s="17"/>
      <c r="I1069" s="17"/>
      <c r="J1069" s="17"/>
      <c r="K1069" s="10">
        <f t="shared" si="43"/>
        <v>0</v>
      </c>
      <c r="L1069" s="10"/>
      <c r="M1069" s="10">
        <f>K1069-L1069</f>
        <v>0</v>
      </c>
      <c r="N1069" s="10"/>
      <c r="P1069" s="5">
        <f>E1069*14</f>
        <v>0</v>
      </c>
      <c r="Q1069" s="5">
        <f>F1069*13</f>
        <v>0</v>
      </c>
      <c r="R1069" s="5">
        <f>G1069*11</f>
        <v>0</v>
      </c>
      <c r="S1069" s="5">
        <f t="shared" si="44"/>
        <v>0</v>
      </c>
      <c r="T1069" s="8">
        <f>H1069*14</f>
        <v>0</v>
      </c>
      <c r="U1069" s="8">
        <f>I1069*13</f>
        <v>0</v>
      </c>
      <c r="V1069" s="8">
        <f>J1069*11</f>
        <v>0</v>
      </c>
    </row>
    <row r="1070" spans="1:22" x14ac:dyDescent="0.2">
      <c r="A1070" s="10"/>
      <c r="B1070" s="10"/>
      <c r="C1070" s="87"/>
      <c r="D1070" s="11"/>
      <c r="E1070" s="10"/>
      <c r="F1070" s="10"/>
      <c r="G1070" s="10"/>
      <c r="H1070" s="17"/>
      <c r="I1070" s="17"/>
      <c r="J1070" s="17"/>
      <c r="K1070" s="10">
        <f t="shared" si="43"/>
        <v>0</v>
      </c>
      <c r="L1070" s="10"/>
      <c r="M1070" s="10">
        <f>K1070-L1070</f>
        <v>0</v>
      </c>
      <c r="N1070" s="10"/>
      <c r="P1070" s="5">
        <f>E1070*14</f>
        <v>0</v>
      </c>
      <c r="Q1070" s="5">
        <f>F1070*13</f>
        <v>0</v>
      </c>
      <c r="R1070" s="5">
        <f>G1070*11</f>
        <v>0</v>
      </c>
      <c r="S1070" s="5">
        <f t="shared" si="44"/>
        <v>0</v>
      </c>
      <c r="T1070" s="8">
        <f>H1070*14</f>
        <v>0</v>
      </c>
      <c r="U1070" s="8">
        <f>I1070*13</f>
        <v>0</v>
      </c>
      <c r="V1070" s="8">
        <f>J1070*11</f>
        <v>0</v>
      </c>
    </row>
    <row r="1071" spans="1:22" x14ac:dyDescent="0.2">
      <c r="A1071" s="10"/>
      <c r="B1071" s="10"/>
      <c r="C1071" s="87"/>
      <c r="D1071" s="11"/>
      <c r="E1071" s="10"/>
      <c r="F1071" s="10"/>
      <c r="G1071" s="10"/>
      <c r="H1071" s="17"/>
      <c r="I1071" s="17"/>
      <c r="J1071" s="17"/>
      <c r="K1071" s="10">
        <f t="shared" si="43"/>
        <v>0</v>
      </c>
      <c r="L1071" s="10"/>
      <c r="M1071" s="10">
        <f>K1071-L1071</f>
        <v>0</v>
      </c>
      <c r="N1071" s="10"/>
      <c r="P1071" s="5">
        <f>E1071*14</f>
        <v>0</v>
      </c>
      <c r="Q1071" s="5">
        <f>F1071*13</f>
        <v>0</v>
      </c>
      <c r="R1071" s="5">
        <f>G1071*11</f>
        <v>0</v>
      </c>
      <c r="S1071" s="5">
        <f t="shared" si="44"/>
        <v>0</v>
      </c>
      <c r="T1071" s="8">
        <f>H1071*14</f>
        <v>0</v>
      </c>
      <c r="U1071" s="8">
        <f>I1071*13</f>
        <v>0</v>
      </c>
      <c r="V1071" s="8">
        <f>J1071*11</f>
        <v>0</v>
      </c>
    </row>
    <row r="1072" spans="1:22" x14ac:dyDescent="0.2">
      <c r="A1072" s="10"/>
      <c r="B1072" s="10"/>
      <c r="C1072" s="87"/>
      <c r="D1072" s="11"/>
      <c r="E1072" s="10"/>
      <c r="F1072" s="10"/>
      <c r="G1072" s="10"/>
      <c r="H1072" s="17"/>
      <c r="I1072" s="17"/>
      <c r="J1072" s="17"/>
      <c r="K1072" s="10">
        <f t="shared" ref="K1072:K1135" si="45">S1072</f>
        <v>0</v>
      </c>
      <c r="L1072" s="10"/>
      <c r="M1072" s="10">
        <f>K1072-L1072</f>
        <v>0</v>
      </c>
      <c r="N1072" s="10"/>
      <c r="P1072" s="5">
        <f>E1072*14</f>
        <v>0</v>
      </c>
      <c r="Q1072" s="5">
        <f>F1072*13</f>
        <v>0</v>
      </c>
      <c r="R1072" s="5">
        <f>G1072*11</f>
        <v>0</v>
      </c>
      <c r="S1072" s="5">
        <f t="shared" si="44"/>
        <v>0</v>
      </c>
      <c r="T1072" s="8">
        <f>H1072*14</f>
        <v>0</v>
      </c>
      <c r="U1072" s="8">
        <f>I1072*13</f>
        <v>0</v>
      </c>
      <c r="V1072" s="8">
        <f>J1072*11</f>
        <v>0</v>
      </c>
    </row>
    <row r="1073" spans="1:22" x14ac:dyDescent="0.2">
      <c r="A1073" s="10"/>
      <c r="B1073" s="10"/>
      <c r="C1073" s="87"/>
      <c r="D1073" s="11"/>
      <c r="E1073" s="10"/>
      <c r="F1073" s="10"/>
      <c r="G1073" s="10"/>
      <c r="H1073" s="17"/>
      <c r="I1073" s="17"/>
      <c r="J1073" s="17"/>
      <c r="K1073" s="10">
        <f t="shared" si="45"/>
        <v>0</v>
      </c>
      <c r="L1073" s="10"/>
      <c r="M1073" s="10">
        <f>K1073-L1073</f>
        <v>0</v>
      </c>
      <c r="N1073" s="10"/>
      <c r="P1073" s="5">
        <f>E1073*14</f>
        <v>0</v>
      </c>
      <c r="Q1073" s="5">
        <f>F1073*13</f>
        <v>0</v>
      </c>
      <c r="R1073" s="5">
        <f>G1073*11</f>
        <v>0</v>
      </c>
      <c r="S1073" s="5">
        <f t="shared" si="44"/>
        <v>0</v>
      </c>
      <c r="T1073" s="8">
        <f>H1073*14</f>
        <v>0</v>
      </c>
      <c r="U1073" s="8">
        <f>I1073*13</f>
        <v>0</v>
      </c>
      <c r="V1073" s="8">
        <f>J1073*11</f>
        <v>0</v>
      </c>
    </row>
    <row r="1074" spans="1:22" x14ac:dyDescent="0.2">
      <c r="A1074" s="10"/>
      <c r="B1074" s="10"/>
      <c r="C1074" s="87"/>
      <c r="D1074" s="11"/>
      <c r="E1074" s="10"/>
      <c r="F1074" s="10"/>
      <c r="G1074" s="10"/>
      <c r="H1074" s="17"/>
      <c r="I1074" s="17"/>
      <c r="J1074" s="17"/>
      <c r="K1074" s="10">
        <f t="shared" si="45"/>
        <v>0</v>
      </c>
      <c r="L1074" s="10"/>
      <c r="M1074" s="10">
        <f>K1074-L1074</f>
        <v>0</v>
      </c>
      <c r="N1074" s="10"/>
      <c r="P1074" s="5">
        <f>E1074*14</f>
        <v>0</v>
      </c>
      <c r="Q1074" s="5">
        <f>F1074*13</f>
        <v>0</v>
      </c>
      <c r="R1074" s="5">
        <f>G1074*11</f>
        <v>0</v>
      </c>
      <c r="S1074" s="5">
        <f t="shared" si="44"/>
        <v>0</v>
      </c>
      <c r="T1074" s="8">
        <f>H1074*14</f>
        <v>0</v>
      </c>
      <c r="U1074" s="8">
        <f>I1074*13</f>
        <v>0</v>
      </c>
      <c r="V1074" s="8">
        <f>J1074*11</f>
        <v>0</v>
      </c>
    </row>
    <row r="1075" spans="1:22" x14ac:dyDescent="0.2">
      <c r="A1075" s="10"/>
      <c r="B1075" s="10"/>
      <c r="C1075" s="87"/>
      <c r="D1075" s="11"/>
      <c r="E1075" s="10"/>
      <c r="F1075" s="10"/>
      <c r="G1075" s="10"/>
      <c r="H1075" s="17"/>
      <c r="I1075" s="17"/>
      <c r="J1075" s="17"/>
      <c r="K1075" s="10">
        <f t="shared" si="45"/>
        <v>0</v>
      </c>
      <c r="L1075" s="10"/>
      <c r="M1075" s="10">
        <f>K1075-L1075</f>
        <v>0</v>
      </c>
      <c r="N1075" s="10"/>
      <c r="P1075" s="5">
        <f>E1075*14</f>
        <v>0</v>
      </c>
      <c r="Q1075" s="5">
        <f>F1075*13</f>
        <v>0</v>
      </c>
      <c r="R1075" s="5">
        <f>G1075*11</f>
        <v>0</v>
      </c>
      <c r="S1075" s="5">
        <f t="shared" si="44"/>
        <v>0</v>
      </c>
      <c r="T1075" s="8">
        <f>H1075*14</f>
        <v>0</v>
      </c>
      <c r="U1075" s="8">
        <f>I1075*13</f>
        <v>0</v>
      </c>
      <c r="V1075" s="8">
        <f>J1075*11</f>
        <v>0</v>
      </c>
    </row>
    <row r="1076" spans="1:22" x14ac:dyDescent="0.2">
      <c r="A1076" s="10"/>
      <c r="B1076" s="10"/>
      <c r="C1076" s="87"/>
      <c r="D1076" s="11"/>
      <c r="E1076" s="10"/>
      <c r="F1076" s="10"/>
      <c r="G1076" s="10"/>
      <c r="H1076" s="17"/>
      <c r="I1076" s="17"/>
      <c r="J1076" s="17"/>
      <c r="K1076" s="10">
        <f t="shared" si="45"/>
        <v>0</v>
      </c>
      <c r="L1076" s="10"/>
      <c r="M1076" s="10">
        <f>K1076-L1076</f>
        <v>0</v>
      </c>
      <c r="N1076" s="10"/>
      <c r="P1076" s="5">
        <f>E1076*14</f>
        <v>0</v>
      </c>
      <c r="Q1076" s="5">
        <f>F1076*13</f>
        <v>0</v>
      </c>
      <c r="R1076" s="5">
        <f>G1076*11</f>
        <v>0</v>
      </c>
      <c r="S1076" s="5">
        <f t="shared" si="44"/>
        <v>0</v>
      </c>
      <c r="T1076" s="8">
        <f>H1076*14</f>
        <v>0</v>
      </c>
      <c r="U1076" s="8">
        <f>I1076*13</f>
        <v>0</v>
      </c>
      <c r="V1076" s="8">
        <f>J1076*11</f>
        <v>0</v>
      </c>
    </row>
    <row r="1077" spans="1:22" x14ac:dyDescent="0.2">
      <c r="A1077" s="10"/>
      <c r="B1077" s="10"/>
      <c r="C1077" s="87"/>
      <c r="D1077" s="11"/>
      <c r="E1077" s="10"/>
      <c r="F1077" s="10"/>
      <c r="G1077" s="10"/>
      <c r="H1077" s="17"/>
      <c r="I1077" s="17"/>
      <c r="J1077" s="17"/>
      <c r="K1077" s="10">
        <f t="shared" si="45"/>
        <v>0</v>
      </c>
      <c r="L1077" s="10"/>
      <c r="M1077" s="10">
        <f>K1077-L1077</f>
        <v>0</v>
      </c>
      <c r="N1077" s="10"/>
      <c r="P1077" s="5">
        <f>E1077*14</f>
        <v>0</v>
      </c>
      <c r="Q1077" s="5">
        <f>F1077*13</f>
        <v>0</v>
      </c>
      <c r="R1077" s="5">
        <f>G1077*11</f>
        <v>0</v>
      </c>
      <c r="S1077" s="5">
        <f t="shared" si="44"/>
        <v>0</v>
      </c>
      <c r="T1077" s="8">
        <f>H1077*14</f>
        <v>0</v>
      </c>
      <c r="U1077" s="8">
        <f>I1077*13</f>
        <v>0</v>
      </c>
      <c r="V1077" s="8">
        <f>J1077*11</f>
        <v>0</v>
      </c>
    </row>
    <row r="1078" spans="1:22" x14ac:dyDescent="0.2">
      <c r="A1078" s="10"/>
      <c r="B1078" s="10"/>
      <c r="C1078" s="87"/>
      <c r="D1078" s="11"/>
      <c r="E1078" s="10"/>
      <c r="F1078" s="10"/>
      <c r="G1078" s="10"/>
      <c r="H1078" s="17"/>
      <c r="I1078" s="17"/>
      <c r="J1078" s="17"/>
      <c r="K1078" s="10">
        <f t="shared" si="45"/>
        <v>0</v>
      </c>
      <c r="L1078" s="10"/>
      <c r="M1078" s="10">
        <f>K1078-L1078</f>
        <v>0</v>
      </c>
      <c r="N1078" s="10"/>
      <c r="P1078" s="5">
        <f>E1078*14</f>
        <v>0</v>
      </c>
      <c r="Q1078" s="5">
        <f>F1078*13</f>
        <v>0</v>
      </c>
      <c r="R1078" s="5">
        <f>G1078*11</f>
        <v>0</v>
      </c>
      <c r="S1078" s="5">
        <f t="shared" si="44"/>
        <v>0</v>
      </c>
      <c r="T1078" s="8">
        <f>H1078*14</f>
        <v>0</v>
      </c>
      <c r="U1078" s="8">
        <f>I1078*13</f>
        <v>0</v>
      </c>
      <c r="V1078" s="8">
        <f>J1078*11</f>
        <v>0</v>
      </c>
    </row>
    <row r="1079" spans="1:22" x14ac:dyDescent="0.2">
      <c r="A1079" s="10"/>
      <c r="B1079" s="10"/>
      <c r="C1079" s="87"/>
      <c r="D1079" s="11"/>
      <c r="E1079" s="10"/>
      <c r="F1079" s="10"/>
      <c r="G1079" s="10"/>
      <c r="H1079" s="17"/>
      <c r="I1079" s="17"/>
      <c r="J1079" s="17"/>
      <c r="K1079" s="10">
        <f t="shared" si="45"/>
        <v>0</v>
      </c>
      <c r="L1079" s="10"/>
      <c r="M1079" s="10">
        <f>K1079-L1079</f>
        <v>0</v>
      </c>
      <c r="N1079" s="10"/>
      <c r="P1079" s="5">
        <f>E1079*14</f>
        <v>0</v>
      </c>
      <c r="Q1079" s="5">
        <f>F1079*13</f>
        <v>0</v>
      </c>
      <c r="R1079" s="5">
        <f>G1079*11</f>
        <v>0</v>
      </c>
      <c r="S1079" s="5">
        <f t="shared" si="44"/>
        <v>0</v>
      </c>
      <c r="T1079" s="8">
        <f>H1079*14</f>
        <v>0</v>
      </c>
      <c r="U1079" s="8">
        <f>I1079*13</f>
        <v>0</v>
      </c>
      <c r="V1079" s="8">
        <f>J1079*11</f>
        <v>0</v>
      </c>
    </row>
    <row r="1080" spans="1:22" x14ac:dyDescent="0.2">
      <c r="A1080" s="10"/>
      <c r="B1080" s="10"/>
      <c r="C1080" s="87"/>
      <c r="D1080" s="11"/>
      <c r="E1080" s="10"/>
      <c r="F1080" s="10"/>
      <c r="G1080" s="10"/>
      <c r="H1080" s="17"/>
      <c r="I1080" s="17"/>
      <c r="J1080" s="17"/>
      <c r="K1080" s="10">
        <f t="shared" si="45"/>
        <v>0</v>
      </c>
      <c r="L1080" s="10"/>
      <c r="M1080" s="10">
        <f>K1080-L1080</f>
        <v>0</v>
      </c>
      <c r="N1080" s="10"/>
      <c r="P1080" s="5">
        <f>E1080*14</f>
        <v>0</v>
      </c>
      <c r="Q1080" s="5">
        <f>F1080*13</f>
        <v>0</v>
      </c>
      <c r="R1080" s="5">
        <f>G1080*11</f>
        <v>0</v>
      </c>
      <c r="S1080" s="5">
        <f t="shared" si="44"/>
        <v>0</v>
      </c>
      <c r="T1080" s="8">
        <f>H1080*14</f>
        <v>0</v>
      </c>
      <c r="U1080" s="8">
        <f>I1080*13</f>
        <v>0</v>
      </c>
      <c r="V1080" s="8">
        <f>J1080*11</f>
        <v>0</v>
      </c>
    </row>
    <row r="1081" spans="1:22" x14ac:dyDescent="0.2">
      <c r="A1081" s="10"/>
      <c r="B1081" s="10"/>
      <c r="C1081" s="87"/>
      <c r="D1081" s="11"/>
      <c r="E1081" s="10"/>
      <c r="F1081" s="10"/>
      <c r="G1081" s="10"/>
      <c r="H1081" s="17"/>
      <c r="I1081" s="17"/>
      <c r="J1081" s="17"/>
      <c r="K1081" s="10">
        <f t="shared" si="45"/>
        <v>0</v>
      </c>
      <c r="L1081" s="10"/>
      <c r="M1081" s="10">
        <f>K1081-L1081</f>
        <v>0</v>
      </c>
      <c r="N1081" s="10"/>
      <c r="P1081" s="5">
        <f>E1081*14</f>
        <v>0</v>
      </c>
      <c r="Q1081" s="5">
        <f>F1081*13</f>
        <v>0</v>
      </c>
      <c r="R1081" s="5">
        <f>G1081*11</f>
        <v>0</v>
      </c>
      <c r="S1081" s="5">
        <f t="shared" si="44"/>
        <v>0</v>
      </c>
      <c r="T1081" s="8">
        <f>H1081*14</f>
        <v>0</v>
      </c>
      <c r="U1081" s="8">
        <f>I1081*13</f>
        <v>0</v>
      </c>
      <c r="V1081" s="8">
        <f>J1081*11</f>
        <v>0</v>
      </c>
    </row>
    <row r="1082" spans="1:22" x14ac:dyDescent="0.2">
      <c r="A1082" s="10"/>
      <c r="B1082" s="10"/>
      <c r="C1082" s="87"/>
      <c r="D1082" s="11"/>
      <c r="E1082" s="10"/>
      <c r="F1082" s="10"/>
      <c r="G1082" s="10"/>
      <c r="H1082" s="17"/>
      <c r="I1082" s="17"/>
      <c r="J1082" s="17"/>
      <c r="K1082" s="10">
        <f t="shared" si="45"/>
        <v>0</v>
      </c>
      <c r="L1082" s="10"/>
      <c r="M1082" s="10">
        <f>K1082-L1082</f>
        <v>0</v>
      </c>
      <c r="N1082" s="10"/>
      <c r="P1082" s="5">
        <f>E1082*14</f>
        <v>0</v>
      </c>
      <c r="Q1082" s="5">
        <f>F1082*13</f>
        <v>0</v>
      </c>
      <c r="R1082" s="5">
        <f>G1082*11</f>
        <v>0</v>
      </c>
      <c r="S1082" s="5">
        <f t="shared" si="44"/>
        <v>0</v>
      </c>
      <c r="T1082" s="8">
        <f>H1082*14</f>
        <v>0</v>
      </c>
      <c r="U1082" s="8">
        <f>I1082*13</f>
        <v>0</v>
      </c>
      <c r="V1082" s="8">
        <f>J1082*11</f>
        <v>0</v>
      </c>
    </row>
    <row r="1083" spans="1:22" x14ac:dyDescent="0.2">
      <c r="A1083" s="10"/>
      <c r="B1083" s="10"/>
      <c r="C1083" s="87"/>
      <c r="D1083" s="11"/>
      <c r="E1083" s="10"/>
      <c r="F1083" s="10"/>
      <c r="G1083" s="10"/>
      <c r="H1083" s="17"/>
      <c r="I1083" s="17"/>
      <c r="J1083" s="17"/>
      <c r="K1083" s="10">
        <f t="shared" si="45"/>
        <v>0</v>
      </c>
      <c r="L1083" s="10"/>
      <c r="M1083" s="10">
        <f>K1083-L1083</f>
        <v>0</v>
      </c>
      <c r="N1083" s="10"/>
      <c r="P1083" s="5">
        <f>E1083*14</f>
        <v>0</v>
      </c>
      <c r="Q1083" s="5">
        <f>F1083*13</f>
        <v>0</v>
      </c>
      <c r="R1083" s="5">
        <f>G1083*11</f>
        <v>0</v>
      </c>
      <c r="S1083" s="5">
        <f t="shared" si="44"/>
        <v>0</v>
      </c>
      <c r="T1083" s="8">
        <f>H1083*14</f>
        <v>0</v>
      </c>
      <c r="U1083" s="8">
        <f>I1083*13</f>
        <v>0</v>
      </c>
      <c r="V1083" s="8">
        <f>J1083*11</f>
        <v>0</v>
      </c>
    </row>
    <row r="1084" spans="1:22" x14ac:dyDescent="0.2">
      <c r="A1084" s="10"/>
      <c r="B1084" s="10"/>
      <c r="C1084" s="87"/>
      <c r="D1084" s="11"/>
      <c r="E1084" s="10"/>
      <c r="F1084" s="10"/>
      <c r="G1084" s="10"/>
      <c r="H1084" s="17"/>
      <c r="I1084" s="17"/>
      <c r="J1084" s="17"/>
      <c r="K1084" s="10">
        <f t="shared" si="45"/>
        <v>0</v>
      </c>
      <c r="L1084" s="10"/>
      <c r="M1084" s="10">
        <f>K1084-L1084</f>
        <v>0</v>
      </c>
      <c r="N1084" s="10"/>
      <c r="P1084" s="5">
        <f>E1084*14</f>
        <v>0</v>
      </c>
      <c r="Q1084" s="5">
        <f>F1084*13</f>
        <v>0</v>
      </c>
      <c r="R1084" s="5">
        <f>G1084*11</f>
        <v>0</v>
      </c>
      <c r="S1084" s="5">
        <f t="shared" si="44"/>
        <v>0</v>
      </c>
      <c r="T1084" s="8">
        <f>H1084*14</f>
        <v>0</v>
      </c>
      <c r="U1084" s="8">
        <f>I1084*13</f>
        <v>0</v>
      </c>
      <c r="V1084" s="8">
        <f>J1084*11</f>
        <v>0</v>
      </c>
    </row>
    <row r="1085" spans="1:22" x14ac:dyDescent="0.2">
      <c r="A1085" s="10"/>
      <c r="B1085" s="10"/>
      <c r="C1085" s="87"/>
      <c r="D1085" s="11"/>
      <c r="E1085" s="10"/>
      <c r="F1085" s="10"/>
      <c r="G1085" s="10"/>
      <c r="H1085" s="17"/>
      <c r="I1085" s="17"/>
      <c r="J1085" s="17"/>
      <c r="K1085" s="10">
        <f t="shared" si="45"/>
        <v>0</v>
      </c>
      <c r="L1085" s="10"/>
      <c r="M1085" s="10">
        <f>K1085-L1085</f>
        <v>0</v>
      </c>
      <c r="N1085" s="10"/>
      <c r="P1085" s="5">
        <f>E1085*14</f>
        <v>0</v>
      </c>
      <c r="Q1085" s="5">
        <f>F1085*13</f>
        <v>0</v>
      </c>
      <c r="R1085" s="5">
        <f>G1085*11</f>
        <v>0</v>
      </c>
      <c r="S1085" s="5">
        <f t="shared" si="44"/>
        <v>0</v>
      </c>
      <c r="T1085" s="8">
        <f>H1085*14</f>
        <v>0</v>
      </c>
      <c r="U1085" s="8">
        <f>I1085*13</f>
        <v>0</v>
      </c>
      <c r="V1085" s="8">
        <f>J1085*11</f>
        <v>0</v>
      </c>
    </row>
    <row r="1086" spans="1:22" x14ac:dyDescent="0.2">
      <c r="A1086" s="10"/>
      <c r="B1086" s="10"/>
      <c r="C1086" s="87"/>
      <c r="D1086" s="11"/>
      <c r="E1086" s="10"/>
      <c r="F1086" s="10"/>
      <c r="G1086" s="10"/>
      <c r="H1086" s="17"/>
      <c r="I1086" s="17"/>
      <c r="J1086" s="17"/>
      <c r="K1086" s="10">
        <f t="shared" si="45"/>
        <v>0</v>
      </c>
      <c r="L1086" s="10"/>
      <c r="M1086" s="10">
        <f>K1086-L1086</f>
        <v>0</v>
      </c>
      <c r="N1086" s="10"/>
      <c r="P1086" s="5">
        <f>E1086*14</f>
        <v>0</v>
      </c>
      <c r="Q1086" s="5">
        <f>F1086*13</f>
        <v>0</v>
      </c>
      <c r="R1086" s="5">
        <f>G1086*11</f>
        <v>0</v>
      </c>
      <c r="S1086" s="5">
        <f t="shared" si="44"/>
        <v>0</v>
      </c>
      <c r="T1086" s="8">
        <f>H1086*14</f>
        <v>0</v>
      </c>
      <c r="U1086" s="8">
        <f>I1086*13</f>
        <v>0</v>
      </c>
      <c r="V1086" s="8">
        <f>J1086*11</f>
        <v>0</v>
      </c>
    </row>
    <row r="1087" spans="1:22" x14ac:dyDescent="0.2">
      <c r="A1087" s="10"/>
      <c r="B1087" s="10"/>
      <c r="C1087" s="87"/>
      <c r="D1087" s="11"/>
      <c r="E1087" s="10"/>
      <c r="F1087" s="10"/>
      <c r="G1087" s="10"/>
      <c r="H1087" s="17"/>
      <c r="I1087" s="17"/>
      <c r="J1087" s="17"/>
      <c r="K1087" s="10">
        <f t="shared" si="45"/>
        <v>0</v>
      </c>
      <c r="L1087" s="10"/>
      <c r="M1087" s="10">
        <f>K1087-L1087</f>
        <v>0</v>
      </c>
      <c r="N1087" s="10"/>
      <c r="P1087" s="5">
        <f>E1087*14</f>
        <v>0</v>
      </c>
      <c r="Q1087" s="5">
        <f>F1087*13</f>
        <v>0</v>
      </c>
      <c r="R1087" s="5">
        <f>G1087*11</f>
        <v>0</v>
      </c>
      <c r="S1087" s="5">
        <f t="shared" si="44"/>
        <v>0</v>
      </c>
      <c r="T1087" s="8">
        <f>H1087*14</f>
        <v>0</v>
      </c>
      <c r="U1087" s="8">
        <f>I1087*13</f>
        <v>0</v>
      </c>
      <c r="V1087" s="8">
        <f>J1087*11</f>
        <v>0</v>
      </c>
    </row>
    <row r="1088" spans="1:22" x14ac:dyDescent="0.2">
      <c r="A1088" s="10"/>
      <c r="B1088" s="10"/>
      <c r="C1088" s="87"/>
      <c r="D1088" s="11"/>
      <c r="E1088" s="10"/>
      <c r="F1088" s="10"/>
      <c r="G1088" s="10"/>
      <c r="H1088" s="17"/>
      <c r="I1088" s="17"/>
      <c r="J1088" s="17"/>
      <c r="K1088" s="10">
        <f t="shared" si="45"/>
        <v>0</v>
      </c>
      <c r="L1088" s="10"/>
      <c r="M1088" s="10">
        <f>K1088-L1088</f>
        <v>0</v>
      </c>
      <c r="N1088" s="10"/>
      <c r="P1088" s="5">
        <f>E1088*14</f>
        <v>0</v>
      </c>
      <c r="Q1088" s="5">
        <f>F1088*13</f>
        <v>0</v>
      </c>
      <c r="R1088" s="5">
        <f>G1088*11</f>
        <v>0</v>
      </c>
      <c r="S1088" s="5">
        <f t="shared" si="44"/>
        <v>0</v>
      </c>
      <c r="T1088" s="8">
        <f>H1088*14</f>
        <v>0</v>
      </c>
      <c r="U1088" s="8">
        <f>I1088*13</f>
        <v>0</v>
      </c>
      <c r="V1088" s="8">
        <f>J1088*11</f>
        <v>0</v>
      </c>
    </row>
    <row r="1089" spans="1:22" x14ac:dyDescent="0.2">
      <c r="A1089" s="10"/>
      <c r="B1089" s="10"/>
      <c r="C1089" s="87"/>
      <c r="D1089" s="11"/>
      <c r="E1089" s="10"/>
      <c r="F1089" s="10"/>
      <c r="G1089" s="10"/>
      <c r="H1089" s="17"/>
      <c r="I1089" s="17"/>
      <c r="J1089" s="17"/>
      <c r="K1089" s="10">
        <f t="shared" si="45"/>
        <v>0</v>
      </c>
      <c r="L1089" s="10"/>
      <c r="M1089" s="10">
        <f>K1089-L1089</f>
        <v>0</v>
      </c>
      <c r="N1089" s="10"/>
      <c r="P1089" s="5">
        <f>E1089*14</f>
        <v>0</v>
      </c>
      <c r="Q1089" s="5">
        <f>F1089*13</f>
        <v>0</v>
      </c>
      <c r="R1089" s="5">
        <f>G1089*11</f>
        <v>0</v>
      </c>
      <c r="S1089" s="5">
        <f t="shared" si="44"/>
        <v>0</v>
      </c>
      <c r="T1089" s="8">
        <f>H1089*14</f>
        <v>0</v>
      </c>
      <c r="U1089" s="8">
        <f>I1089*13</f>
        <v>0</v>
      </c>
      <c r="V1089" s="8">
        <f>J1089*11</f>
        <v>0</v>
      </c>
    </row>
    <row r="1090" spans="1:22" x14ac:dyDescent="0.2">
      <c r="A1090" s="10"/>
      <c r="B1090" s="10"/>
      <c r="C1090" s="87"/>
      <c r="D1090" s="11"/>
      <c r="E1090" s="10"/>
      <c r="F1090" s="10"/>
      <c r="G1090" s="10"/>
      <c r="H1090" s="17"/>
      <c r="I1090" s="17"/>
      <c r="J1090" s="17"/>
      <c r="K1090" s="10">
        <f t="shared" si="45"/>
        <v>0</v>
      </c>
      <c r="L1090" s="10"/>
      <c r="M1090" s="10">
        <f>K1090-L1090</f>
        <v>0</v>
      </c>
      <c r="N1090" s="10"/>
      <c r="P1090" s="5">
        <f>E1090*14</f>
        <v>0</v>
      </c>
      <c r="Q1090" s="5">
        <f>F1090*13</f>
        <v>0</v>
      </c>
      <c r="R1090" s="5">
        <f>G1090*11</f>
        <v>0</v>
      </c>
      <c r="S1090" s="5">
        <f t="shared" si="44"/>
        <v>0</v>
      </c>
      <c r="T1090" s="8">
        <f>H1090*14</f>
        <v>0</v>
      </c>
      <c r="U1090" s="8">
        <f>I1090*13</f>
        <v>0</v>
      </c>
      <c r="V1090" s="8">
        <f>J1090*11</f>
        <v>0</v>
      </c>
    </row>
    <row r="1091" spans="1:22" x14ac:dyDescent="0.2">
      <c r="A1091" s="10"/>
      <c r="B1091" s="10"/>
      <c r="C1091" s="87"/>
      <c r="D1091" s="11"/>
      <c r="E1091" s="10"/>
      <c r="F1091" s="10"/>
      <c r="G1091" s="10"/>
      <c r="H1091" s="17"/>
      <c r="I1091" s="17"/>
      <c r="J1091" s="17"/>
      <c r="K1091" s="10">
        <f t="shared" si="45"/>
        <v>0</v>
      </c>
      <c r="L1091" s="10"/>
      <c r="M1091" s="10">
        <f>K1091-L1091</f>
        <v>0</v>
      </c>
      <c r="N1091" s="10"/>
      <c r="P1091" s="5">
        <f>E1091*14</f>
        <v>0</v>
      </c>
      <c r="Q1091" s="5">
        <f>F1091*13</f>
        <v>0</v>
      </c>
      <c r="R1091" s="5">
        <f>G1091*11</f>
        <v>0</v>
      </c>
      <c r="S1091" s="5">
        <f t="shared" si="44"/>
        <v>0</v>
      </c>
      <c r="T1091" s="8">
        <f>H1091*14</f>
        <v>0</v>
      </c>
      <c r="U1091" s="8">
        <f>I1091*13</f>
        <v>0</v>
      </c>
      <c r="V1091" s="8">
        <f>J1091*11</f>
        <v>0</v>
      </c>
    </row>
    <row r="1092" spans="1:22" x14ac:dyDescent="0.2">
      <c r="A1092" s="10"/>
      <c r="B1092" s="10"/>
      <c r="C1092" s="87"/>
      <c r="D1092" s="11"/>
      <c r="E1092" s="10"/>
      <c r="F1092" s="10"/>
      <c r="G1092" s="10"/>
      <c r="H1092" s="17"/>
      <c r="I1092" s="17"/>
      <c r="J1092" s="17"/>
      <c r="K1092" s="10">
        <f t="shared" si="45"/>
        <v>0</v>
      </c>
      <c r="L1092" s="10"/>
      <c r="M1092" s="10">
        <f>K1092-L1092</f>
        <v>0</v>
      </c>
      <c r="N1092" s="10"/>
      <c r="P1092" s="5">
        <f>E1092*14</f>
        <v>0</v>
      </c>
      <c r="Q1092" s="5">
        <f>F1092*13</f>
        <v>0</v>
      </c>
      <c r="R1092" s="5">
        <f>G1092*11</f>
        <v>0</v>
      </c>
      <c r="S1092" s="5">
        <f t="shared" si="44"/>
        <v>0</v>
      </c>
      <c r="T1092" s="8">
        <f>H1092*14</f>
        <v>0</v>
      </c>
      <c r="U1092" s="8">
        <f>I1092*13</f>
        <v>0</v>
      </c>
      <c r="V1092" s="8">
        <f>J1092*11</f>
        <v>0</v>
      </c>
    </row>
    <row r="1093" spans="1:22" x14ac:dyDescent="0.2">
      <c r="A1093" s="10"/>
      <c r="B1093" s="10"/>
      <c r="C1093" s="87"/>
      <c r="D1093" s="11"/>
      <c r="E1093" s="10"/>
      <c r="F1093" s="10"/>
      <c r="G1093" s="10"/>
      <c r="H1093" s="17"/>
      <c r="I1093" s="17"/>
      <c r="J1093" s="17"/>
      <c r="K1093" s="10">
        <f t="shared" si="45"/>
        <v>0</v>
      </c>
      <c r="L1093" s="10"/>
      <c r="M1093" s="10">
        <f>K1093-L1093</f>
        <v>0</v>
      </c>
      <c r="N1093" s="10"/>
      <c r="P1093" s="5">
        <f>E1093*14</f>
        <v>0</v>
      </c>
      <c r="Q1093" s="5">
        <f>F1093*13</f>
        <v>0</v>
      </c>
      <c r="R1093" s="5">
        <f>G1093*11</f>
        <v>0</v>
      </c>
      <c r="S1093" s="5">
        <f t="shared" si="44"/>
        <v>0</v>
      </c>
      <c r="T1093" s="8">
        <f>H1093*14</f>
        <v>0</v>
      </c>
      <c r="U1093" s="8">
        <f>I1093*13</f>
        <v>0</v>
      </c>
      <c r="V1093" s="8">
        <f>J1093*11</f>
        <v>0</v>
      </c>
    </row>
    <row r="1094" spans="1:22" x14ac:dyDescent="0.2">
      <c r="A1094" s="10"/>
      <c r="B1094" s="10"/>
      <c r="C1094" s="87"/>
      <c r="D1094" s="11"/>
      <c r="E1094" s="10"/>
      <c r="F1094" s="10"/>
      <c r="G1094" s="10"/>
      <c r="H1094" s="17"/>
      <c r="I1094" s="17"/>
      <c r="J1094" s="17"/>
      <c r="K1094" s="10">
        <f t="shared" si="45"/>
        <v>0</v>
      </c>
      <c r="L1094" s="10"/>
      <c r="M1094" s="10">
        <f>K1094-L1094</f>
        <v>0</v>
      </c>
      <c r="N1094" s="10"/>
      <c r="P1094" s="5">
        <f>E1094*14</f>
        <v>0</v>
      </c>
      <c r="Q1094" s="5">
        <f>F1094*13</f>
        <v>0</v>
      </c>
      <c r="R1094" s="5">
        <f>G1094*11</f>
        <v>0</v>
      </c>
      <c r="S1094" s="5">
        <f t="shared" si="44"/>
        <v>0</v>
      </c>
      <c r="T1094" s="8">
        <f>H1094*14</f>
        <v>0</v>
      </c>
      <c r="U1094" s="8">
        <f>I1094*13</f>
        <v>0</v>
      </c>
      <c r="V1094" s="8">
        <f>J1094*11</f>
        <v>0</v>
      </c>
    </row>
    <row r="1095" spans="1:22" x14ac:dyDescent="0.2">
      <c r="A1095" s="10"/>
      <c r="B1095" s="10"/>
      <c r="C1095" s="87"/>
      <c r="D1095" s="11"/>
      <c r="E1095" s="10"/>
      <c r="F1095" s="10"/>
      <c r="G1095" s="10"/>
      <c r="H1095" s="17"/>
      <c r="I1095" s="17"/>
      <c r="J1095" s="17"/>
      <c r="K1095" s="10">
        <f t="shared" si="45"/>
        <v>0</v>
      </c>
      <c r="L1095" s="10"/>
      <c r="M1095" s="10">
        <f>K1095-L1095</f>
        <v>0</v>
      </c>
      <c r="N1095" s="10"/>
      <c r="P1095" s="5">
        <f>E1095*14</f>
        <v>0</v>
      </c>
      <c r="Q1095" s="5">
        <f>F1095*13</f>
        <v>0</v>
      </c>
      <c r="R1095" s="5">
        <f>G1095*11</f>
        <v>0</v>
      </c>
      <c r="S1095" s="5">
        <f t="shared" si="44"/>
        <v>0</v>
      </c>
      <c r="T1095" s="8">
        <f>H1095*14</f>
        <v>0</v>
      </c>
      <c r="U1095" s="8">
        <f>I1095*13</f>
        <v>0</v>
      </c>
      <c r="V1095" s="8">
        <f>J1095*11</f>
        <v>0</v>
      </c>
    </row>
    <row r="1096" spans="1:22" x14ac:dyDescent="0.2">
      <c r="A1096" s="10"/>
      <c r="B1096" s="10"/>
      <c r="C1096" s="87"/>
      <c r="D1096" s="11"/>
      <c r="E1096" s="10"/>
      <c r="F1096" s="10"/>
      <c r="G1096" s="10"/>
      <c r="H1096" s="17"/>
      <c r="I1096" s="17"/>
      <c r="J1096" s="17"/>
      <c r="K1096" s="10">
        <f t="shared" si="45"/>
        <v>0</v>
      </c>
      <c r="L1096" s="10"/>
      <c r="M1096" s="10">
        <f>K1096-L1096</f>
        <v>0</v>
      </c>
      <c r="N1096" s="10"/>
      <c r="P1096" s="5">
        <f>E1096*14</f>
        <v>0</v>
      </c>
      <c r="Q1096" s="5">
        <f>F1096*13</f>
        <v>0</v>
      </c>
      <c r="R1096" s="5">
        <f>G1096*11</f>
        <v>0</v>
      </c>
      <c r="S1096" s="5">
        <f t="shared" si="44"/>
        <v>0</v>
      </c>
      <c r="T1096" s="8">
        <f>H1096*14</f>
        <v>0</v>
      </c>
      <c r="U1096" s="8">
        <f>I1096*13</f>
        <v>0</v>
      </c>
      <c r="V1096" s="8">
        <f>J1096*11</f>
        <v>0</v>
      </c>
    </row>
    <row r="1097" spans="1:22" x14ac:dyDescent="0.2">
      <c r="A1097" s="10"/>
      <c r="B1097" s="10"/>
      <c r="C1097" s="87"/>
      <c r="D1097" s="11"/>
      <c r="E1097" s="10"/>
      <c r="F1097" s="10"/>
      <c r="G1097" s="10"/>
      <c r="H1097" s="17"/>
      <c r="I1097" s="17"/>
      <c r="J1097" s="17"/>
      <c r="K1097" s="10">
        <f t="shared" si="45"/>
        <v>0</v>
      </c>
      <c r="L1097" s="10"/>
      <c r="M1097" s="10">
        <f>K1097-L1097</f>
        <v>0</v>
      </c>
      <c r="N1097" s="10"/>
      <c r="P1097" s="5">
        <f>E1097*14</f>
        <v>0</v>
      </c>
      <c r="Q1097" s="5">
        <f>F1097*13</f>
        <v>0</v>
      </c>
      <c r="R1097" s="5">
        <f>G1097*11</f>
        <v>0</v>
      </c>
      <c r="S1097" s="5">
        <f t="shared" si="44"/>
        <v>0</v>
      </c>
      <c r="T1097" s="8">
        <f>H1097*14</f>
        <v>0</v>
      </c>
      <c r="U1097" s="8">
        <f>I1097*13</f>
        <v>0</v>
      </c>
      <c r="V1097" s="8">
        <f>J1097*11</f>
        <v>0</v>
      </c>
    </row>
    <row r="1098" spans="1:22" x14ac:dyDescent="0.2">
      <c r="A1098" s="10"/>
      <c r="B1098" s="10"/>
      <c r="C1098" s="87"/>
      <c r="D1098" s="11"/>
      <c r="E1098" s="10"/>
      <c r="F1098" s="10"/>
      <c r="G1098" s="10"/>
      <c r="H1098" s="17"/>
      <c r="I1098" s="17"/>
      <c r="J1098" s="17"/>
      <c r="K1098" s="10">
        <f t="shared" si="45"/>
        <v>0</v>
      </c>
      <c r="L1098" s="10"/>
      <c r="M1098" s="10">
        <f>K1098-L1098</f>
        <v>0</v>
      </c>
      <c r="N1098" s="10"/>
      <c r="P1098" s="5">
        <f>E1098*14</f>
        <v>0</v>
      </c>
      <c r="Q1098" s="5">
        <f>F1098*13</f>
        <v>0</v>
      </c>
      <c r="R1098" s="5">
        <f>G1098*11</f>
        <v>0</v>
      </c>
      <c r="S1098" s="5">
        <f t="shared" si="44"/>
        <v>0</v>
      </c>
      <c r="T1098" s="8">
        <f>H1098*14</f>
        <v>0</v>
      </c>
      <c r="U1098" s="8">
        <f>I1098*13</f>
        <v>0</v>
      </c>
      <c r="V1098" s="8">
        <f>J1098*11</f>
        <v>0</v>
      </c>
    </row>
    <row r="1099" spans="1:22" x14ac:dyDescent="0.2">
      <c r="A1099" s="10"/>
      <c r="B1099" s="10"/>
      <c r="C1099" s="87"/>
      <c r="D1099" s="11"/>
      <c r="E1099" s="10"/>
      <c r="F1099" s="10"/>
      <c r="G1099" s="10"/>
      <c r="H1099" s="17"/>
      <c r="I1099" s="17"/>
      <c r="J1099" s="17"/>
      <c r="K1099" s="10">
        <f t="shared" si="45"/>
        <v>0</v>
      </c>
      <c r="L1099" s="10"/>
      <c r="M1099" s="10">
        <f>K1099-L1099</f>
        <v>0</v>
      </c>
      <c r="N1099" s="10"/>
      <c r="P1099" s="5">
        <f>E1099*14</f>
        <v>0</v>
      </c>
      <c r="Q1099" s="5">
        <f>F1099*13</f>
        <v>0</v>
      </c>
      <c r="R1099" s="5">
        <f>G1099*11</f>
        <v>0</v>
      </c>
      <c r="S1099" s="5">
        <f t="shared" si="44"/>
        <v>0</v>
      </c>
      <c r="T1099" s="8">
        <f>H1099*14</f>
        <v>0</v>
      </c>
      <c r="U1099" s="8">
        <f>I1099*13</f>
        <v>0</v>
      </c>
      <c r="V1099" s="8">
        <f>J1099*11</f>
        <v>0</v>
      </c>
    </row>
    <row r="1100" spans="1:22" x14ac:dyDescent="0.2">
      <c r="A1100" s="10"/>
      <c r="B1100" s="10"/>
      <c r="C1100" s="87"/>
      <c r="D1100" s="11"/>
      <c r="E1100" s="10"/>
      <c r="F1100" s="10"/>
      <c r="G1100" s="10"/>
      <c r="H1100" s="17"/>
      <c r="I1100" s="17"/>
      <c r="J1100" s="17"/>
      <c r="K1100" s="10">
        <f t="shared" si="45"/>
        <v>0</v>
      </c>
      <c r="L1100" s="10"/>
      <c r="M1100" s="10">
        <f>K1100-L1100</f>
        <v>0</v>
      </c>
      <c r="N1100" s="10"/>
      <c r="P1100" s="5">
        <f>E1100*14</f>
        <v>0</v>
      </c>
      <c r="Q1100" s="5">
        <f>F1100*13</f>
        <v>0</v>
      </c>
      <c r="R1100" s="5">
        <f>G1100*11</f>
        <v>0</v>
      </c>
      <c r="S1100" s="5">
        <f t="shared" si="44"/>
        <v>0</v>
      </c>
      <c r="T1100" s="8">
        <f>H1100*14</f>
        <v>0</v>
      </c>
      <c r="U1100" s="8">
        <f>I1100*13</f>
        <v>0</v>
      </c>
      <c r="V1100" s="8">
        <f>J1100*11</f>
        <v>0</v>
      </c>
    </row>
    <row r="1101" spans="1:22" x14ac:dyDescent="0.2">
      <c r="A1101" s="10"/>
      <c r="B1101" s="10"/>
      <c r="C1101" s="87"/>
      <c r="D1101" s="11"/>
      <c r="E1101" s="10"/>
      <c r="F1101" s="10"/>
      <c r="G1101" s="10"/>
      <c r="H1101" s="17"/>
      <c r="I1101" s="17"/>
      <c r="J1101" s="17"/>
      <c r="K1101" s="10">
        <f t="shared" si="45"/>
        <v>0</v>
      </c>
      <c r="L1101" s="10"/>
      <c r="M1101" s="10">
        <f>K1101-L1101</f>
        <v>0</v>
      </c>
      <c r="N1101" s="10"/>
      <c r="P1101" s="5">
        <f>E1101*14</f>
        <v>0</v>
      </c>
      <c r="Q1101" s="5">
        <f>F1101*13</f>
        <v>0</v>
      </c>
      <c r="R1101" s="5">
        <f>G1101*11</f>
        <v>0</v>
      </c>
      <c r="S1101" s="5">
        <f t="shared" si="44"/>
        <v>0</v>
      </c>
      <c r="T1101" s="8">
        <f>H1101*14</f>
        <v>0</v>
      </c>
      <c r="U1101" s="8">
        <f>I1101*13</f>
        <v>0</v>
      </c>
      <c r="V1101" s="8">
        <f>J1101*11</f>
        <v>0</v>
      </c>
    </row>
    <row r="1102" spans="1:22" x14ac:dyDescent="0.2">
      <c r="A1102" s="10"/>
      <c r="B1102" s="10"/>
      <c r="C1102" s="87"/>
      <c r="D1102" s="11"/>
      <c r="E1102" s="10"/>
      <c r="F1102" s="10"/>
      <c r="G1102" s="10"/>
      <c r="H1102" s="17"/>
      <c r="I1102" s="17"/>
      <c r="J1102" s="17"/>
      <c r="K1102" s="10">
        <f t="shared" si="45"/>
        <v>0</v>
      </c>
      <c r="L1102" s="10"/>
      <c r="M1102" s="10">
        <f>K1102-L1102</f>
        <v>0</v>
      </c>
      <c r="N1102" s="10"/>
      <c r="P1102" s="5">
        <f>E1102*14</f>
        <v>0</v>
      </c>
      <c r="Q1102" s="5">
        <f>F1102*13</f>
        <v>0</v>
      </c>
      <c r="R1102" s="5">
        <f>G1102*11</f>
        <v>0</v>
      </c>
      <c r="S1102" s="5">
        <f t="shared" si="44"/>
        <v>0</v>
      </c>
      <c r="T1102" s="8">
        <f>H1102*14</f>
        <v>0</v>
      </c>
      <c r="U1102" s="8">
        <f>I1102*13</f>
        <v>0</v>
      </c>
      <c r="V1102" s="8">
        <f>J1102*11</f>
        <v>0</v>
      </c>
    </row>
    <row r="1103" spans="1:22" x14ac:dyDescent="0.2">
      <c r="A1103" s="10"/>
      <c r="B1103" s="10"/>
      <c r="C1103" s="87"/>
      <c r="D1103" s="11"/>
      <c r="E1103" s="10"/>
      <c r="F1103" s="10"/>
      <c r="G1103" s="10"/>
      <c r="H1103" s="17"/>
      <c r="I1103" s="17"/>
      <c r="J1103" s="17"/>
      <c r="K1103" s="10">
        <f t="shared" si="45"/>
        <v>0</v>
      </c>
      <c r="L1103" s="10"/>
      <c r="M1103" s="10">
        <f>K1103-L1103</f>
        <v>0</v>
      </c>
      <c r="N1103" s="10"/>
      <c r="P1103" s="5">
        <f>E1103*14</f>
        <v>0</v>
      </c>
      <c r="Q1103" s="5">
        <f>F1103*13</f>
        <v>0</v>
      </c>
      <c r="R1103" s="5">
        <f>G1103*11</f>
        <v>0</v>
      </c>
      <c r="S1103" s="5">
        <f t="shared" si="44"/>
        <v>0</v>
      </c>
      <c r="T1103" s="8">
        <f>H1103*14</f>
        <v>0</v>
      </c>
      <c r="U1103" s="8">
        <f>I1103*13</f>
        <v>0</v>
      </c>
      <c r="V1103" s="8">
        <f>J1103*11</f>
        <v>0</v>
      </c>
    </row>
    <row r="1104" spans="1:22" x14ac:dyDescent="0.2">
      <c r="A1104" s="10"/>
      <c r="B1104" s="10"/>
      <c r="C1104" s="87"/>
      <c r="D1104" s="11"/>
      <c r="E1104" s="10"/>
      <c r="F1104" s="10"/>
      <c r="G1104" s="10"/>
      <c r="H1104" s="17"/>
      <c r="I1104" s="17"/>
      <c r="J1104" s="17"/>
      <c r="K1104" s="10">
        <f t="shared" si="45"/>
        <v>0</v>
      </c>
      <c r="L1104" s="10"/>
      <c r="M1104" s="10">
        <f>K1104-L1104</f>
        <v>0</v>
      </c>
      <c r="N1104" s="10"/>
      <c r="P1104" s="5">
        <f>E1104*14</f>
        <v>0</v>
      </c>
      <c r="Q1104" s="5">
        <f>F1104*13</f>
        <v>0</v>
      </c>
      <c r="R1104" s="5">
        <f>G1104*11</f>
        <v>0</v>
      </c>
      <c r="S1104" s="5">
        <f t="shared" si="44"/>
        <v>0</v>
      </c>
      <c r="T1104" s="8">
        <f>H1104*14</f>
        <v>0</v>
      </c>
      <c r="U1104" s="8">
        <f>I1104*13</f>
        <v>0</v>
      </c>
      <c r="V1104" s="8">
        <f>J1104*11</f>
        <v>0</v>
      </c>
    </row>
    <row r="1105" spans="1:22" x14ac:dyDescent="0.2">
      <c r="A1105" s="10"/>
      <c r="B1105" s="10"/>
      <c r="C1105" s="87"/>
      <c r="D1105" s="11"/>
      <c r="E1105" s="10"/>
      <c r="F1105" s="10"/>
      <c r="G1105" s="10"/>
      <c r="H1105" s="17"/>
      <c r="I1105" s="17"/>
      <c r="J1105" s="17"/>
      <c r="K1105" s="10">
        <f t="shared" si="45"/>
        <v>0</v>
      </c>
      <c r="L1105" s="10"/>
      <c r="M1105" s="10">
        <f>K1105-L1105</f>
        <v>0</v>
      </c>
      <c r="N1105" s="10"/>
      <c r="P1105" s="5">
        <f>E1105*14</f>
        <v>0</v>
      </c>
      <c r="Q1105" s="5">
        <f>F1105*13</f>
        <v>0</v>
      </c>
      <c r="R1105" s="5">
        <f>G1105*11</f>
        <v>0</v>
      </c>
      <c r="S1105" s="5">
        <f t="shared" si="44"/>
        <v>0</v>
      </c>
      <c r="T1105" s="8">
        <f>H1105*14</f>
        <v>0</v>
      </c>
      <c r="U1105" s="8">
        <f>I1105*13</f>
        <v>0</v>
      </c>
      <c r="V1105" s="8">
        <f>J1105*11</f>
        <v>0</v>
      </c>
    </row>
    <row r="1106" spans="1:22" x14ac:dyDescent="0.2">
      <c r="A1106" s="10"/>
      <c r="B1106" s="10"/>
      <c r="C1106" s="87"/>
      <c r="D1106" s="11"/>
      <c r="E1106" s="10"/>
      <c r="F1106" s="10"/>
      <c r="G1106" s="10"/>
      <c r="H1106" s="17"/>
      <c r="I1106" s="17"/>
      <c r="J1106" s="17"/>
      <c r="K1106" s="10">
        <f t="shared" si="45"/>
        <v>0</v>
      </c>
      <c r="L1106" s="10"/>
      <c r="M1106" s="10">
        <f>K1106-L1106</f>
        <v>0</v>
      </c>
      <c r="N1106" s="10"/>
      <c r="P1106" s="5">
        <f>E1106*14</f>
        <v>0</v>
      </c>
      <c r="Q1106" s="5">
        <f>F1106*13</f>
        <v>0</v>
      </c>
      <c r="R1106" s="5">
        <f>G1106*11</f>
        <v>0</v>
      </c>
      <c r="S1106" s="5">
        <f t="shared" si="44"/>
        <v>0</v>
      </c>
      <c r="T1106" s="8">
        <f>H1106*14</f>
        <v>0</v>
      </c>
      <c r="U1106" s="8">
        <f>I1106*13</f>
        <v>0</v>
      </c>
      <c r="V1106" s="8">
        <f>J1106*11</f>
        <v>0</v>
      </c>
    </row>
    <row r="1107" spans="1:22" x14ac:dyDescent="0.2">
      <c r="A1107" s="10"/>
      <c r="B1107" s="10"/>
      <c r="C1107" s="87"/>
      <c r="D1107" s="11"/>
      <c r="E1107" s="10"/>
      <c r="F1107" s="10"/>
      <c r="G1107" s="10"/>
      <c r="H1107" s="17"/>
      <c r="I1107" s="17"/>
      <c r="J1107" s="17"/>
      <c r="K1107" s="10">
        <f t="shared" si="45"/>
        <v>0</v>
      </c>
      <c r="L1107" s="10"/>
      <c r="M1107" s="10">
        <f>K1107-L1107</f>
        <v>0</v>
      </c>
      <c r="N1107" s="10"/>
      <c r="P1107" s="5">
        <f>E1107*14</f>
        <v>0</v>
      </c>
      <c r="Q1107" s="5">
        <f>F1107*13</f>
        <v>0</v>
      </c>
      <c r="R1107" s="5">
        <f>G1107*11</f>
        <v>0</v>
      </c>
      <c r="S1107" s="5">
        <f t="shared" si="44"/>
        <v>0</v>
      </c>
      <c r="T1107" s="8">
        <f>H1107*14</f>
        <v>0</v>
      </c>
      <c r="U1107" s="8">
        <f>I1107*13</f>
        <v>0</v>
      </c>
      <c r="V1107" s="8">
        <f>J1107*11</f>
        <v>0</v>
      </c>
    </row>
    <row r="1108" spans="1:22" x14ac:dyDescent="0.2">
      <c r="A1108" s="10"/>
      <c r="B1108" s="10"/>
      <c r="C1108" s="87"/>
      <c r="D1108" s="11"/>
      <c r="E1108" s="10"/>
      <c r="F1108" s="10"/>
      <c r="G1108" s="10"/>
      <c r="H1108" s="17"/>
      <c r="I1108" s="17"/>
      <c r="J1108" s="17"/>
      <c r="K1108" s="10">
        <f t="shared" si="45"/>
        <v>0</v>
      </c>
      <c r="L1108" s="10"/>
      <c r="M1108" s="10">
        <f>K1108-L1108</f>
        <v>0</v>
      </c>
      <c r="N1108" s="10"/>
      <c r="P1108" s="5">
        <f>E1108*14</f>
        <v>0</v>
      </c>
      <c r="Q1108" s="5">
        <f>F1108*13</f>
        <v>0</v>
      </c>
      <c r="R1108" s="5">
        <f>G1108*11</f>
        <v>0</v>
      </c>
      <c r="S1108" s="5">
        <f t="shared" si="44"/>
        <v>0</v>
      </c>
      <c r="T1108" s="8">
        <f>H1108*14</f>
        <v>0</v>
      </c>
      <c r="U1108" s="8">
        <f>I1108*13</f>
        <v>0</v>
      </c>
      <c r="V1108" s="8">
        <f>J1108*11</f>
        <v>0</v>
      </c>
    </row>
    <row r="1109" spans="1:22" x14ac:dyDescent="0.2">
      <c r="A1109" s="10"/>
      <c r="B1109" s="10"/>
      <c r="C1109" s="87"/>
      <c r="D1109" s="11"/>
      <c r="E1109" s="10"/>
      <c r="F1109" s="10"/>
      <c r="G1109" s="10"/>
      <c r="H1109" s="17"/>
      <c r="I1109" s="17"/>
      <c r="J1109" s="17"/>
      <c r="K1109" s="10">
        <f t="shared" si="45"/>
        <v>0</v>
      </c>
      <c r="L1109" s="10"/>
      <c r="M1109" s="10">
        <f>K1109-L1109</f>
        <v>0</v>
      </c>
      <c r="N1109" s="10"/>
      <c r="P1109" s="5">
        <f>E1109*14</f>
        <v>0</v>
      </c>
      <c r="Q1109" s="5">
        <f>F1109*13</f>
        <v>0</v>
      </c>
      <c r="R1109" s="5">
        <f>G1109*11</f>
        <v>0</v>
      </c>
      <c r="S1109" s="5">
        <f t="shared" si="44"/>
        <v>0</v>
      </c>
      <c r="T1109" s="8">
        <f>H1109*14</f>
        <v>0</v>
      </c>
      <c r="U1109" s="8">
        <f>I1109*13</f>
        <v>0</v>
      </c>
      <c r="V1109" s="8">
        <f>J1109*11</f>
        <v>0</v>
      </c>
    </row>
    <row r="1110" spans="1:22" x14ac:dyDescent="0.2">
      <c r="A1110" s="10"/>
      <c r="B1110" s="10"/>
      <c r="C1110" s="87"/>
      <c r="D1110" s="11"/>
      <c r="E1110" s="10"/>
      <c r="F1110" s="10"/>
      <c r="G1110" s="10"/>
      <c r="H1110" s="17"/>
      <c r="I1110" s="17"/>
      <c r="J1110" s="17"/>
      <c r="K1110" s="10">
        <f t="shared" si="45"/>
        <v>0</v>
      </c>
      <c r="L1110" s="10"/>
      <c r="M1110" s="10">
        <f>K1110-L1110</f>
        <v>0</v>
      </c>
      <c r="N1110" s="10"/>
      <c r="P1110" s="5">
        <f>E1110*14</f>
        <v>0</v>
      </c>
      <c r="Q1110" s="5">
        <f>F1110*13</f>
        <v>0</v>
      </c>
      <c r="R1110" s="5">
        <f>G1110*11</f>
        <v>0</v>
      </c>
      <c r="S1110" s="5">
        <f t="shared" si="44"/>
        <v>0</v>
      </c>
      <c r="T1110" s="8">
        <f>H1110*14</f>
        <v>0</v>
      </c>
      <c r="U1110" s="8">
        <f>I1110*13</f>
        <v>0</v>
      </c>
      <c r="V1110" s="8">
        <f>J1110*11</f>
        <v>0</v>
      </c>
    </row>
    <row r="1111" spans="1:22" x14ac:dyDescent="0.2">
      <c r="A1111" s="10"/>
      <c r="B1111" s="10"/>
      <c r="C1111" s="87"/>
      <c r="D1111" s="11"/>
      <c r="E1111" s="10"/>
      <c r="F1111" s="10"/>
      <c r="G1111" s="10"/>
      <c r="H1111" s="17"/>
      <c r="I1111" s="17"/>
      <c r="J1111" s="17"/>
      <c r="K1111" s="10">
        <f t="shared" si="45"/>
        <v>0</v>
      </c>
      <c r="L1111" s="10"/>
      <c r="M1111" s="10">
        <f>K1111-L1111</f>
        <v>0</v>
      </c>
      <c r="N1111" s="10"/>
      <c r="P1111" s="5">
        <f>E1111*14</f>
        <v>0</v>
      </c>
      <c r="Q1111" s="5">
        <f>F1111*13</f>
        <v>0</v>
      </c>
      <c r="R1111" s="5">
        <f>G1111*11</f>
        <v>0</v>
      </c>
      <c r="S1111" s="5">
        <f t="shared" si="44"/>
        <v>0</v>
      </c>
      <c r="T1111" s="8">
        <f>H1111*14</f>
        <v>0</v>
      </c>
      <c r="U1111" s="8">
        <f>I1111*13</f>
        <v>0</v>
      </c>
      <c r="V1111" s="8">
        <f>J1111*11</f>
        <v>0</v>
      </c>
    </row>
    <row r="1112" spans="1:22" x14ac:dyDescent="0.2">
      <c r="A1112" s="10"/>
      <c r="B1112" s="10"/>
      <c r="C1112" s="87"/>
      <c r="D1112" s="11"/>
      <c r="E1112" s="10"/>
      <c r="F1112" s="10"/>
      <c r="G1112" s="10"/>
      <c r="H1112" s="17"/>
      <c r="I1112" s="17"/>
      <c r="J1112" s="17"/>
      <c r="K1112" s="10">
        <f t="shared" si="45"/>
        <v>0</v>
      </c>
      <c r="L1112" s="10"/>
      <c r="M1112" s="10">
        <f>K1112-L1112</f>
        <v>0</v>
      </c>
      <c r="N1112" s="10"/>
      <c r="P1112" s="5">
        <f>E1112*14</f>
        <v>0</v>
      </c>
      <c r="Q1112" s="5">
        <f>F1112*13</f>
        <v>0</v>
      </c>
      <c r="R1112" s="5">
        <f>G1112*11</f>
        <v>0</v>
      </c>
      <c r="S1112" s="5">
        <f t="shared" si="44"/>
        <v>0</v>
      </c>
      <c r="T1112" s="8">
        <f>H1112*14</f>
        <v>0</v>
      </c>
      <c r="U1112" s="8">
        <f>I1112*13</f>
        <v>0</v>
      </c>
      <c r="V1112" s="8">
        <f>J1112*11</f>
        <v>0</v>
      </c>
    </row>
    <row r="1113" spans="1:22" x14ac:dyDescent="0.2">
      <c r="A1113" s="10"/>
      <c r="B1113" s="10"/>
      <c r="C1113" s="87"/>
      <c r="D1113" s="11"/>
      <c r="E1113" s="10"/>
      <c r="F1113" s="10"/>
      <c r="G1113" s="10"/>
      <c r="H1113" s="17"/>
      <c r="I1113" s="17"/>
      <c r="J1113" s="17"/>
      <c r="K1113" s="10">
        <f t="shared" si="45"/>
        <v>0</v>
      </c>
      <c r="L1113" s="10"/>
      <c r="M1113" s="10">
        <f>K1113-L1113</f>
        <v>0</v>
      </c>
      <c r="N1113" s="10"/>
      <c r="P1113" s="5">
        <f>E1113*14</f>
        <v>0</v>
      </c>
      <c r="Q1113" s="5">
        <f>F1113*13</f>
        <v>0</v>
      </c>
      <c r="R1113" s="5">
        <f>G1113*11</f>
        <v>0</v>
      </c>
      <c r="S1113" s="5">
        <f t="shared" si="44"/>
        <v>0</v>
      </c>
      <c r="T1113" s="8">
        <f>H1113*14</f>
        <v>0</v>
      </c>
      <c r="U1113" s="8">
        <f>I1113*13</f>
        <v>0</v>
      </c>
      <c r="V1113" s="8">
        <f>J1113*11</f>
        <v>0</v>
      </c>
    </row>
    <row r="1114" spans="1:22" x14ac:dyDescent="0.2">
      <c r="A1114" s="10"/>
      <c r="B1114" s="10"/>
      <c r="C1114" s="87"/>
      <c r="D1114" s="11"/>
      <c r="E1114" s="10"/>
      <c r="F1114" s="10"/>
      <c r="G1114" s="10"/>
      <c r="H1114" s="17"/>
      <c r="I1114" s="17"/>
      <c r="J1114" s="17"/>
      <c r="K1114" s="10">
        <f t="shared" si="45"/>
        <v>0</v>
      </c>
      <c r="L1114" s="10"/>
      <c r="M1114" s="10">
        <f>K1114-L1114</f>
        <v>0</v>
      </c>
      <c r="N1114" s="10"/>
      <c r="P1114" s="5">
        <f>E1114*14</f>
        <v>0</v>
      </c>
      <c r="Q1114" s="5">
        <f>F1114*13</f>
        <v>0</v>
      </c>
      <c r="R1114" s="5">
        <f>G1114*11</f>
        <v>0</v>
      </c>
      <c r="S1114" s="5">
        <f t="shared" si="44"/>
        <v>0</v>
      </c>
      <c r="T1114" s="8">
        <f>H1114*14</f>
        <v>0</v>
      </c>
      <c r="U1114" s="8">
        <f>I1114*13</f>
        <v>0</v>
      </c>
      <c r="V1114" s="8">
        <f>J1114*11</f>
        <v>0</v>
      </c>
    </row>
    <row r="1115" spans="1:22" x14ac:dyDescent="0.2">
      <c r="A1115" s="10"/>
      <c r="B1115" s="10"/>
      <c r="C1115" s="87"/>
      <c r="D1115" s="11"/>
      <c r="E1115" s="10"/>
      <c r="F1115" s="10"/>
      <c r="G1115" s="10"/>
      <c r="H1115" s="17"/>
      <c r="I1115" s="17"/>
      <c r="J1115" s="17"/>
      <c r="K1115" s="10">
        <f t="shared" si="45"/>
        <v>0</v>
      </c>
      <c r="L1115" s="10"/>
      <c r="M1115" s="10">
        <f>K1115-L1115</f>
        <v>0</v>
      </c>
      <c r="N1115" s="10"/>
      <c r="P1115" s="5">
        <f>E1115*14</f>
        <v>0</v>
      </c>
      <c r="Q1115" s="5">
        <f>F1115*13</f>
        <v>0</v>
      </c>
      <c r="R1115" s="5">
        <f>G1115*11</f>
        <v>0</v>
      </c>
      <c r="S1115" s="5">
        <f t="shared" ref="S1115:S1178" si="46">SUM(P1115:R1115)</f>
        <v>0</v>
      </c>
      <c r="T1115" s="8">
        <f>H1115*14</f>
        <v>0</v>
      </c>
      <c r="U1115" s="8">
        <f>I1115*13</f>
        <v>0</v>
      </c>
      <c r="V1115" s="8">
        <f>J1115*11</f>
        <v>0</v>
      </c>
    </row>
    <row r="1116" spans="1:22" x14ac:dyDescent="0.2">
      <c r="A1116" s="10"/>
      <c r="B1116" s="10"/>
      <c r="C1116" s="87"/>
      <c r="D1116" s="11"/>
      <c r="E1116" s="10"/>
      <c r="F1116" s="10"/>
      <c r="G1116" s="10"/>
      <c r="H1116" s="17"/>
      <c r="I1116" s="17"/>
      <c r="J1116" s="17"/>
      <c r="K1116" s="10">
        <f t="shared" si="45"/>
        <v>0</v>
      </c>
      <c r="L1116" s="10"/>
      <c r="M1116" s="10">
        <f>K1116-L1116</f>
        <v>0</v>
      </c>
      <c r="N1116" s="10"/>
      <c r="P1116" s="5">
        <f>E1116*14</f>
        <v>0</v>
      </c>
      <c r="Q1116" s="5">
        <f>F1116*13</f>
        <v>0</v>
      </c>
      <c r="R1116" s="5">
        <f>G1116*11</f>
        <v>0</v>
      </c>
      <c r="S1116" s="5">
        <f t="shared" si="46"/>
        <v>0</v>
      </c>
      <c r="T1116" s="8">
        <f>H1116*14</f>
        <v>0</v>
      </c>
      <c r="U1116" s="8">
        <f>I1116*13</f>
        <v>0</v>
      </c>
      <c r="V1116" s="8">
        <f>J1116*11</f>
        <v>0</v>
      </c>
    </row>
    <row r="1117" spans="1:22" x14ac:dyDescent="0.2">
      <c r="A1117" s="10"/>
      <c r="B1117" s="10"/>
      <c r="C1117" s="87"/>
      <c r="D1117" s="11"/>
      <c r="E1117" s="10"/>
      <c r="F1117" s="10"/>
      <c r="G1117" s="10"/>
      <c r="H1117" s="17"/>
      <c r="I1117" s="17"/>
      <c r="J1117" s="17"/>
      <c r="K1117" s="10">
        <f t="shared" si="45"/>
        <v>0</v>
      </c>
      <c r="L1117" s="10"/>
      <c r="M1117" s="10">
        <f>K1117-L1117</f>
        <v>0</v>
      </c>
      <c r="N1117" s="10"/>
      <c r="P1117" s="5">
        <f>E1117*14</f>
        <v>0</v>
      </c>
      <c r="Q1117" s="5">
        <f>F1117*13</f>
        <v>0</v>
      </c>
      <c r="R1117" s="5">
        <f>G1117*11</f>
        <v>0</v>
      </c>
      <c r="S1117" s="5">
        <f t="shared" si="46"/>
        <v>0</v>
      </c>
      <c r="T1117" s="8">
        <f>H1117*14</f>
        <v>0</v>
      </c>
      <c r="U1117" s="8">
        <f>I1117*13</f>
        <v>0</v>
      </c>
      <c r="V1117" s="8">
        <f>J1117*11</f>
        <v>0</v>
      </c>
    </row>
    <row r="1118" spans="1:22" x14ac:dyDescent="0.2">
      <c r="A1118" s="10"/>
      <c r="B1118" s="10"/>
      <c r="C1118" s="87"/>
      <c r="D1118" s="11"/>
      <c r="E1118" s="10"/>
      <c r="F1118" s="10"/>
      <c r="G1118" s="10"/>
      <c r="H1118" s="17"/>
      <c r="I1118" s="17"/>
      <c r="J1118" s="17"/>
      <c r="K1118" s="10">
        <f t="shared" si="45"/>
        <v>0</v>
      </c>
      <c r="L1118" s="10"/>
      <c r="M1118" s="10">
        <f>K1118-L1118</f>
        <v>0</v>
      </c>
      <c r="N1118" s="10"/>
      <c r="P1118" s="5">
        <f>E1118*14</f>
        <v>0</v>
      </c>
      <c r="Q1118" s="5">
        <f>F1118*13</f>
        <v>0</v>
      </c>
      <c r="R1118" s="5">
        <f>G1118*11</f>
        <v>0</v>
      </c>
      <c r="S1118" s="5">
        <f t="shared" si="46"/>
        <v>0</v>
      </c>
      <c r="T1118" s="8">
        <f>H1118*14</f>
        <v>0</v>
      </c>
      <c r="U1118" s="8">
        <f>I1118*13</f>
        <v>0</v>
      </c>
      <c r="V1118" s="8">
        <f>J1118*11</f>
        <v>0</v>
      </c>
    </row>
    <row r="1119" spans="1:22" x14ac:dyDescent="0.2">
      <c r="A1119" s="10"/>
      <c r="B1119" s="10"/>
      <c r="C1119" s="87"/>
      <c r="D1119" s="11"/>
      <c r="E1119" s="10"/>
      <c r="F1119" s="10"/>
      <c r="G1119" s="10"/>
      <c r="H1119" s="17"/>
      <c r="I1119" s="17"/>
      <c r="J1119" s="17"/>
      <c r="K1119" s="10">
        <f t="shared" si="45"/>
        <v>0</v>
      </c>
      <c r="L1119" s="10"/>
      <c r="M1119" s="10">
        <f>K1119-L1119</f>
        <v>0</v>
      </c>
      <c r="N1119" s="10"/>
      <c r="P1119" s="5">
        <f>E1119*14</f>
        <v>0</v>
      </c>
      <c r="Q1119" s="5">
        <f>F1119*13</f>
        <v>0</v>
      </c>
      <c r="R1119" s="5">
        <f>G1119*11</f>
        <v>0</v>
      </c>
      <c r="S1119" s="5">
        <f t="shared" si="46"/>
        <v>0</v>
      </c>
      <c r="T1119" s="8">
        <f>H1119*14</f>
        <v>0</v>
      </c>
      <c r="U1119" s="8">
        <f>I1119*13</f>
        <v>0</v>
      </c>
      <c r="V1119" s="8">
        <f>J1119*11</f>
        <v>0</v>
      </c>
    </row>
    <row r="1120" spans="1:22" x14ac:dyDescent="0.2">
      <c r="A1120" s="10"/>
      <c r="B1120" s="10"/>
      <c r="C1120" s="87"/>
      <c r="D1120" s="11"/>
      <c r="E1120" s="10"/>
      <c r="F1120" s="10"/>
      <c r="G1120" s="10"/>
      <c r="H1120" s="17"/>
      <c r="I1120" s="17"/>
      <c r="J1120" s="17"/>
      <c r="K1120" s="10">
        <f t="shared" si="45"/>
        <v>0</v>
      </c>
      <c r="L1120" s="10"/>
      <c r="M1120" s="10">
        <f>K1120-L1120</f>
        <v>0</v>
      </c>
      <c r="N1120" s="10"/>
      <c r="P1120" s="5">
        <f>E1120*14</f>
        <v>0</v>
      </c>
      <c r="Q1120" s="5">
        <f>F1120*13</f>
        <v>0</v>
      </c>
      <c r="R1120" s="5">
        <f>G1120*11</f>
        <v>0</v>
      </c>
      <c r="S1120" s="5">
        <f t="shared" si="46"/>
        <v>0</v>
      </c>
      <c r="T1120" s="8">
        <f>H1120*14</f>
        <v>0</v>
      </c>
      <c r="U1120" s="8">
        <f>I1120*13</f>
        <v>0</v>
      </c>
      <c r="V1120" s="8">
        <f>J1120*11</f>
        <v>0</v>
      </c>
    </row>
    <row r="1121" spans="1:22" x14ac:dyDescent="0.2">
      <c r="A1121" s="10"/>
      <c r="B1121" s="10"/>
      <c r="C1121" s="87"/>
      <c r="D1121" s="11"/>
      <c r="E1121" s="10"/>
      <c r="F1121" s="10"/>
      <c r="G1121" s="10"/>
      <c r="H1121" s="17"/>
      <c r="I1121" s="17"/>
      <c r="J1121" s="17"/>
      <c r="K1121" s="10">
        <f t="shared" si="45"/>
        <v>0</v>
      </c>
      <c r="L1121" s="10"/>
      <c r="M1121" s="10">
        <f>K1121-L1121</f>
        <v>0</v>
      </c>
      <c r="N1121" s="10"/>
      <c r="P1121" s="5">
        <f>E1121*14</f>
        <v>0</v>
      </c>
      <c r="Q1121" s="5">
        <f>F1121*13</f>
        <v>0</v>
      </c>
      <c r="R1121" s="5">
        <f>G1121*11</f>
        <v>0</v>
      </c>
      <c r="S1121" s="5">
        <f t="shared" si="46"/>
        <v>0</v>
      </c>
      <c r="T1121" s="8">
        <f>H1121*14</f>
        <v>0</v>
      </c>
      <c r="U1121" s="8">
        <f>I1121*13</f>
        <v>0</v>
      </c>
      <c r="V1121" s="8">
        <f>J1121*11</f>
        <v>0</v>
      </c>
    </row>
    <row r="1122" spans="1:22" x14ac:dyDescent="0.2">
      <c r="A1122" s="10"/>
      <c r="B1122" s="10"/>
      <c r="C1122" s="87"/>
      <c r="D1122" s="11"/>
      <c r="E1122" s="10"/>
      <c r="F1122" s="10"/>
      <c r="G1122" s="10"/>
      <c r="H1122" s="17"/>
      <c r="I1122" s="17"/>
      <c r="J1122" s="17"/>
      <c r="K1122" s="10">
        <f t="shared" si="45"/>
        <v>0</v>
      </c>
      <c r="L1122" s="10"/>
      <c r="M1122" s="10">
        <f>K1122-L1122</f>
        <v>0</v>
      </c>
      <c r="N1122" s="10"/>
      <c r="P1122" s="5">
        <f>E1122*14</f>
        <v>0</v>
      </c>
      <c r="Q1122" s="5">
        <f>F1122*13</f>
        <v>0</v>
      </c>
      <c r="R1122" s="5">
        <f>G1122*11</f>
        <v>0</v>
      </c>
      <c r="S1122" s="5">
        <f t="shared" si="46"/>
        <v>0</v>
      </c>
      <c r="T1122" s="8">
        <f>H1122*14</f>
        <v>0</v>
      </c>
      <c r="U1122" s="8">
        <f>I1122*13</f>
        <v>0</v>
      </c>
      <c r="V1122" s="8">
        <f>J1122*11</f>
        <v>0</v>
      </c>
    </row>
    <row r="1123" spans="1:22" x14ac:dyDescent="0.2">
      <c r="A1123" s="10"/>
      <c r="B1123" s="10"/>
      <c r="C1123" s="87"/>
      <c r="D1123" s="11"/>
      <c r="E1123" s="10"/>
      <c r="F1123" s="10"/>
      <c r="G1123" s="10"/>
      <c r="H1123" s="17"/>
      <c r="I1123" s="17"/>
      <c r="J1123" s="17"/>
      <c r="K1123" s="10">
        <f t="shared" si="45"/>
        <v>0</v>
      </c>
      <c r="L1123" s="10"/>
      <c r="M1123" s="10">
        <f>K1123-L1123</f>
        <v>0</v>
      </c>
      <c r="N1123" s="10"/>
      <c r="P1123" s="5">
        <f>E1123*14</f>
        <v>0</v>
      </c>
      <c r="Q1123" s="5">
        <f>F1123*13</f>
        <v>0</v>
      </c>
      <c r="R1123" s="5">
        <f>G1123*11</f>
        <v>0</v>
      </c>
      <c r="S1123" s="5">
        <f t="shared" si="46"/>
        <v>0</v>
      </c>
      <c r="T1123" s="8">
        <f>H1123*14</f>
        <v>0</v>
      </c>
      <c r="U1123" s="8">
        <f>I1123*13</f>
        <v>0</v>
      </c>
      <c r="V1123" s="8">
        <f>J1123*11</f>
        <v>0</v>
      </c>
    </row>
    <row r="1124" spans="1:22" x14ac:dyDescent="0.2">
      <c r="A1124" s="10"/>
      <c r="B1124" s="10"/>
      <c r="C1124" s="87"/>
      <c r="D1124" s="11"/>
      <c r="E1124" s="10"/>
      <c r="F1124" s="10"/>
      <c r="G1124" s="10"/>
      <c r="H1124" s="17"/>
      <c r="I1124" s="17"/>
      <c r="J1124" s="17"/>
      <c r="K1124" s="10">
        <f t="shared" si="45"/>
        <v>0</v>
      </c>
      <c r="L1124" s="10"/>
      <c r="M1124" s="10">
        <f>K1124-L1124</f>
        <v>0</v>
      </c>
      <c r="N1124" s="10"/>
      <c r="P1124" s="5">
        <f>E1124*14</f>
        <v>0</v>
      </c>
      <c r="Q1124" s="5">
        <f>F1124*13</f>
        <v>0</v>
      </c>
      <c r="R1124" s="5">
        <f>G1124*11</f>
        <v>0</v>
      </c>
      <c r="S1124" s="5">
        <f t="shared" si="46"/>
        <v>0</v>
      </c>
      <c r="T1124" s="8">
        <f>H1124*14</f>
        <v>0</v>
      </c>
      <c r="U1124" s="8">
        <f>I1124*13</f>
        <v>0</v>
      </c>
      <c r="V1124" s="8">
        <f>J1124*11</f>
        <v>0</v>
      </c>
    </row>
    <row r="1125" spans="1:22" x14ac:dyDescent="0.2">
      <c r="A1125" s="10"/>
      <c r="B1125" s="10"/>
      <c r="C1125" s="87"/>
      <c r="D1125" s="11"/>
      <c r="E1125" s="10"/>
      <c r="F1125" s="10"/>
      <c r="G1125" s="10"/>
      <c r="H1125" s="17"/>
      <c r="I1125" s="17"/>
      <c r="J1125" s="17"/>
      <c r="K1125" s="10">
        <f t="shared" si="45"/>
        <v>0</v>
      </c>
      <c r="L1125" s="10"/>
      <c r="M1125" s="10">
        <f>K1125-L1125</f>
        <v>0</v>
      </c>
      <c r="N1125" s="10"/>
      <c r="P1125" s="5">
        <f>E1125*14</f>
        <v>0</v>
      </c>
      <c r="Q1125" s="5">
        <f>F1125*13</f>
        <v>0</v>
      </c>
      <c r="R1125" s="5">
        <f>G1125*11</f>
        <v>0</v>
      </c>
      <c r="S1125" s="5">
        <f t="shared" si="46"/>
        <v>0</v>
      </c>
      <c r="T1125" s="8">
        <f>H1125*14</f>
        <v>0</v>
      </c>
      <c r="U1125" s="8">
        <f>I1125*13</f>
        <v>0</v>
      </c>
      <c r="V1125" s="8">
        <f>J1125*11</f>
        <v>0</v>
      </c>
    </row>
    <row r="1126" spans="1:22" x14ac:dyDescent="0.2">
      <c r="A1126" s="10"/>
      <c r="B1126" s="10"/>
      <c r="C1126" s="87"/>
      <c r="D1126" s="11"/>
      <c r="E1126" s="10"/>
      <c r="F1126" s="10"/>
      <c r="G1126" s="10"/>
      <c r="H1126" s="17"/>
      <c r="I1126" s="17"/>
      <c r="J1126" s="17"/>
      <c r="K1126" s="10">
        <f t="shared" si="45"/>
        <v>0</v>
      </c>
      <c r="L1126" s="10"/>
      <c r="M1126" s="10">
        <f>K1126-L1126</f>
        <v>0</v>
      </c>
      <c r="N1126" s="10"/>
      <c r="P1126" s="5">
        <f>E1126*14</f>
        <v>0</v>
      </c>
      <c r="Q1126" s="5">
        <f>F1126*13</f>
        <v>0</v>
      </c>
      <c r="R1126" s="5">
        <f>G1126*11</f>
        <v>0</v>
      </c>
      <c r="S1126" s="5">
        <f t="shared" si="46"/>
        <v>0</v>
      </c>
      <c r="T1126" s="8">
        <f>H1126*14</f>
        <v>0</v>
      </c>
      <c r="U1126" s="8">
        <f>I1126*13</f>
        <v>0</v>
      </c>
      <c r="V1126" s="8">
        <f>J1126*11</f>
        <v>0</v>
      </c>
    </row>
    <row r="1127" spans="1:22" x14ac:dyDescent="0.2">
      <c r="A1127" s="10"/>
      <c r="B1127" s="10"/>
      <c r="C1127" s="87"/>
      <c r="D1127" s="11"/>
      <c r="E1127" s="10"/>
      <c r="F1127" s="10"/>
      <c r="G1127" s="10"/>
      <c r="H1127" s="17"/>
      <c r="I1127" s="17"/>
      <c r="J1127" s="17"/>
      <c r="K1127" s="10">
        <f t="shared" si="45"/>
        <v>0</v>
      </c>
      <c r="L1127" s="10"/>
      <c r="M1127" s="10">
        <f>K1127-L1127</f>
        <v>0</v>
      </c>
      <c r="N1127" s="10"/>
      <c r="P1127" s="5">
        <f>E1127*14</f>
        <v>0</v>
      </c>
      <c r="Q1127" s="5">
        <f>F1127*13</f>
        <v>0</v>
      </c>
      <c r="R1127" s="5">
        <f>G1127*11</f>
        <v>0</v>
      </c>
      <c r="S1127" s="5">
        <f t="shared" si="46"/>
        <v>0</v>
      </c>
      <c r="T1127" s="8">
        <f>H1127*14</f>
        <v>0</v>
      </c>
      <c r="U1127" s="8">
        <f>I1127*13</f>
        <v>0</v>
      </c>
      <c r="V1127" s="8">
        <f>J1127*11</f>
        <v>0</v>
      </c>
    </row>
    <row r="1128" spans="1:22" x14ac:dyDescent="0.2">
      <c r="A1128" s="10"/>
      <c r="B1128" s="10"/>
      <c r="C1128" s="87"/>
      <c r="D1128" s="11"/>
      <c r="E1128" s="10"/>
      <c r="F1128" s="10"/>
      <c r="G1128" s="10"/>
      <c r="H1128" s="17"/>
      <c r="I1128" s="17"/>
      <c r="J1128" s="17"/>
      <c r="K1128" s="10">
        <f t="shared" si="45"/>
        <v>0</v>
      </c>
      <c r="L1128" s="10"/>
      <c r="M1128" s="10">
        <f>K1128-L1128</f>
        <v>0</v>
      </c>
      <c r="N1128" s="10"/>
      <c r="P1128" s="5">
        <f>E1128*14</f>
        <v>0</v>
      </c>
      <c r="Q1128" s="5">
        <f>F1128*13</f>
        <v>0</v>
      </c>
      <c r="R1128" s="5">
        <f>G1128*11</f>
        <v>0</v>
      </c>
      <c r="S1128" s="5">
        <f t="shared" si="46"/>
        <v>0</v>
      </c>
      <c r="T1128" s="8">
        <f>H1128*14</f>
        <v>0</v>
      </c>
      <c r="U1128" s="8">
        <f>I1128*13</f>
        <v>0</v>
      </c>
      <c r="V1128" s="8">
        <f>J1128*11</f>
        <v>0</v>
      </c>
    </row>
    <row r="1129" spans="1:22" x14ac:dyDescent="0.2">
      <c r="A1129" s="10"/>
      <c r="B1129" s="10"/>
      <c r="C1129" s="87"/>
      <c r="D1129" s="11"/>
      <c r="E1129" s="10"/>
      <c r="F1129" s="10"/>
      <c r="G1129" s="10"/>
      <c r="H1129" s="17"/>
      <c r="I1129" s="17"/>
      <c r="J1129" s="17"/>
      <c r="K1129" s="10">
        <f t="shared" si="45"/>
        <v>0</v>
      </c>
      <c r="L1129" s="10"/>
      <c r="M1129" s="10">
        <f>K1129-L1129</f>
        <v>0</v>
      </c>
      <c r="N1129" s="10"/>
      <c r="P1129" s="5">
        <f>E1129*14</f>
        <v>0</v>
      </c>
      <c r="Q1129" s="5">
        <f>F1129*13</f>
        <v>0</v>
      </c>
      <c r="R1129" s="5">
        <f>G1129*11</f>
        <v>0</v>
      </c>
      <c r="S1129" s="5">
        <f t="shared" si="46"/>
        <v>0</v>
      </c>
      <c r="T1129" s="8">
        <f>H1129*14</f>
        <v>0</v>
      </c>
      <c r="U1129" s="8">
        <f>I1129*13</f>
        <v>0</v>
      </c>
      <c r="V1129" s="8">
        <f>J1129*11</f>
        <v>0</v>
      </c>
    </row>
    <row r="1130" spans="1:22" x14ac:dyDescent="0.2">
      <c r="A1130" s="10"/>
      <c r="B1130" s="10"/>
      <c r="C1130" s="87"/>
      <c r="D1130" s="11"/>
      <c r="E1130" s="10"/>
      <c r="F1130" s="10"/>
      <c r="G1130" s="10"/>
      <c r="H1130" s="17"/>
      <c r="I1130" s="17"/>
      <c r="J1130" s="17"/>
      <c r="K1130" s="10">
        <f t="shared" si="45"/>
        <v>0</v>
      </c>
      <c r="L1130" s="10"/>
      <c r="M1130" s="10">
        <f>K1130-L1130</f>
        <v>0</v>
      </c>
      <c r="N1130" s="10"/>
      <c r="P1130" s="5">
        <f>E1130*14</f>
        <v>0</v>
      </c>
      <c r="Q1130" s="5">
        <f>F1130*13</f>
        <v>0</v>
      </c>
      <c r="R1130" s="5">
        <f>G1130*11</f>
        <v>0</v>
      </c>
      <c r="S1130" s="5">
        <f t="shared" si="46"/>
        <v>0</v>
      </c>
      <c r="T1130" s="8">
        <f>H1130*14</f>
        <v>0</v>
      </c>
      <c r="U1130" s="8">
        <f>I1130*13</f>
        <v>0</v>
      </c>
      <c r="V1130" s="8">
        <f>J1130*11</f>
        <v>0</v>
      </c>
    </row>
    <row r="1131" spans="1:22" x14ac:dyDescent="0.2">
      <c r="A1131" s="10"/>
      <c r="B1131" s="10"/>
      <c r="C1131" s="87"/>
      <c r="D1131" s="11"/>
      <c r="E1131" s="10"/>
      <c r="F1131" s="10"/>
      <c r="G1131" s="10"/>
      <c r="H1131" s="17"/>
      <c r="I1131" s="17"/>
      <c r="J1131" s="17"/>
      <c r="K1131" s="10">
        <f t="shared" si="45"/>
        <v>0</v>
      </c>
      <c r="L1131" s="10"/>
      <c r="M1131" s="10">
        <f>K1131-L1131</f>
        <v>0</v>
      </c>
      <c r="N1131" s="10"/>
      <c r="P1131" s="5">
        <f>E1131*14</f>
        <v>0</v>
      </c>
      <c r="Q1131" s="5">
        <f>F1131*13</f>
        <v>0</v>
      </c>
      <c r="R1131" s="5">
        <f>G1131*11</f>
        <v>0</v>
      </c>
      <c r="S1131" s="5">
        <f t="shared" si="46"/>
        <v>0</v>
      </c>
      <c r="T1131" s="8">
        <f>H1131*14</f>
        <v>0</v>
      </c>
      <c r="U1131" s="8">
        <f>I1131*13</f>
        <v>0</v>
      </c>
      <c r="V1131" s="8">
        <f>J1131*11</f>
        <v>0</v>
      </c>
    </row>
    <row r="1132" spans="1:22" x14ac:dyDescent="0.2">
      <c r="A1132" s="10"/>
      <c r="B1132" s="10"/>
      <c r="C1132" s="87"/>
      <c r="D1132" s="11"/>
      <c r="E1132" s="10"/>
      <c r="F1132" s="10"/>
      <c r="G1132" s="10"/>
      <c r="H1132" s="17"/>
      <c r="I1132" s="17"/>
      <c r="J1132" s="17"/>
      <c r="K1132" s="10">
        <f t="shared" si="45"/>
        <v>0</v>
      </c>
      <c r="L1132" s="10"/>
      <c r="M1132" s="10">
        <f>K1132-L1132</f>
        <v>0</v>
      </c>
      <c r="N1132" s="10"/>
      <c r="P1132" s="5">
        <f>E1132*14</f>
        <v>0</v>
      </c>
      <c r="Q1132" s="5">
        <f>F1132*13</f>
        <v>0</v>
      </c>
      <c r="R1132" s="5">
        <f>G1132*11</f>
        <v>0</v>
      </c>
      <c r="S1132" s="5">
        <f t="shared" si="46"/>
        <v>0</v>
      </c>
      <c r="T1132" s="8">
        <f>H1132*14</f>
        <v>0</v>
      </c>
      <c r="U1132" s="8">
        <f>I1132*13</f>
        <v>0</v>
      </c>
      <c r="V1132" s="8">
        <f>J1132*11</f>
        <v>0</v>
      </c>
    </row>
    <row r="1133" spans="1:22" x14ac:dyDescent="0.2">
      <c r="A1133" s="10"/>
      <c r="B1133" s="10"/>
      <c r="C1133" s="87"/>
      <c r="D1133" s="11"/>
      <c r="E1133" s="10"/>
      <c r="F1133" s="10"/>
      <c r="G1133" s="10"/>
      <c r="H1133" s="17"/>
      <c r="I1133" s="17"/>
      <c r="J1133" s="17"/>
      <c r="K1133" s="10">
        <f t="shared" si="45"/>
        <v>0</v>
      </c>
      <c r="L1133" s="10"/>
      <c r="M1133" s="10">
        <f>K1133-L1133</f>
        <v>0</v>
      </c>
      <c r="N1133" s="10"/>
      <c r="P1133" s="5">
        <f>E1133*14</f>
        <v>0</v>
      </c>
      <c r="Q1133" s="5">
        <f>F1133*13</f>
        <v>0</v>
      </c>
      <c r="R1133" s="5">
        <f>G1133*11</f>
        <v>0</v>
      </c>
      <c r="S1133" s="5">
        <f t="shared" si="46"/>
        <v>0</v>
      </c>
      <c r="T1133" s="8">
        <f>H1133*14</f>
        <v>0</v>
      </c>
      <c r="U1133" s="8">
        <f>I1133*13</f>
        <v>0</v>
      </c>
      <c r="V1133" s="8">
        <f>J1133*11</f>
        <v>0</v>
      </c>
    </row>
    <row r="1134" spans="1:22" x14ac:dyDescent="0.2">
      <c r="A1134" s="10"/>
      <c r="B1134" s="10"/>
      <c r="C1134" s="87"/>
      <c r="D1134" s="11"/>
      <c r="E1134" s="10"/>
      <c r="F1134" s="10"/>
      <c r="G1134" s="10"/>
      <c r="H1134" s="17"/>
      <c r="I1134" s="17"/>
      <c r="J1134" s="17"/>
      <c r="K1134" s="10">
        <f t="shared" si="45"/>
        <v>0</v>
      </c>
      <c r="L1134" s="10"/>
      <c r="M1134" s="10">
        <f>K1134-L1134</f>
        <v>0</v>
      </c>
      <c r="N1134" s="10"/>
      <c r="P1134" s="5">
        <f>E1134*14</f>
        <v>0</v>
      </c>
      <c r="Q1134" s="5">
        <f>F1134*13</f>
        <v>0</v>
      </c>
      <c r="R1134" s="5">
        <f>G1134*11</f>
        <v>0</v>
      </c>
      <c r="S1134" s="5">
        <f t="shared" si="46"/>
        <v>0</v>
      </c>
      <c r="T1134" s="8">
        <f>H1134*14</f>
        <v>0</v>
      </c>
      <c r="U1134" s="8">
        <f>I1134*13</f>
        <v>0</v>
      </c>
      <c r="V1134" s="8">
        <f>J1134*11</f>
        <v>0</v>
      </c>
    </row>
    <row r="1135" spans="1:22" x14ac:dyDescent="0.2">
      <c r="A1135" s="10"/>
      <c r="B1135" s="10"/>
      <c r="C1135" s="87"/>
      <c r="D1135" s="11"/>
      <c r="E1135" s="10"/>
      <c r="F1135" s="10"/>
      <c r="G1135" s="10"/>
      <c r="H1135" s="17"/>
      <c r="I1135" s="17"/>
      <c r="J1135" s="17"/>
      <c r="K1135" s="10">
        <f t="shared" si="45"/>
        <v>0</v>
      </c>
      <c r="L1135" s="10"/>
      <c r="M1135" s="10">
        <f>K1135-L1135</f>
        <v>0</v>
      </c>
      <c r="N1135" s="10"/>
      <c r="P1135" s="5">
        <f>E1135*14</f>
        <v>0</v>
      </c>
      <c r="Q1135" s="5">
        <f>F1135*13</f>
        <v>0</v>
      </c>
      <c r="R1135" s="5">
        <f>G1135*11</f>
        <v>0</v>
      </c>
      <c r="S1135" s="5">
        <f t="shared" si="46"/>
        <v>0</v>
      </c>
      <c r="T1135" s="8">
        <f>H1135*14</f>
        <v>0</v>
      </c>
      <c r="U1135" s="8">
        <f>I1135*13</f>
        <v>0</v>
      </c>
      <c r="V1135" s="8">
        <f>J1135*11</f>
        <v>0</v>
      </c>
    </row>
    <row r="1136" spans="1:22" x14ac:dyDescent="0.2">
      <c r="A1136" s="10"/>
      <c r="B1136" s="10"/>
      <c r="C1136" s="87"/>
      <c r="D1136" s="11"/>
      <c r="E1136" s="10"/>
      <c r="F1136" s="10"/>
      <c r="G1136" s="10"/>
      <c r="H1136" s="17"/>
      <c r="I1136" s="17"/>
      <c r="J1136" s="17"/>
      <c r="K1136" s="10">
        <f t="shared" ref="K1136:K1199" si="47">S1136</f>
        <v>0</v>
      </c>
      <c r="L1136" s="10"/>
      <c r="M1136" s="10">
        <f>K1136-L1136</f>
        <v>0</v>
      </c>
      <c r="N1136" s="10"/>
      <c r="P1136" s="5">
        <f>E1136*14</f>
        <v>0</v>
      </c>
      <c r="Q1136" s="5">
        <f>F1136*13</f>
        <v>0</v>
      </c>
      <c r="R1136" s="5">
        <f>G1136*11</f>
        <v>0</v>
      </c>
      <c r="S1136" s="5">
        <f t="shared" si="46"/>
        <v>0</v>
      </c>
      <c r="T1136" s="8">
        <f>H1136*14</f>
        <v>0</v>
      </c>
      <c r="U1136" s="8">
        <f>I1136*13</f>
        <v>0</v>
      </c>
      <c r="V1136" s="8">
        <f>J1136*11</f>
        <v>0</v>
      </c>
    </row>
    <row r="1137" spans="1:22" x14ac:dyDescent="0.2">
      <c r="A1137" s="10"/>
      <c r="B1137" s="10"/>
      <c r="C1137" s="87"/>
      <c r="D1137" s="11"/>
      <c r="E1137" s="10"/>
      <c r="F1137" s="10"/>
      <c r="G1137" s="10"/>
      <c r="H1137" s="17"/>
      <c r="I1137" s="17"/>
      <c r="J1137" s="17"/>
      <c r="K1137" s="10">
        <f t="shared" si="47"/>
        <v>0</v>
      </c>
      <c r="L1137" s="10"/>
      <c r="M1137" s="10">
        <f>K1137-L1137</f>
        <v>0</v>
      </c>
      <c r="N1137" s="10"/>
      <c r="P1137" s="5">
        <f>E1137*14</f>
        <v>0</v>
      </c>
      <c r="Q1137" s="5">
        <f>F1137*13</f>
        <v>0</v>
      </c>
      <c r="R1137" s="5">
        <f>G1137*11</f>
        <v>0</v>
      </c>
      <c r="S1137" s="5">
        <f t="shared" si="46"/>
        <v>0</v>
      </c>
      <c r="T1137" s="8">
        <f>H1137*14</f>
        <v>0</v>
      </c>
      <c r="U1137" s="8">
        <f>I1137*13</f>
        <v>0</v>
      </c>
      <c r="V1137" s="8">
        <f>J1137*11</f>
        <v>0</v>
      </c>
    </row>
    <row r="1138" spans="1:22" x14ac:dyDescent="0.2">
      <c r="A1138" s="10"/>
      <c r="B1138" s="10"/>
      <c r="C1138" s="87"/>
      <c r="D1138" s="11"/>
      <c r="E1138" s="10"/>
      <c r="F1138" s="10"/>
      <c r="G1138" s="10"/>
      <c r="H1138" s="17"/>
      <c r="I1138" s="17"/>
      <c r="J1138" s="17"/>
      <c r="K1138" s="10">
        <f t="shared" si="47"/>
        <v>0</v>
      </c>
      <c r="L1138" s="10"/>
      <c r="M1138" s="10">
        <f>K1138-L1138</f>
        <v>0</v>
      </c>
      <c r="N1138" s="10"/>
      <c r="P1138" s="5">
        <f>E1138*14</f>
        <v>0</v>
      </c>
      <c r="Q1138" s="5">
        <f>F1138*13</f>
        <v>0</v>
      </c>
      <c r="R1138" s="5">
        <f>G1138*11</f>
        <v>0</v>
      </c>
      <c r="S1138" s="5">
        <f t="shared" si="46"/>
        <v>0</v>
      </c>
      <c r="T1138" s="8">
        <f>H1138*14</f>
        <v>0</v>
      </c>
      <c r="U1138" s="8">
        <f>I1138*13</f>
        <v>0</v>
      </c>
      <c r="V1138" s="8">
        <f>J1138*11</f>
        <v>0</v>
      </c>
    </row>
    <row r="1139" spans="1:22" x14ac:dyDescent="0.2">
      <c r="A1139" s="10"/>
      <c r="B1139" s="10"/>
      <c r="C1139" s="87"/>
      <c r="D1139" s="11"/>
      <c r="E1139" s="10"/>
      <c r="F1139" s="10"/>
      <c r="G1139" s="10"/>
      <c r="H1139" s="17"/>
      <c r="I1139" s="17"/>
      <c r="J1139" s="17"/>
      <c r="K1139" s="10">
        <f t="shared" si="47"/>
        <v>0</v>
      </c>
      <c r="L1139" s="10"/>
      <c r="M1139" s="10">
        <f>K1139-L1139</f>
        <v>0</v>
      </c>
      <c r="N1139" s="10"/>
      <c r="P1139" s="5">
        <f>E1139*14</f>
        <v>0</v>
      </c>
      <c r="Q1139" s="5">
        <f>F1139*13</f>
        <v>0</v>
      </c>
      <c r="R1139" s="5">
        <f>G1139*11</f>
        <v>0</v>
      </c>
      <c r="S1139" s="5">
        <f t="shared" si="46"/>
        <v>0</v>
      </c>
      <c r="T1139" s="8">
        <f>H1139*14</f>
        <v>0</v>
      </c>
      <c r="U1139" s="8">
        <f>I1139*13</f>
        <v>0</v>
      </c>
      <c r="V1139" s="8">
        <f>J1139*11</f>
        <v>0</v>
      </c>
    </row>
    <row r="1140" spans="1:22" x14ac:dyDescent="0.2">
      <c r="A1140" s="10"/>
      <c r="B1140" s="10"/>
      <c r="C1140" s="87"/>
      <c r="D1140" s="11"/>
      <c r="E1140" s="10"/>
      <c r="F1140" s="10"/>
      <c r="G1140" s="10"/>
      <c r="H1140" s="17"/>
      <c r="I1140" s="17"/>
      <c r="J1140" s="17"/>
      <c r="K1140" s="10">
        <f t="shared" si="47"/>
        <v>0</v>
      </c>
      <c r="L1140" s="10"/>
      <c r="M1140" s="10">
        <f>K1140-L1140</f>
        <v>0</v>
      </c>
      <c r="N1140" s="10"/>
      <c r="P1140" s="5">
        <f>E1140*14</f>
        <v>0</v>
      </c>
      <c r="Q1140" s="5">
        <f>F1140*13</f>
        <v>0</v>
      </c>
      <c r="R1140" s="5">
        <f>G1140*11</f>
        <v>0</v>
      </c>
      <c r="S1140" s="5">
        <f t="shared" si="46"/>
        <v>0</v>
      </c>
      <c r="T1140" s="8">
        <f>H1140*14</f>
        <v>0</v>
      </c>
      <c r="U1140" s="8">
        <f>I1140*13</f>
        <v>0</v>
      </c>
      <c r="V1140" s="8">
        <f>J1140*11</f>
        <v>0</v>
      </c>
    </row>
    <row r="1141" spans="1:22" x14ac:dyDescent="0.2">
      <c r="A1141" s="10"/>
      <c r="B1141" s="10"/>
      <c r="C1141" s="87"/>
      <c r="D1141" s="11"/>
      <c r="E1141" s="10"/>
      <c r="F1141" s="10"/>
      <c r="G1141" s="10"/>
      <c r="H1141" s="17"/>
      <c r="I1141" s="17"/>
      <c r="J1141" s="17"/>
      <c r="K1141" s="10">
        <f t="shared" si="47"/>
        <v>0</v>
      </c>
      <c r="L1141" s="10"/>
      <c r="M1141" s="10">
        <f>K1141-L1141</f>
        <v>0</v>
      </c>
      <c r="N1141" s="10"/>
      <c r="P1141" s="5">
        <f>E1141*14</f>
        <v>0</v>
      </c>
      <c r="Q1141" s="5">
        <f>F1141*13</f>
        <v>0</v>
      </c>
      <c r="R1141" s="5">
        <f>G1141*11</f>
        <v>0</v>
      </c>
      <c r="S1141" s="5">
        <f t="shared" si="46"/>
        <v>0</v>
      </c>
      <c r="T1141" s="8">
        <f>H1141*14</f>
        <v>0</v>
      </c>
      <c r="U1141" s="8">
        <f>I1141*13</f>
        <v>0</v>
      </c>
      <c r="V1141" s="8">
        <f>J1141*11</f>
        <v>0</v>
      </c>
    </row>
    <row r="1142" spans="1:22" x14ac:dyDescent="0.2">
      <c r="A1142" s="10"/>
      <c r="B1142" s="10"/>
      <c r="C1142" s="87"/>
      <c r="D1142" s="11"/>
      <c r="E1142" s="10"/>
      <c r="F1142" s="10"/>
      <c r="G1142" s="10"/>
      <c r="H1142" s="17"/>
      <c r="I1142" s="17"/>
      <c r="J1142" s="17"/>
      <c r="K1142" s="10">
        <f t="shared" si="47"/>
        <v>0</v>
      </c>
      <c r="L1142" s="10"/>
      <c r="M1142" s="10">
        <f>K1142-L1142</f>
        <v>0</v>
      </c>
      <c r="N1142" s="10"/>
      <c r="P1142" s="5">
        <f>E1142*14</f>
        <v>0</v>
      </c>
      <c r="Q1142" s="5">
        <f>F1142*13</f>
        <v>0</v>
      </c>
      <c r="R1142" s="5">
        <f>G1142*11</f>
        <v>0</v>
      </c>
      <c r="S1142" s="5">
        <f t="shared" si="46"/>
        <v>0</v>
      </c>
      <c r="T1142" s="8">
        <f>H1142*14</f>
        <v>0</v>
      </c>
      <c r="U1142" s="8">
        <f>I1142*13</f>
        <v>0</v>
      </c>
      <c r="V1142" s="8">
        <f>J1142*11</f>
        <v>0</v>
      </c>
    </row>
    <row r="1143" spans="1:22" x14ac:dyDescent="0.2">
      <c r="A1143" s="10"/>
      <c r="B1143" s="10"/>
      <c r="C1143" s="87"/>
      <c r="D1143" s="11"/>
      <c r="E1143" s="10"/>
      <c r="F1143" s="10"/>
      <c r="G1143" s="10"/>
      <c r="H1143" s="17"/>
      <c r="I1143" s="17"/>
      <c r="J1143" s="17"/>
      <c r="K1143" s="10">
        <f t="shared" si="47"/>
        <v>0</v>
      </c>
      <c r="L1143" s="10"/>
      <c r="M1143" s="10">
        <f>K1143-L1143</f>
        <v>0</v>
      </c>
      <c r="N1143" s="10"/>
      <c r="P1143" s="5">
        <f>E1143*14</f>
        <v>0</v>
      </c>
      <c r="Q1143" s="5">
        <f>F1143*13</f>
        <v>0</v>
      </c>
      <c r="R1143" s="5">
        <f>G1143*11</f>
        <v>0</v>
      </c>
      <c r="S1143" s="5">
        <f t="shared" si="46"/>
        <v>0</v>
      </c>
      <c r="T1143" s="8">
        <f>H1143*14</f>
        <v>0</v>
      </c>
      <c r="U1143" s="8">
        <f>I1143*13</f>
        <v>0</v>
      </c>
      <c r="V1143" s="8">
        <f>J1143*11</f>
        <v>0</v>
      </c>
    </row>
    <row r="1144" spans="1:22" x14ac:dyDescent="0.2">
      <c r="A1144" s="10"/>
      <c r="B1144" s="10"/>
      <c r="C1144" s="87"/>
      <c r="D1144" s="11"/>
      <c r="E1144" s="10"/>
      <c r="F1144" s="10"/>
      <c r="G1144" s="10"/>
      <c r="H1144" s="17"/>
      <c r="I1144" s="17"/>
      <c r="J1144" s="17"/>
      <c r="K1144" s="10">
        <f t="shared" si="47"/>
        <v>0</v>
      </c>
      <c r="L1144" s="10"/>
      <c r="M1144" s="10">
        <f>K1144-L1144</f>
        <v>0</v>
      </c>
      <c r="N1144" s="10"/>
      <c r="P1144" s="5">
        <f>E1144*14</f>
        <v>0</v>
      </c>
      <c r="Q1144" s="5">
        <f>F1144*13</f>
        <v>0</v>
      </c>
      <c r="R1144" s="5">
        <f>G1144*11</f>
        <v>0</v>
      </c>
      <c r="S1144" s="5">
        <f t="shared" si="46"/>
        <v>0</v>
      </c>
      <c r="T1144" s="8">
        <f>H1144*14</f>
        <v>0</v>
      </c>
      <c r="U1144" s="8">
        <f>I1144*13</f>
        <v>0</v>
      </c>
      <c r="V1144" s="8">
        <f>J1144*11</f>
        <v>0</v>
      </c>
    </row>
    <row r="1145" spans="1:22" x14ac:dyDescent="0.2">
      <c r="A1145" s="10"/>
      <c r="B1145" s="10"/>
      <c r="C1145" s="87"/>
      <c r="D1145" s="11"/>
      <c r="E1145" s="10"/>
      <c r="F1145" s="10"/>
      <c r="G1145" s="10"/>
      <c r="H1145" s="17"/>
      <c r="I1145" s="17"/>
      <c r="J1145" s="17"/>
      <c r="K1145" s="10">
        <f t="shared" si="47"/>
        <v>0</v>
      </c>
      <c r="L1145" s="10"/>
      <c r="M1145" s="10">
        <f>K1145-L1145</f>
        <v>0</v>
      </c>
      <c r="N1145" s="10"/>
      <c r="P1145" s="5">
        <f>E1145*14</f>
        <v>0</v>
      </c>
      <c r="Q1145" s="5">
        <f>F1145*13</f>
        <v>0</v>
      </c>
      <c r="R1145" s="5">
        <f>G1145*11</f>
        <v>0</v>
      </c>
      <c r="S1145" s="5">
        <f t="shared" si="46"/>
        <v>0</v>
      </c>
      <c r="T1145" s="8">
        <f>H1145*14</f>
        <v>0</v>
      </c>
      <c r="U1145" s="8">
        <f>I1145*13</f>
        <v>0</v>
      </c>
      <c r="V1145" s="8">
        <f>J1145*11</f>
        <v>0</v>
      </c>
    </row>
    <row r="1146" spans="1:22" x14ac:dyDescent="0.2">
      <c r="A1146" s="10"/>
      <c r="B1146" s="10"/>
      <c r="C1146" s="87"/>
      <c r="D1146" s="11"/>
      <c r="E1146" s="10"/>
      <c r="F1146" s="10"/>
      <c r="G1146" s="10"/>
      <c r="H1146" s="17"/>
      <c r="I1146" s="17"/>
      <c r="J1146" s="17"/>
      <c r="K1146" s="10">
        <f t="shared" si="47"/>
        <v>0</v>
      </c>
      <c r="L1146" s="10"/>
      <c r="M1146" s="10">
        <f>K1146-L1146</f>
        <v>0</v>
      </c>
      <c r="N1146" s="10"/>
      <c r="P1146" s="5">
        <f>E1146*14</f>
        <v>0</v>
      </c>
      <c r="Q1146" s="5">
        <f>F1146*13</f>
        <v>0</v>
      </c>
      <c r="R1146" s="5">
        <f>G1146*11</f>
        <v>0</v>
      </c>
      <c r="S1146" s="5">
        <f t="shared" si="46"/>
        <v>0</v>
      </c>
      <c r="T1146" s="8">
        <f>H1146*14</f>
        <v>0</v>
      </c>
      <c r="U1146" s="8">
        <f>I1146*13</f>
        <v>0</v>
      </c>
      <c r="V1146" s="8">
        <f>J1146*11</f>
        <v>0</v>
      </c>
    </row>
    <row r="1147" spans="1:22" x14ac:dyDescent="0.2">
      <c r="A1147" s="10"/>
      <c r="B1147" s="10"/>
      <c r="C1147" s="87"/>
      <c r="D1147" s="11"/>
      <c r="E1147" s="10"/>
      <c r="F1147" s="10"/>
      <c r="G1147" s="10"/>
      <c r="H1147" s="17"/>
      <c r="I1147" s="17"/>
      <c r="J1147" s="17"/>
      <c r="K1147" s="10">
        <f t="shared" si="47"/>
        <v>0</v>
      </c>
      <c r="L1147" s="10"/>
      <c r="M1147" s="10">
        <f>K1147-L1147</f>
        <v>0</v>
      </c>
      <c r="N1147" s="10"/>
      <c r="P1147" s="5">
        <f>E1147*14</f>
        <v>0</v>
      </c>
      <c r="Q1147" s="5">
        <f>F1147*13</f>
        <v>0</v>
      </c>
      <c r="R1147" s="5">
        <f>G1147*11</f>
        <v>0</v>
      </c>
      <c r="S1147" s="5">
        <f t="shared" si="46"/>
        <v>0</v>
      </c>
      <c r="T1147" s="8">
        <f>H1147*14</f>
        <v>0</v>
      </c>
      <c r="U1147" s="8">
        <f>I1147*13</f>
        <v>0</v>
      </c>
      <c r="V1147" s="8">
        <f>J1147*11</f>
        <v>0</v>
      </c>
    </row>
    <row r="1148" spans="1:22" x14ac:dyDescent="0.2">
      <c r="A1148" s="10"/>
      <c r="B1148" s="10"/>
      <c r="C1148" s="87"/>
      <c r="D1148" s="11"/>
      <c r="E1148" s="10"/>
      <c r="F1148" s="10"/>
      <c r="G1148" s="10"/>
      <c r="H1148" s="17"/>
      <c r="I1148" s="17"/>
      <c r="J1148" s="17"/>
      <c r="K1148" s="10">
        <f t="shared" si="47"/>
        <v>0</v>
      </c>
      <c r="L1148" s="10"/>
      <c r="M1148" s="10">
        <f>K1148-L1148</f>
        <v>0</v>
      </c>
      <c r="N1148" s="10"/>
      <c r="P1148" s="5">
        <f>E1148*14</f>
        <v>0</v>
      </c>
      <c r="Q1148" s="5">
        <f>F1148*13</f>
        <v>0</v>
      </c>
      <c r="R1148" s="5">
        <f>G1148*11</f>
        <v>0</v>
      </c>
      <c r="S1148" s="5">
        <f t="shared" si="46"/>
        <v>0</v>
      </c>
      <c r="T1148" s="8">
        <f>H1148*14</f>
        <v>0</v>
      </c>
      <c r="U1148" s="8">
        <f>I1148*13</f>
        <v>0</v>
      </c>
      <c r="V1148" s="8">
        <f>J1148*11</f>
        <v>0</v>
      </c>
    </row>
    <row r="1149" spans="1:22" x14ac:dyDescent="0.2">
      <c r="A1149" s="10"/>
      <c r="B1149" s="10"/>
      <c r="C1149" s="87"/>
      <c r="D1149" s="11"/>
      <c r="E1149" s="10"/>
      <c r="F1149" s="10"/>
      <c r="G1149" s="10"/>
      <c r="H1149" s="17"/>
      <c r="I1149" s="17"/>
      <c r="J1149" s="17"/>
      <c r="K1149" s="10">
        <f t="shared" si="47"/>
        <v>0</v>
      </c>
      <c r="L1149" s="10"/>
      <c r="M1149" s="10">
        <f>K1149-L1149</f>
        <v>0</v>
      </c>
      <c r="N1149" s="10"/>
      <c r="P1149" s="5">
        <f>E1149*14</f>
        <v>0</v>
      </c>
      <c r="Q1149" s="5">
        <f>F1149*13</f>
        <v>0</v>
      </c>
      <c r="R1149" s="5">
        <f>G1149*11</f>
        <v>0</v>
      </c>
      <c r="S1149" s="5">
        <f t="shared" si="46"/>
        <v>0</v>
      </c>
      <c r="T1149" s="8">
        <f>H1149*14</f>
        <v>0</v>
      </c>
      <c r="U1149" s="8">
        <f>I1149*13</f>
        <v>0</v>
      </c>
      <c r="V1149" s="8">
        <f>J1149*11</f>
        <v>0</v>
      </c>
    </row>
    <row r="1150" spans="1:22" x14ac:dyDescent="0.2">
      <c r="A1150" s="10"/>
      <c r="B1150" s="10"/>
      <c r="C1150" s="87"/>
      <c r="D1150" s="11"/>
      <c r="E1150" s="10"/>
      <c r="F1150" s="10"/>
      <c r="G1150" s="10"/>
      <c r="H1150" s="17"/>
      <c r="I1150" s="17"/>
      <c r="J1150" s="17"/>
      <c r="K1150" s="10">
        <f t="shared" si="47"/>
        <v>0</v>
      </c>
      <c r="L1150" s="10"/>
      <c r="M1150" s="10">
        <f>K1150-L1150</f>
        <v>0</v>
      </c>
      <c r="N1150" s="10"/>
      <c r="P1150" s="5">
        <f>E1150*14</f>
        <v>0</v>
      </c>
      <c r="Q1150" s="5">
        <f>F1150*13</f>
        <v>0</v>
      </c>
      <c r="R1150" s="5">
        <f>G1150*11</f>
        <v>0</v>
      </c>
      <c r="S1150" s="5">
        <f t="shared" si="46"/>
        <v>0</v>
      </c>
      <c r="T1150" s="8">
        <f>H1150*14</f>
        <v>0</v>
      </c>
      <c r="U1150" s="8">
        <f>I1150*13</f>
        <v>0</v>
      </c>
      <c r="V1150" s="8">
        <f>J1150*11</f>
        <v>0</v>
      </c>
    </row>
    <row r="1151" spans="1:22" x14ac:dyDescent="0.2">
      <c r="A1151" s="10"/>
      <c r="B1151" s="10"/>
      <c r="C1151" s="87"/>
      <c r="D1151" s="11"/>
      <c r="E1151" s="10"/>
      <c r="F1151" s="10"/>
      <c r="G1151" s="10"/>
      <c r="H1151" s="17"/>
      <c r="I1151" s="17"/>
      <c r="J1151" s="17"/>
      <c r="K1151" s="10">
        <f t="shared" si="47"/>
        <v>0</v>
      </c>
      <c r="L1151" s="10"/>
      <c r="M1151" s="10">
        <f>K1151-L1151</f>
        <v>0</v>
      </c>
      <c r="N1151" s="10"/>
      <c r="P1151" s="5">
        <f>E1151*14</f>
        <v>0</v>
      </c>
      <c r="Q1151" s="5">
        <f>F1151*13</f>
        <v>0</v>
      </c>
      <c r="R1151" s="5">
        <f>G1151*11</f>
        <v>0</v>
      </c>
      <c r="S1151" s="5">
        <f t="shared" si="46"/>
        <v>0</v>
      </c>
      <c r="T1151" s="8">
        <f>H1151*14</f>
        <v>0</v>
      </c>
      <c r="U1151" s="8">
        <f>I1151*13</f>
        <v>0</v>
      </c>
      <c r="V1151" s="8">
        <f>J1151*11</f>
        <v>0</v>
      </c>
    </row>
    <row r="1152" spans="1:22" x14ac:dyDescent="0.2">
      <c r="A1152" s="10"/>
      <c r="B1152" s="10"/>
      <c r="C1152" s="87"/>
      <c r="D1152" s="11"/>
      <c r="E1152" s="10"/>
      <c r="F1152" s="10"/>
      <c r="G1152" s="10"/>
      <c r="H1152" s="17"/>
      <c r="I1152" s="17"/>
      <c r="J1152" s="17"/>
      <c r="K1152" s="10">
        <f t="shared" si="47"/>
        <v>0</v>
      </c>
      <c r="L1152" s="10"/>
      <c r="M1152" s="10">
        <f>K1152-L1152</f>
        <v>0</v>
      </c>
      <c r="N1152" s="10"/>
      <c r="P1152" s="5">
        <f>E1152*14</f>
        <v>0</v>
      </c>
      <c r="Q1152" s="5">
        <f>F1152*13</f>
        <v>0</v>
      </c>
      <c r="R1152" s="5">
        <f>G1152*11</f>
        <v>0</v>
      </c>
      <c r="S1152" s="5">
        <f t="shared" si="46"/>
        <v>0</v>
      </c>
      <c r="T1152" s="8">
        <f>H1152*14</f>
        <v>0</v>
      </c>
      <c r="U1152" s="8">
        <f>I1152*13</f>
        <v>0</v>
      </c>
      <c r="V1152" s="8">
        <f>J1152*11</f>
        <v>0</v>
      </c>
    </row>
    <row r="1153" spans="1:22" x14ac:dyDescent="0.2">
      <c r="A1153" s="10"/>
      <c r="B1153" s="10"/>
      <c r="C1153" s="87"/>
      <c r="D1153" s="11"/>
      <c r="E1153" s="10"/>
      <c r="F1153" s="10"/>
      <c r="G1153" s="10"/>
      <c r="H1153" s="17"/>
      <c r="I1153" s="17"/>
      <c r="J1153" s="17"/>
      <c r="K1153" s="10">
        <f t="shared" si="47"/>
        <v>0</v>
      </c>
      <c r="L1153" s="10"/>
      <c r="M1153" s="10">
        <f>K1153-L1153</f>
        <v>0</v>
      </c>
      <c r="N1153" s="10"/>
      <c r="P1153" s="5">
        <f>E1153*14</f>
        <v>0</v>
      </c>
      <c r="Q1153" s="5">
        <f>F1153*13</f>
        <v>0</v>
      </c>
      <c r="R1153" s="5">
        <f>G1153*11</f>
        <v>0</v>
      </c>
      <c r="S1153" s="5">
        <f t="shared" si="46"/>
        <v>0</v>
      </c>
      <c r="T1153" s="8">
        <f>H1153*14</f>
        <v>0</v>
      </c>
      <c r="U1153" s="8">
        <f>I1153*13</f>
        <v>0</v>
      </c>
      <c r="V1153" s="8">
        <f>J1153*11</f>
        <v>0</v>
      </c>
    </row>
    <row r="1154" spans="1:22" x14ac:dyDescent="0.2">
      <c r="A1154" s="10"/>
      <c r="B1154" s="10"/>
      <c r="C1154" s="87"/>
      <c r="D1154" s="11"/>
      <c r="E1154" s="10"/>
      <c r="F1154" s="10"/>
      <c r="G1154" s="10"/>
      <c r="H1154" s="17"/>
      <c r="I1154" s="17"/>
      <c r="J1154" s="17"/>
      <c r="K1154" s="10">
        <f t="shared" si="47"/>
        <v>0</v>
      </c>
      <c r="L1154" s="10"/>
      <c r="M1154" s="10">
        <f>K1154-L1154</f>
        <v>0</v>
      </c>
      <c r="N1154" s="10"/>
      <c r="P1154" s="5">
        <f>E1154*14</f>
        <v>0</v>
      </c>
      <c r="Q1154" s="5">
        <f>F1154*13</f>
        <v>0</v>
      </c>
      <c r="R1154" s="5">
        <f>G1154*11</f>
        <v>0</v>
      </c>
      <c r="S1154" s="5">
        <f t="shared" si="46"/>
        <v>0</v>
      </c>
      <c r="T1154" s="8">
        <f>H1154*14</f>
        <v>0</v>
      </c>
      <c r="U1154" s="8">
        <f>I1154*13</f>
        <v>0</v>
      </c>
      <c r="V1154" s="8">
        <f>J1154*11</f>
        <v>0</v>
      </c>
    </row>
    <row r="1155" spans="1:22" x14ac:dyDescent="0.2">
      <c r="A1155" s="10"/>
      <c r="B1155" s="10"/>
      <c r="C1155" s="87"/>
      <c r="D1155" s="11"/>
      <c r="E1155" s="10"/>
      <c r="F1155" s="10"/>
      <c r="G1155" s="10"/>
      <c r="H1155" s="17"/>
      <c r="I1155" s="17"/>
      <c r="J1155" s="17"/>
      <c r="K1155" s="10">
        <f t="shared" si="47"/>
        <v>0</v>
      </c>
      <c r="L1155" s="10"/>
      <c r="M1155" s="10">
        <f>K1155-L1155</f>
        <v>0</v>
      </c>
      <c r="N1155" s="10"/>
      <c r="P1155" s="5">
        <f>E1155*14</f>
        <v>0</v>
      </c>
      <c r="Q1155" s="5">
        <f>F1155*13</f>
        <v>0</v>
      </c>
      <c r="R1155" s="5">
        <f>G1155*11</f>
        <v>0</v>
      </c>
      <c r="S1155" s="5">
        <f t="shared" si="46"/>
        <v>0</v>
      </c>
      <c r="T1155" s="8">
        <f>H1155*14</f>
        <v>0</v>
      </c>
      <c r="U1155" s="8">
        <f>I1155*13</f>
        <v>0</v>
      </c>
      <c r="V1155" s="8">
        <f>J1155*11</f>
        <v>0</v>
      </c>
    </row>
    <row r="1156" spans="1:22" x14ac:dyDescent="0.2">
      <c r="A1156" s="10"/>
      <c r="B1156" s="10"/>
      <c r="C1156" s="87"/>
      <c r="D1156" s="11"/>
      <c r="E1156" s="10"/>
      <c r="F1156" s="10"/>
      <c r="G1156" s="10"/>
      <c r="H1156" s="17"/>
      <c r="I1156" s="17"/>
      <c r="J1156" s="17"/>
      <c r="K1156" s="10">
        <f t="shared" si="47"/>
        <v>0</v>
      </c>
      <c r="L1156" s="10"/>
      <c r="M1156" s="10">
        <f>K1156-L1156</f>
        <v>0</v>
      </c>
      <c r="N1156" s="10"/>
      <c r="P1156" s="5">
        <f>E1156*14</f>
        <v>0</v>
      </c>
      <c r="Q1156" s="5">
        <f>F1156*13</f>
        <v>0</v>
      </c>
      <c r="R1156" s="5">
        <f>G1156*11</f>
        <v>0</v>
      </c>
      <c r="S1156" s="5">
        <f t="shared" si="46"/>
        <v>0</v>
      </c>
      <c r="T1156" s="8">
        <f>H1156*14</f>
        <v>0</v>
      </c>
      <c r="U1156" s="8">
        <f>I1156*13</f>
        <v>0</v>
      </c>
      <c r="V1156" s="8">
        <f>J1156*11</f>
        <v>0</v>
      </c>
    </row>
    <row r="1157" spans="1:22" x14ac:dyDescent="0.2">
      <c r="A1157" s="10"/>
      <c r="B1157" s="10"/>
      <c r="C1157" s="87"/>
      <c r="D1157" s="11"/>
      <c r="E1157" s="10"/>
      <c r="F1157" s="10"/>
      <c r="G1157" s="10"/>
      <c r="H1157" s="17"/>
      <c r="I1157" s="17"/>
      <c r="J1157" s="17"/>
      <c r="K1157" s="10">
        <f t="shared" si="47"/>
        <v>0</v>
      </c>
      <c r="L1157" s="10"/>
      <c r="M1157" s="10">
        <f>K1157-L1157</f>
        <v>0</v>
      </c>
      <c r="N1157" s="10"/>
      <c r="P1157" s="5">
        <f>E1157*14</f>
        <v>0</v>
      </c>
      <c r="Q1157" s="5">
        <f>F1157*13</f>
        <v>0</v>
      </c>
      <c r="R1157" s="5">
        <f>G1157*11</f>
        <v>0</v>
      </c>
      <c r="S1157" s="5">
        <f t="shared" si="46"/>
        <v>0</v>
      </c>
      <c r="T1157" s="8">
        <f>H1157*14</f>
        <v>0</v>
      </c>
      <c r="U1157" s="8">
        <f>I1157*13</f>
        <v>0</v>
      </c>
      <c r="V1157" s="8">
        <f>J1157*11</f>
        <v>0</v>
      </c>
    </row>
    <row r="1158" spans="1:22" x14ac:dyDescent="0.2">
      <c r="A1158" s="10"/>
      <c r="B1158" s="10"/>
      <c r="C1158" s="87"/>
      <c r="D1158" s="11"/>
      <c r="E1158" s="10"/>
      <c r="F1158" s="10"/>
      <c r="G1158" s="10"/>
      <c r="H1158" s="17"/>
      <c r="I1158" s="17"/>
      <c r="J1158" s="17"/>
      <c r="K1158" s="10">
        <f t="shared" si="47"/>
        <v>0</v>
      </c>
      <c r="L1158" s="10"/>
      <c r="M1158" s="10">
        <f>K1158-L1158</f>
        <v>0</v>
      </c>
      <c r="N1158" s="10"/>
      <c r="P1158" s="5">
        <f>E1158*14</f>
        <v>0</v>
      </c>
      <c r="Q1158" s="5">
        <f>F1158*13</f>
        <v>0</v>
      </c>
      <c r="R1158" s="5">
        <f>G1158*11</f>
        <v>0</v>
      </c>
      <c r="S1158" s="5">
        <f t="shared" si="46"/>
        <v>0</v>
      </c>
      <c r="T1158" s="8">
        <f>H1158*14</f>
        <v>0</v>
      </c>
      <c r="U1158" s="8">
        <f>I1158*13</f>
        <v>0</v>
      </c>
      <c r="V1158" s="8">
        <f>J1158*11</f>
        <v>0</v>
      </c>
    </row>
    <row r="1159" spans="1:22" x14ac:dyDescent="0.2">
      <c r="A1159" s="10"/>
      <c r="B1159" s="10"/>
      <c r="C1159" s="87"/>
      <c r="D1159" s="11"/>
      <c r="E1159" s="10"/>
      <c r="F1159" s="10"/>
      <c r="G1159" s="10"/>
      <c r="H1159" s="17"/>
      <c r="I1159" s="17"/>
      <c r="J1159" s="17"/>
      <c r="K1159" s="10">
        <f t="shared" si="47"/>
        <v>0</v>
      </c>
      <c r="L1159" s="10"/>
      <c r="M1159" s="10">
        <f>K1159-L1159</f>
        <v>0</v>
      </c>
      <c r="N1159" s="10"/>
      <c r="P1159" s="5">
        <f>E1159*14</f>
        <v>0</v>
      </c>
      <c r="Q1159" s="5">
        <f>F1159*13</f>
        <v>0</v>
      </c>
      <c r="R1159" s="5">
        <f>G1159*11</f>
        <v>0</v>
      </c>
      <c r="S1159" s="5">
        <f t="shared" si="46"/>
        <v>0</v>
      </c>
      <c r="T1159" s="8">
        <f>H1159*14</f>
        <v>0</v>
      </c>
      <c r="U1159" s="8">
        <f>I1159*13</f>
        <v>0</v>
      </c>
      <c r="V1159" s="8">
        <f>J1159*11</f>
        <v>0</v>
      </c>
    </row>
    <row r="1160" spans="1:22" x14ac:dyDescent="0.2">
      <c r="A1160" s="10"/>
      <c r="B1160" s="10"/>
      <c r="C1160" s="87"/>
      <c r="D1160" s="11"/>
      <c r="E1160" s="10"/>
      <c r="F1160" s="10"/>
      <c r="G1160" s="10"/>
      <c r="H1160" s="17"/>
      <c r="I1160" s="17"/>
      <c r="J1160" s="17"/>
      <c r="K1160" s="10">
        <f t="shared" si="47"/>
        <v>0</v>
      </c>
      <c r="L1160" s="10"/>
      <c r="M1160" s="10">
        <f>K1160-L1160</f>
        <v>0</v>
      </c>
      <c r="N1160" s="10"/>
      <c r="P1160" s="5">
        <f>E1160*14</f>
        <v>0</v>
      </c>
      <c r="Q1160" s="5">
        <f>F1160*13</f>
        <v>0</v>
      </c>
      <c r="R1160" s="5">
        <f>G1160*11</f>
        <v>0</v>
      </c>
      <c r="S1160" s="5">
        <f t="shared" si="46"/>
        <v>0</v>
      </c>
      <c r="T1160" s="8">
        <f>H1160*14</f>
        <v>0</v>
      </c>
      <c r="U1160" s="8">
        <f>I1160*13</f>
        <v>0</v>
      </c>
      <c r="V1160" s="8">
        <f>J1160*11</f>
        <v>0</v>
      </c>
    </row>
    <row r="1161" spans="1:22" x14ac:dyDescent="0.2">
      <c r="A1161" s="10"/>
      <c r="B1161" s="10"/>
      <c r="C1161" s="87"/>
      <c r="D1161" s="11"/>
      <c r="E1161" s="10"/>
      <c r="F1161" s="10"/>
      <c r="G1161" s="10"/>
      <c r="H1161" s="17"/>
      <c r="I1161" s="17"/>
      <c r="J1161" s="17"/>
      <c r="K1161" s="10">
        <f t="shared" si="47"/>
        <v>0</v>
      </c>
      <c r="L1161" s="10"/>
      <c r="M1161" s="10">
        <f>K1161-L1161</f>
        <v>0</v>
      </c>
      <c r="N1161" s="10"/>
      <c r="P1161" s="5">
        <f>E1161*14</f>
        <v>0</v>
      </c>
      <c r="Q1161" s="5">
        <f>F1161*13</f>
        <v>0</v>
      </c>
      <c r="R1161" s="5">
        <f>G1161*11</f>
        <v>0</v>
      </c>
      <c r="S1161" s="5">
        <f t="shared" si="46"/>
        <v>0</v>
      </c>
      <c r="T1161" s="8">
        <f>H1161*14</f>
        <v>0</v>
      </c>
      <c r="U1161" s="8">
        <f>I1161*13</f>
        <v>0</v>
      </c>
      <c r="V1161" s="8">
        <f>J1161*11</f>
        <v>0</v>
      </c>
    </row>
    <row r="1162" spans="1:22" x14ac:dyDescent="0.2">
      <c r="A1162" s="10"/>
      <c r="B1162" s="10"/>
      <c r="C1162" s="87"/>
      <c r="D1162" s="11"/>
      <c r="E1162" s="10"/>
      <c r="F1162" s="10"/>
      <c r="G1162" s="10"/>
      <c r="H1162" s="17"/>
      <c r="I1162" s="17"/>
      <c r="J1162" s="17"/>
      <c r="K1162" s="10">
        <f t="shared" si="47"/>
        <v>0</v>
      </c>
      <c r="L1162" s="10"/>
      <c r="M1162" s="10">
        <f>K1162-L1162</f>
        <v>0</v>
      </c>
      <c r="N1162" s="10"/>
      <c r="P1162" s="5">
        <f>E1162*14</f>
        <v>0</v>
      </c>
      <c r="Q1162" s="5">
        <f>F1162*13</f>
        <v>0</v>
      </c>
      <c r="R1162" s="5">
        <f>G1162*11</f>
        <v>0</v>
      </c>
      <c r="S1162" s="5">
        <f t="shared" si="46"/>
        <v>0</v>
      </c>
      <c r="T1162" s="8">
        <f>H1162*14</f>
        <v>0</v>
      </c>
      <c r="U1162" s="8">
        <f>I1162*13</f>
        <v>0</v>
      </c>
      <c r="V1162" s="8">
        <f>J1162*11</f>
        <v>0</v>
      </c>
    </row>
    <row r="1163" spans="1:22" x14ac:dyDescent="0.2">
      <c r="A1163" s="10"/>
      <c r="B1163" s="10"/>
      <c r="C1163" s="87"/>
      <c r="D1163" s="11"/>
      <c r="E1163" s="10"/>
      <c r="F1163" s="10"/>
      <c r="G1163" s="10"/>
      <c r="H1163" s="17"/>
      <c r="I1163" s="17"/>
      <c r="J1163" s="17"/>
      <c r="K1163" s="10">
        <f t="shared" si="47"/>
        <v>0</v>
      </c>
      <c r="L1163" s="10"/>
      <c r="M1163" s="10">
        <f>K1163-L1163</f>
        <v>0</v>
      </c>
      <c r="N1163" s="10"/>
      <c r="P1163" s="5">
        <f>E1163*14</f>
        <v>0</v>
      </c>
      <c r="Q1163" s="5">
        <f>F1163*13</f>
        <v>0</v>
      </c>
      <c r="R1163" s="5">
        <f>G1163*11</f>
        <v>0</v>
      </c>
      <c r="S1163" s="5">
        <f t="shared" si="46"/>
        <v>0</v>
      </c>
      <c r="T1163" s="8">
        <f>H1163*14</f>
        <v>0</v>
      </c>
      <c r="U1163" s="8">
        <f>I1163*13</f>
        <v>0</v>
      </c>
      <c r="V1163" s="8">
        <f>J1163*11</f>
        <v>0</v>
      </c>
    </row>
    <row r="1164" spans="1:22" x14ac:dyDescent="0.2">
      <c r="A1164" s="10"/>
      <c r="B1164" s="10"/>
      <c r="C1164" s="87"/>
      <c r="D1164" s="11"/>
      <c r="E1164" s="10"/>
      <c r="F1164" s="10"/>
      <c r="G1164" s="10"/>
      <c r="H1164" s="17"/>
      <c r="I1164" s="17"/>
      <c r="J1164" s="17"/>
      <c r="K1164" s="10">
        <f t="shared" si="47"/>
        <v>0</v>
      </c>
      <c r="L1164" s="10"/>
      <c r="M1164" s="10">
        <f>K1164-L1164</f>
        <v>0</v>
      </c>
      <c r="N1164" s="10"/>
      <c r="P1164" s="5">
        <f>E1164*14</f>
        <v>0</v>
      </c>
      <c r="Q1164" s="5">
        <f>F1164*13</f>
        <v>0</v>
      </c>
      <c r="R1164" s="5">
        <f>G1164*11</f>
        <v>0</v>
      </c>
      <c r="S1164" s="5">
        <f t="shared" si="46"/>
        <v>0</v>
      </c>
      <c r="T1164" s="8">
        <f>H1164*14</f>
        <v>0</v>
      </c>
      <c r="U1164" s="8">
        <f>I1164*13</f>
        <v>0</v>
      </c>
      <c r="V1164" s="8">
        <f>J1164*11</f>
        <v>0</v>
      </c>
    </row>
    <row r="1165" spans="1:22" x14ac:dyDescent="0.2">
      <c r="A1165" s="10"/>
      <c r="B1165" s="10"/>
      <c r="C1165" s="87"/>
      <c r="D1165" s="11"/>
      <c r="E1165" s="10"/>
      <c r="F1165" s="10"/>
      <c r="G1165" s="10"/>
      <c r="H1165" s="17"/>
      <c r="I1165" s="17"/>
      <c r="J1165" s="17"/>
      <c r="K1165" s="10">
        <f t="shared" si="47"/>
        <v>0</v>
      </c>
      <c r="L1165" s="10"/>
      <c r="M1165" s="10">
        <f>K1165-L1165</f>
        <v>0</v>
      </c>
      <c r="N1165" s="10"/>
      <c r="P1165" s="5">
        <f>E1165*14</f>
        <v>0</v>
      </c>
      <c r="Q1165" s="5">
        <f>F1165*13</f>
        <v>0</v>
      </c>
      <c r="R1165" s="5">
        <f>G1165*11</f>
        <v>0</v>
      </c>
      <c r="S1165" s="5">
        <f t="shared" si="46"/>
        <v>0</v>
      </c>
      <c r="T1165" s="8">
        <f>H1165*14</f>
        <v>0</v>
      </c>
      <c r="U1165" s="8">
        <f>I1165*13</f>
        <v>0</v>
      </c>
      <c r="V1165" s="8">
        <f>J1165*11</f>
        <v>0</v>
      </c>
    </row>
    <row r="1166" spans="1:22" x14ac:dyDescent="0.2">
      <c r="A1166" s="10"/>
      <c r="B1166" s="10"/>
      <c r="C1166" s="87"/>
      <c r="D1166" s="11"/>
      <c r="E1166" s="10"/>
      <c r="F1166" s="10"/>
      <c r="G1166" s="10"/>
      <c r="H1166" s="17"/>
      <c r="I1166" s="17"/>
      <c r="J1166" s="17"/>
      <c r="K1166" s="10">
        <f t="shared" si="47"/>
        <v>0</v>
      </c>
      <c r="L1166" s="10"/>
      <c r="M1166" s="10">
        <f>K1166-L1166</f>
        <v>0</v>
      </c>
      <c r="N1166" s="10"/>
      <c r="P1166" s="5">
        <f>E1166*14</f>
        <v>0</v>
      </c>
      <c r="Q1166" s="5">
        <f>F1166*13</f>
        <v>0</v>
      </c>
      <c r="R1166" s="5">
        <f>G1166*11</f>
        <v>0</v>
      </c>
      <c r="S1166" s="5">
        <f t="shared" si="46"/>
        <v>0</v>
      </c>
      <c r="T1166" s="8">
        <f>H1166*14</f>
        <v>0</v>
      </c>
      <c r="U1166" s="8">
        <f>I1166*13</f>
        <v>0</v>
      </c>
      <c r="V1166" s="8">
        <f>J1166*11</f>
        <v>0</v>
      </c>
    </row>
    <row r="1167" spans="1:22" x14ac:dyDescent="0.2">
      <c r="A1167" s="10"/>
      <c r="B1167" s="10"/>
      <c r="C1167" s="87"/>
      <c r="D1167" s="11"/>
      <c r="E1167" s="10"/>
      <c r="F1167" s="10"/>
      <c r="G1167" s="10"/>
      <c r="H1167" s="17"/>
      <c r="I1167" s="17"/>
      <c r="J1167" s="17"/>
      <c r="K1167" s="10">
        <f t="shared" si="47"/>
        <v>0</v>
      </c>
      <c r="L1167" s="10"/>
      <c r="M1167" s="10">
        <f>K1167-L1167</f>
        <v>0</v>
      </c>
      <c r="N1167" s="10"/>
      <c r="P1167" s="5">
        <f>E1167*14</f>
        <v>0</v>
      </c>
      <c r="Q1167" s="5">
        <f>F1167*13</f>
        <v>0</v>
      </c>
      <c r="R1167" s="5">
        <f>G1167*11</f>
        <v>0</v>
      </c>
      <c r="S1167" s="5">
        <f t="shared" si="46"/>
        <v>0</v>
      </c>
      <c r="T1167" s="8">
        <f>H1167*14</f>
        <v>0</v>
      </c>
      <c r="U1167" s="8">
        <f>I1167*13</f>
        <v>0</v>
      </c>
      <c r="V1167" s="8">
        <f>J1167*11</f>
        <v>0</v>
      </c>
    </row>
    <row r="1168" spans="1:22" x14ac:dyDescent="0.2">
      <c r="A1168" s="10"/>
      <c r="B1168" s="10"/>
      <c r="C1168" s="87"/>
      <c r="D1168" s="11"/>
      <c r="E1168" s="10"/>
      <c r="F1168" s="10"/>
      <c r="G1168" s="10"/>
      <c r="H1168" s="17"/>
      <c r="I1168" s="17"/>
      <c r="J1168" s="17"/>
      <c r="K1168" s="10">
        <f t="shared" si="47"/>
        <v>0</v>
      </c>
      <c r="L1168" s="10"/>
      <c r="M1168" s="10">
        <f>K1168-L1168</f>
        <v>0</v>
      </c>
      <c r="N1168" s="10"/>
      <c r="P1168" s="5">
        <f>E1168*14</f>
        <v>0</v>
      </c>
      <c r="Q1168" s="5">
        <f>F1168*13</f>
        <v>0</v>
      </c>
      <c r="R1168" s="5">
        <f>G1168*11</f>
        <v>0</v>
      </c>
      <c r="S1168" s="5">
        <f t="shared" si="46"/>
        <v>0</v>
      </c>
      <c r="T1168" s="8">
        <f>H1168*14</f>
        <v>0</v>
      </c>
      <c r="U1168" s="8">
        <f>I1168*13</f>
        <v>0</v>
      </c>
      <c r="V1168" s="8">
        <f>J1168*11</f>
        <v>0</v>
      </c>
    </row>
    <row r="1169" spans="1:22" x14ac:dyDescent="0.2">
      <c r="A1169" s="10"/>
      <c r="B1169" s="10"/>
      <c r="C1169" s="87"/>
      <c r="D1169" s="11"/>
      <c r="E1169" s="10"/>
      <c r="F1169" s="10"/>
      <c r="G1169" s="10"/>
      <c r="H1169" s="17"/>
      <c r="I1169" s="17"/>
      <c r="J1169" s="17"/>
      <c r="K1169" s="10">
        <f t="shared" si="47"/>
        <v>0</v>
      </c>
      <c r="L1169" s="10"/>
      <c r="M1169" s="10">
        <f>K1169-L1169</f>
        <v>0</v>
      </c>
      <c r="N1169" s="10"/>
      <c r="P1169" s="5">
        <f>E1169*14</f>
        <v>0</v>
      </c>
      <c r="Q1169" s="5">
        <f>F1169*13</f>
        <v>0</v>
      </c>
      <c r="R1169" s="5">
        <f>G1169*11</f>
        <v>0</v>
      </c>
      <c r="S1169" s="5">
        <f t="shared" si="46"/>
        <v>0</v>
      </c>
      <c r="T1169" s="8">
        <f>H1169*14</f>
        <v>0</v>
      </c>
      <c r="U1169" s="8">
        <f>I1169*13</f>
        <v>0</v>
      </c>
      <c r="V1169" s="8">
        <f>J1169*11</f>
        <v>0</v>
      </c>
    </row>
    <row r="1170" spans="1:22" x14ac:dyDescent="0.2">
      <c r="A1170" s="10"/>
      <c r="B1170" s="10"/>
      <c r="C1170" s="87"/>
      <c r="D1170" s="11"/>
      <c r="E1170" s="10"/>
      <c r="F1170" s="10"/>
      <c r="G1170" s="10"/>
      <c r="H1170" s="17"/>
      <c r="I1170" s="17"/>
      <c r="J1170" s="17"/>
      <c r="K1170" s="10">
        <f t="shared" si="47"/>
        <v>0</v>
      </c>
      <c r="L1170" s="10"/>
      <c r="M1170" s="10">
        <f>K1170-L1170</f>
        <v>0</v>
      </c>
      <c r="N1170" s="10"/>
      <c r="P1170" s="5">
        <f>E1170*14</f>
        <v>0</v>
      </c>
      <c r="Q1170" s="5">
        <f>F1170*13</f>
        <v>0</v>
      </c>
      <c r="R1170" s="5">
        <f>G1170*11</f>
        <v>0</v>
      </c>
      <c r="S1170" s="5">
        <f t="shared" si="46"/>
        <v>0</v>
      </c>
      <c r="T1170" s="8">
        <f>H1170*14</f>
        <v>0</v>
      </c>
      <c r="U1170" s="8">
        <f>I1170*13</f>
        <v>0</v>
      </c>
      <c r="V1170" s="8">
        <f>J1170*11</f>
        <v>0</v>
      </c>
    </row>
    <row r="1171" spans="1:22" x14ac:dyDescent="0.2">
      <c r="A1171" s="10"/>
      <c r="B1171" s="10"/>
      <c r="C1171" s="87"/>
      <c r="D1171" s="11"/>
      <c r="E1171" s="10"/>
      <c r="F1171" s="10"/>
      <c r="G1171" s="10"/>
      <c r="H1171" s="17"/>
      <c r="I1171" s="17"/>
      <c r="J1171" s="17"/>
      <c r="K1171" s="10">
        <f t="shared" si="47"/>
        <v>0</v>
      </c>
      <c r="L1171" s="10"/>
      <c r="M1171" s="10">
        <f>K1171-L1171</f>
        <v>0</v>
      </c>
      <c r="N1171" s="10"/>
      <c r="P1171" s="5">
        <f>E1171*14</f>
        <v>0</v>
      </c>
      <c r="Q1171" s="5">
        <f>F1171*13</f>
        <v>0</v>
      </c>
      <c r="R1171" s="5">
        <f>G1171*11</f>
        <v>0</v>
      </c>
      <c r="S1171" s="5">
        <f t="shared" si="46"/>
        <v>0</v>
      </c>
      <c r="T1171" s="8">
        <f>H1171*14</f>
        <v>0</v>
      </c>
      <c r="U1171" s="8">
        <f>I1171*13</f>
        <v>0</v>
      </c>
      <c r="V1171" s="8">
        <f>J1171*11</f>
        <v>0</v>
      </c>
    </row>
    <row r="1172" spans="1:22" x14ac:dyDescent="0.2">
      <c r="A1172" s="10"/>
      <c r="B1172" s="10"/>
      <c r="C1172" s="87"/>
      <c r="D1172" s="11"/>
      <c r="E1172" s="10"/>
      <c r="F1172" s="10"/>
      <c r="G1172" s="10"/>
      <c r="H1172" s="17"/>
      <c r="I1172" s="17"/>
      <c r="J1172" s="17"/>
      <c r="K1172" s="10">
        <f t="shared" si="47"/>
        <v>0</v>
      </c>
      <c r="L1172" s="10"/>
      <c r="M1172" s="10">
        <f>K1172-L1172</f>
        <v>0</v>
      </c>
      <c r="N1172" s="10"/>
      <c r="P1172" s="5">
        <f>E1172*14</f>
        <v>0</v>
      </c>
      <c r="Q1172" s="5">
        <f>F1172*13</f>
        <v>0</v>
      </c>
      <c r="R1172" s="5">
        <f>G1172*11</f>
        <v>0</v>
      </c>
      <c r="S1172" s="5">
        <f t="shared" si="46"/>
        <v>0</v>
      </c>
      <c r="T1172" s="8">
        <f>H1172*14</f>
        <v>0</v>
      </c>
      <c r="U1172" s="8">
        <f>I1172*13</f>
        <v>0</v>
      </c>
      <c r="V1172" s="8">
        <f>J1172*11</f>
        <v>0</v>
      </c>
    </row>
    <row r="1173" spans="1:22" x14ac:dyDescent="0.2">
      <c r="A1173" s="10"/>
      <c r="B1173" s="10"/>
      <c r="C1173" s="87"/>
      <c r="D1173" s="11"/>
      <c r="E1173" s="10"/>
      <c r="F1173" s="10"/>
      <c r="G1173" s="10"/>
      <c r="H1173" s="17"/>
      <c r="I1173" s="17"/>
      <c r="J1173" s="17"/>
      <c r="K1173" s="10">
        <f t="shared" si="47"/>
        <v>0</v>
      </c>
      <c r="L1173" s="10"/>
      <c r="M1173" s="10">
        <f>K1173-L1173</f>
        <v>0</v>
      </c>
      <c r="N1173" s="10"/>
      <c r="P1173" s="5">
        <f>E1173*14</f>
        <v>0</v>
      </c>
      <c r="Q1173" s="5">
        <f>F1173*13</f>
        <v>0</v>
      </c>
      <c r="R1173" s="5">
        <f>G1173*11</f>
        <v>0</v>
      </c>
      <c r="S1173" s="5">
        <f t="shared" si="46"/>
        <v>0</v>
      </c>
      <c r="T1173" s="8">
        <f>H1173*14</f>
        <v>0</v>
      </c>
      <c r="U1173" s="8">
        <f>I1173*13</f>
        <v>0</v>
      </c>
      <c r="V1173" s="8">
        <f>J1173*11</f>
        <v>0</v>
      </c>
    </row>
    <row r="1174" spans="1:22" x14ac:dyDescent="0.2">
      <c r="A1174" s="10"/>
      <c r="B1174" s="10"/>
      <c r="C1174" s="87"/>
      <c r="D1174" s="11"/>
      <c r="E1174" s="10"/>
      <c r="F1174" s="10"/>
      <c r="G1174" s="10"/>
      <c r="H1174" s="17"/>
      <c r="I1174" s="17"/>
      <c r="J1174" s="17"/>
      <c r="K1174" s="10">
        <f t="shared" si="47"/>
        <v>0</v>
      </c>
      <c r="L1174" s="10"/>
      <c r="M1174" s="10">
        <f>K1174-L1174</f>
        <v>0</v>
      </c>
      <c r="N1174" s="10"/>
      <c r="P1174" s="5">
        <f>E1174*14</f>
        <v>0</v>
      </c>
      <c r="Q1174" s="5">
        <f>F1174*13</f>
        <v>0</v>
      </c>
      <c r="R1174" s="5">
        <f>G1174*11</f>
        <v>0</v>
      </c>
      <c r="S1174" s="5">
        <f t="shared" si="46"/>
        <v>0</v>
      </c>
      <c r="T1174" s="8">
        <f>H1174*14</f>
        <v>0</v>
      </c>
      <c r="U1174" s="8">
        <f>I1174*13</f>
        <v>0</v>
      </c>
      <c r="V1174" s="8">
        <f>J1174*11</f>
        <v>0</v>
      </c>
    </row>
    <row r="1175" spans="1:22" x14ac:dyDescent="0.2">
      <c r="A1175" s="10"/>
      <c r="B1175" s="10"/>
      <c r="C1175" s="87"/>
      <c r="D1175" s="11"/>
      <c r="E1175" s="10"/>
      <c r="F1175" s="10"/>
      <c r="G1175" s="10"/>
      <c r="H1175" s="17"/>
      <c r="I1175" s="17"/>
      <c r="J1175" s="17"/>
      <c r="K1175" s="10">
        <f t="shared" si="47"/>
        <v>0</v>
      </c>
      <c r="L1175" s="10"/>
      <c r="M1175" s="10">
        <f>K1175-L1175</f>
        <v>0</v>
      </c>
      <c r="N1175" s="10"/>
      <c r="P1175" s="5">
        <f>E1175*14</f>
        <v>0</v>
      </c>
      <c r="Q1175" s="5">
        <f>F1175*13</f>
        <v>0</v>
      </c>
      <c r="R1175" s="5">
        <f>G1175*11</f>
        <v>0</v>
      </c>
      <c r="S1175" s="5">
        <f t="shared" si="46"/>
        <v>0</v>
      </c>
      <c r="T1175" s="8">
        <f>H1175*14</f>
        <v>0</v>
      </c>
      <c r="U1175" s="8">
        <f>I1175*13</f>
        <v>0</v>
      </c>
      <c r="V1175" s="8">
        <f>J1175*11</f>
        <v>0</v>
      </c>
    </row>
    <row r="1176" spans="1:22" x14ac:dyDescent="0.2">
      <c r="A1176" s="10"/>
      <c r="B1176" s="10"/>
      <c r="C1176" s="87"/>
      <c r="D1176" s="11"/>
      <c r="E1176" s="10"/>
      <c r="F1176" s="10"/>
      <c r="G1176" s="10"/>
      <c r="H1176" s="17"/>
      <c r="I1176" s="17"/>
      <c r="J1176" s="17"/>
      <c r="K1176" s="10">
        <f t="shared" si="47"/>
        <v>0</v>
      </c>
      <c r="L1176" s="10"/>
      <c r="M1176" s="10">
        <f>K1176-L1176</f>
        <v>0</v>
      </c>
      <c r="N1176" s="10"/>
      <c r="P1176" s="5">
        <f>E1176*14</f>
        <v>0</v>
      </c>
      <c r="Q1176" s="5">
        <f>F1176*13</f>
        <v>0</v>
      </c>
      <c r="R1176" s="5">
        <f>G1176*11</f>
        <v>0</v>
      </c>
      <c r="S1176" s="5">
        <f t="shared" si="46"/>
        <v>0</v>
      </c>
      <c r="T1176" s="8">
        <f>H1176*14</f>
        <v>0</v>
      </c>
      <c r="U1176" s="8">
        <f>I1176*13</f>
        <v>0</v>
      </c>
      <c r="V1176" s="8">
        <f>J1176*11</f>
        <v>0</v>
      </c>
    </row>
    <row r="1177" spans="1:22" x14ac:dyDescent="0.2">
      <c r="A1177" s="10"/>
      <c r="B1177" s="10"/>
      <c r="C1177" s="87"/>
      <c r="D1177" s="11"/>
      <c r="E1177" s="10"/>
      <c r="F1177" s="10"/>
      <c r="G1177" s="10"/>
      <c r="H1177" s="17"/>
      <c r="I1177" s="17"/>
      <c r="J1177" s="17"/>
      <c r="K1177" s="10">
        <f t="shared" si="47"/>
        <v>0</v>
      </c>
      <c r="L1177" s="10"/>
      <c r="M1177" s="10">
        <f>K1177-L1177</f>
        <v>0</v>
      </c>
      <c r="N1177" s="10"/>
      <c r="P1177" s="5">
        <f>E1177*14</f>
        <v>0</v>
      </c>
      <c r="Q1177" s="5">
        <f>F1177*13</f>
        <v>0</v>
      </c>
      <c r="R1177" s="5">
        <f>G1177*11</f>
        <v>0</v>
      </c>
      <c r="S1177" s="5">
        <f t="shared" si="46"/>
        <v>0</v>
      </c>
      <c r="T1177" s="8">
        <f>H1177*14</f>
        <v>0</v>
      </c>
      <c r="U1177" s="8">
        <f>I1177*13</f>
        <v>0</v>
      </c>
      <c r="V1177" s="8">
        <f>J1177*11</f>
        <v>0</v>
      </c>
    </row>
    <row r="1178" spans="1:22" x14ac:dyDescent="0.2">
      <c r="A1178" s="10"/>
      <c r="B1178" s="10"/>
      <c r="C1178" s="87"/>
      <c r="D1178" s="11"/>
      <c r="E1178" s="10"/>
      <c r="F1178" s="10"/>
      <c r="G1178" s="10"/>
      <c r="H1178" s="17"/>
      <c r="I1178" s="17"/>
      <c r="J1178" s="17"/>
      <c r="K1178" s="10">
        <f t="shared" si="47"/>
        <v>0</v>
      </c>
      <c r="L1178" s="10"/>
      <c r="M1178" s="10">
        <f>K1178-L1178</f>
        <v>0</v>
      </c>
      <c r="N1178" s="10"/>
      <c r="P1178" s="5">
        <f>E1178*14</f>
        <v>0</v>
      </c>
      <c r="Q1178" s="5">
        <f>F1178*13</f>
        <v>0</v>
      </c>
      <c r="R1178" s="5">
        <f>G1178*11</f>
        <v>0</v>
      </c>
      <c r="S1178" s="5">
        <f t="shared" si="46"/>
        <v>0</v>
      </c>
      <c r="T1178" s="8">
        <f>H1178*14</f>
        <v>0</v>
      </c>
      <c r="U1178" s="8">
        <f>I1178*13</f>
        <v>0</v>
      </c>
      <c r="V1178" s="8">
        <f>J1178*11</f>
        <v>0</v>
      </c>
    </row>
    <row r="1179" spans="1:22" x14ac:dyDescent="0.2">
      <c r="A1179" s="10"/>
      <c r="B1179" s="10"/>
      <c r="C1179" s="87"/>
      <c r="D1179" s="11"/>
      <c r="E1179" s="10"/>
      <c r="F1179" s="10"/>
      <c r="G1179" s="10"/>
      <c r="H1179" s="17"/>
      <c r="I1179" s="17"/>
      <c r="J1179" s="17"/>
      <c r="K1179" s="10">
        <f t="shared" si="47"/>
        <v>0</v>
      </c>
      <c r="L1179" s="10"/>
      <c r="M1179" s="10">
        <f>K1179-L1179</f>
        <v>0</v>
      </c>
      <c r="N1179" s="10"/>
      <c r="P1179" s="5">
        <f>E1179*14</f>
        <v>0</v>
      </c>
      <c r="Q1179" s="5">
        <f>F1179*13</f>
        <v>0</v>
      </c>
      <c r="R1179" s="5">
        <f>G1179*11</f>
        <v>0</v>
      </c>
      <c r="S1179" s="5">
        <f t="shared" ref="S1179:S1242" si="48">SUM(P1179:R1179)</f>
        <v>0</v>
      </c>
      <c r="T1179" s="8">
        <f>H1179*14</f>
        <v>0</v>
      </c>
      <c r="U1179" s="8">
        <f>I1179*13</f>
        <v>0</v>
      </c>
      <c r="V1179" s="8">
        <f>J1179*11</f>
        <v>0</v>
      </c>
    </row>
    <row r="1180" spans="1:22" x14ac:dyDescent="0.2">
      <c r="A1180" s="10"/>
      <c r="B1180" s="10"/>
      <c r="C1180" s="87"/>
      <c r="D1180" s="11"/>
      <c r="E1180" s="10"/>
      <c r="F1180" s="10"/>
      <c r="G1180" s="10"/>
      <c r="H1180" s="17"/>
      <c r="I1180" s="17"/>
      <c r="J1180" s="17"/>
      <c r="K1180" s="10">
        <f t="shared" si="47"/>
        <v>0</v>
      </c>
      <c r="L1180" s="10"/>
      <c r="M1180" s="10">
        <f>K1180-L1180</f>
        <v>0</v>
      </c>
      <c r="N1180" s="10"/>
      <c r="P1180" s="5">
        <f>E1180*14</f>
        <v>0</v>
      </c>
      <c r="Q1180" s="5">
        <f>F1180*13</f>
        <v>0</v>
      </c>
      <c r="R1180" s="5">
        <f>G1180*11</f>
        <v>0</v>
      </c>
      <c r="S1180" s="5">
        <f t="shared" si="48"/>
        <v>0</v>
      </c>
      <c r="T1180" s="8">
        <f>H1180*14</f>
        <v>0</v>
      </c>
      <c r="U1180" s="8">
        <f>I1180*13</f>
        <v>0</v>
      </c>
      <c r="V1180" s="8">
        <f>J1180*11</f>
        <v>0</v>
      </c>
    </row>
    <row r="1181" spans="1:22" x14ac:dyDescent="0.2">
      <c r="A1181" s="10"/>
      <c r="B1181" s="10"/>
      <c r="C1181" s="87"/>
      <c r="D1181" s="11"/>
      <c r="E1181" s="10"/>
      <c r="F1181" s="10"/>
      <c r="G1181" s="10"/>
      <c r="H1181" s="17"/>
      <c r="I1181" s="17"/>
      <c r="J1181" s="17"/>
      <c r="K1181" s="10">
        <f t="shared" si="47"/>
        <v>0</v>
      </c>
      <c r="L1181" s="10"/>
      <c r="M1181" s="10">
        <f>K1181-L1181</f>
        <v>0</v>
      </c>
      <c r="N1181" s="10"/>
      <c r="P1181" s="5">
        <f>E1181*14</f>
        <v>0</v>
      </c>
      <c r="Q1181" s="5">
        <f>F1181*13</f>
        <v>0</v>
      </c>
      <c r="R1181" s="5">
        <f>G1181*11</f>
        <v>0</v>
      </c>
      <c r="S1181" s="5">
        <f t="shared" si="48"/>
        <v>0</v>
      </c>
      <c r="T1181" s="8">
        <f>H1181*14</f>
        <v>0</v>
      </c>
      <c r="U1181" s="8">
        <f>I1181*13</f>
        <v>0</v>
      </c>
      <c r="V1181" s="8">
        <f>J1181*11</f>
        <v>0</v>
      </c>
    </row>
    <row r="1182" spans="1:22" x14ac:dyDescent="0.2">
      <c r="A1182" s="10"/>
      <c r="B1182" s="10"/>
      <c r="C1182" s="87"/>
      <c r="D1182" s="11"/>
      <c r="E1182" s="10"/>
      <c r="F1182" s="10"/>
      <c r="G1182" s="10"/>
      <c r="H1182" s="17"/>
      <c r="I1182" s="17"/>
      <c r="J1182" s="17"/>
      <c r="K1182" s="10">
        <f t="shared" si="47"/>
        <v>0</v>
      </c>
      <c r="L1182" s="10"/>
      <c r="M1182" s="10">
        <f>K1182-L1182</f>
        <v>0</v>
      </c>
      <c r="N1182" s="10"/>
      <c r="P1182" s="5">
        <f>E1182*14</f>
        <v>0</v>
      </c>
      <c r="Q1182" s="5">
        <f>F1182*13</f>
        <v>0</v>
      </c>
      <c r="R1182" s="5">
        <f>G1182*11</f>
        <v>0</v>
      </c>
      <c r="S1182" s="5">
        <f t="shared" si="48"/>
        <v>0</v>
      </c>
      <c r="T1182" s="8">
        <f>H1182*14</f>
        <v>0</v>
      </c>
      <c r="U1182" s="8">
        <f>I1182*13</f>
        <v>0</v>
      </c>
      <c r="V1182" s="8">
        <f>J1182*11</f>
        <v>0</v>
      </c>
    </row>
    <row r="1183" spans="1:22" x14ac:dyDescent="0.2">
      <c r="A1183" s="10"/>
      <c r="B1183" s="10"/>
      <c r="C1183" s="87"/>
      <c r="D1183" s="11"/>
      <c r="E1183" s="10"/>
      <c r="F1183" s="10"/>
      <c r="G1183" s="10"/>
      <c r="H1183" s="17"/>
      <c r="I1183" s="17"/>
      <c r="J1183" s="17"/>
      <c r="K1183" s="10">
        <f t="shared" si="47"/>
        <v>0</v>
      </c>
      <c r="L1183" s="10"/>
      <c r="M1183" s="10">
        <f>K1183-L1183</f>
        <v>0</v>
      </c>
      <c r="N1183" s="10"/>
      <c r="P1183" s="5">
        <f>E1183*14</f>
        <v>0</v>
      </c>
      <c r="Q1183" s="5">
        <f>F1183*13</f>
        <v>0</v>
      </c>
      <c r="R1183" s="5">
        <f>G1183*11</f>
        <v>0</v>
      </c>
      <c r="S1183" s="5">
        <f t="shared" si="48"/>
        <v>0</v>
      </c>
      <c r="T1183" s="8">
        <f>H1183*14</f>
        <v>0</v>
      </c>
      <c r="U1183" s="8">
        <f>I1183*13</f>
        <v>0</v>
      </c>
      <c r="V1183" s="8">
        <f>J1183*11</f>
        <v>0</v>
      </c>
    </row>
    <row r="1184" spans="1:22" x14ac:dyDescent="0.2">
      <c r="A1184" s="10"/>
      <c r="B1184" s="10"/>
      <c r="C1184" s="87"/>
      <c r="D1184" s="11"/>
      <c r="E1184" s="10"/>
      <c r="F1184" s="10"/>
      <c r="G1184" s="10"/>
      <c r="H1184" s="17"/>
      <c r="I1184" s="17"/>
      <c r="J1184" s="17"/>
      <c r="K1184" s="10">
        <f t="shared" si="47"/>
        <v>0</v>
      </c>
      <c r="L1184" s="10"/>
      <c r="M1184" s="10">
        <f>K1184-L1184</f>
        <v>0</v>
      </c>
      <c r="N1184" s="10"/>
      <c r="P1184" s="5">
        <f>E1184*14</f>
        <v>0</v>
      </c>
      <c r="Q1184" s="5">
        <f>F1184*13</f>
        <v>0</v>
      </c>
      <c r="R1184" s="5">
        <f>G1184*11</f>
        <v>0</v>
      </c>
      <c r="S1184" s="5">
        <f t="shared" si="48"/>
        <v>0</v>
      </c>
      <c r="T1184" s="8">
        <f>H1184*14</f>
        <v>0</v>
      </c>
      <c r="U1184" s="8">
        <f>I1184*13</f>
        <v>0</v>
      </c>
      <c r="V1184" s="8">
        <f>J1184*11</f>
        <v>0</v>
      </c>
    </row>
    <row r="1185" spans="1:22" x14ac:dyDescent="0.2">
      <c r="A1185" s="10"/>
      <c r="B1185" s="10"/>
      <c r="C1185" s="87"/>
      <c r="D1185" s="11"/>
      <c r="E1185" s="10"/>
      <c r="F1185" s="10"/>
      <c r="G1185" s="10"/>
      <c r="H1185" s="17"/>
      <c r="I1185" s="17"/>
      <c r="J1185" s="17"/>
      <c r="K1185" s="10">
        <f t="shared" si="47"/>
        <v>0</v>
      </c>
      <c r="L1185" s="10"/>
      <c r="M1185" s="10">
        <f>K1185-L1185</f>
        <v>0</v>
      </c>
      <c r="N1185" s="10"/>
      <c r="P1185" s="5">
        <f>E1185*14</f>
        <v>0</v>
      </c>
      <c r="Q1185" s="5">
        <f>F1185*13</f>
        <v>0</v>
      </c>
      <c r="R1185" s="5">
        <f>G1185*11</f>
        <v>0</v>
      </c>
      <c r="S1185" s="5">
        <f t="shared" si="48"/>
        <v>0</v>
      </c>
      <c r="T1185" s="8">
        <f>H1185*14</f>
        <v>0</v>
      </c>
      <c r="U1185" s="8">
        <f>I1185*13</f>
        <v>0</v>
      </c>
      <c r="V1185" s="8">
        <f>J1185*11</f>
        <v>0</v>
      </c>
    </row>
    <row r="1186" spans="1:22" x14ac:dyDescent="0.2">
      <c r="A1186" s="10"/>
      <c r="B1186" s="10"/>
      <c r="C1186" s="87"/>
      <c r="D1186" s="11"/>
      <c r="E1186" s="10"/>
      <c r="F1186" s="10"/>
      <c r="G1186" s="10"/>
      <c r="H1186" s="17"/>
      <c r="I1186" s="17"/>
      <c r="J1186" s="17"/>
      <c r="K1186" s="10">
        <f t="shared" si="47"/>
        <v>0</v>
      </c>
      <c r="L1186" s="10"/>
      <c r="M1186" s="10">
        <f>K1186-L1186</f>
        <v>0</v>
      </c>
      <c r="N1186" s="10"/>
      <c r="P1186" s="5">
        <f>E1186*14</f>
        <v>0</v>
      </c>
      <c r="Q1186" s="5">
        <f>F1186*13</f>
        <v>0</v>
      </c>
      <c r="R1186" s="5">
        <f>G1186*11</f>
        <v>0</v>
      </c>
      <c r="S1186" s="5">
        <f t="shared" si="48"/>
        <v>0</v>
      </c>
      <c r="T1186" s="8">
        <f>H1186*14</f>
        <v>0</v>
      </c>
      <c r="U1186" s="8">
        <f>I1186*13</f>
        <v>0</v>
      </c>
      <c r="V1186" s="8">
        <f>J1186*11</f>
        <v>0</v>
      </c>
    </row>
    <row r="1187" spans="1:22" x14ac:dyDescent="0.2">
      <c r="A1187" s="10"/>
      <c r="B1187" s="10"/>
      <c r="C1187" s="87"/>
      <c r="D1187" s="11"/>
      <c r="E1187" s="10"/>
      <c r="F1187" s="10"/>
      <c r="G1187" s="10"/>
      <c r="H1187" s="17"/>
      <c r="I1187" s="17"/>
      <c r="J1187" s="17"/>
      <c r="K1187" s="10">
        <f t="shared" si="47"/>
        <v>0</v>
      </c>
      <c r="L1187" s="10"/>
      <c r="M1187" s="10">
        <f>K1187-L1187</f>
        <v>0</v>
      </c>
      <c r="N1187" s="10"/>
      <c r="P1187" s="5">
        <f>E1187*14</f>
        <v>0</v>
      </c>
      <c r="Q1187" s="5">
        <f>F1187*13</f>
        <v>0</v>
      </c>
      <c r="R1187" s="5">
        <f>G1187*11</f>
        <v>0</v>
      </c>
      <c r="S1187" s="5">
        <f t="shared" si="48"/>
        <v>0</v>
      </c>
      <c r="T1187" s="8">
        <f>H1187*14</f>
        <v>0</v>
      </c>
      <c r="U1187" s="8">
        <f>I1187*13</f>
        <v>0</v>
      </c>
      <c r="V1187" s="8">
        <f>J1187*11</f>
        <v>0</v>
      </c>
    </row>
    <row r="1188" spans="1:22" x14ac:dyDescent="0.2">
      <c r="A1188" s="10"/>
      <c r="B1188" s="10"/>
      <c r="C1188" s="87"/>
      <c r="D1188" s="11"/>
      <c r="E1188" s="10"/>
      <c r="F1188" s="10"/>
      <c r="G1188" s="10"/>
      <c r="H1188" s="17"/>
      <c r="I1188" s="17"/>
      <c r="J1188" s="17"/>
      <c r="K1188" s="10">
        <f t="shared" si="47"/>
        <v>0</v>
      </c>
      <c r="L1188" s="10"/>
      <c r="M1188" s="10">
        <f>K1188-L1188</f>
        <v>0</v>
      </c>
      <c r="N1188" s="10"/>
      <c r="P1188" s="5">
        <f>E1188*14</f>
        <v>0</v>
      </c>
      <c r="Q1188" s="5">
        <f>F1188*13</f>
        <v>0</v>
      </c>
      <c r="R1188" s="5">
        <f>G1188*11</f>
        <v>0</v>
      </c>
      <c r="S1188" s="5">
        <f t="shared" si="48"/>
        <v>0</v>
      </c>
      <c r="T1188" s="8">
        <f>H1188*14</f>
        <v>0</v>
      </c>
      <c r="U1188" s="8">
        <f>I1188*13</f>
        <v>0</v>
      </c>
      <c r="V1188" s="8">
        <f>J1188*11</f>
        <v>0</v>
      </c>
    </row>
    <row r="1189" spans="1:22" x14ac:dyDescent="0.2">
      <c r="A1189" s="10"/>
      <c r="B1189" s="10"/>
      <c r="C1189" s="87"/>
      <c r="D1189" s="11"/>
      <c r="E1189" s="10"/>
      <c r="F1189" s="10"/>
      <c r="G1189" s="10"/>
      <c r="H1189" s="17"/>
      <c r="I1189" s="17"/>
      <c r="J1189" s="17"/>
      <c r="K1189" s="10">
        <f t="shared" si="47"/>
        <v>0</v>
      </c>
      <c r="L1189" s="10"/>
      <c r="M1189" s="10">
        <f>K1189-L1189</f>
        <v>0</v>
      </c>
      <c r="N1189" s="10"/>
      <c r="P1189" s="5">
        <f>E1189*14</f>
        <v>0</v>
      </c>
      <c r="Q1189" s="5">
        <f>F1189*13</f>
        <v>0</v>
      </c>
      <c r="R1189" s="5">
        <f>G1189*11</f>
        <v>0</v>
      </c>
      <c r="S1189" s="5">
        <f t="shared" si="48"/>
        <v>0</v>
      </c>
      <c r="T1189" s="8">
        <f>H1189*14</f>
        <v>0</v>
      </c>
      <c r="U1189" s="8">
        <f>I1189*13</f>
        <v>0</v>
      </c>
      <c r="V1189" s="8">
        <f>J1189*11</f>
        <v>0</v>
      </c>
    </row>
    <row r="1190" spans="1:22" x14ac:dyDescent="0.2">
      <c r="A1190" s="10"/>
      <c r="B1190" s="10"/>
      <c r="C1190" s="87"/>
      <c r="D1190" s="11"/>
      <c r="E1190" s="10"/>
      <c r="F1190" s="10"/>
      <c r="G1190" s="10"/>
      <c r="H1190" s="17"/>
      <c r="I1190" s="17"/>
      <c r="J1190" s="17"/>
      <c r="K1190" s="10">
        <f t="shared" si="47"/>
        <v>0</v>
      </c>
      <c r="L1190" s="10"/>
      <c r="M1190" s="10">
        <f>K1190-L1190</f>
        <v>0</v>
      </c>
      <c r="N1190" s="10"/>
      <c r="P1190" s="5">
        <f>E1190*14</f>
        <v>0</v>
      </c>
      <c r="Q1190" s="5">
        <f>F1190*13</f>
        <v>0</v>
      </c>
      <c r="R1190" s="5">
        <f>G1190*11</f>
        <v>0</v>
      </c>
      <c r="S1190" s="5">
        <f t="shared" si="48"/>
        <v>0</v>
      </c>
      <c r="T1190" s="8">
        <f>H1190*14</f>
        <v>0</v>
      </c>
      <c r="U1190" s="8">
        <f>I1190*13</f>
        <v>0</v>
      </c>
      <c r="V1190" s="8">
        <f>J1190*11</f>
        <v>0</v>
      </c>
    </row>
    <row r="1191" spans="1:22" x14ac:dyDescent="0.2">
      <c r="A1191" s="10"/>
      <c r="B1191" s="10"/>
      <c r="C1191" s="87"/>
      <c r="D1191" s="11"/>
      <c r="E1191" s="10"/>
      <c r="F1191" s="10"/>
      <c r="G1191" s="10"/>
      <c r="H1191" s="17"/>
      <c r="I1191" s="17"/>
      <c r="J1191" s="17"/>
      <c r="K1191" s="10">
        <f t="shared" si="47"/>
        <v>0</v>
      </c>
      <c r="L1191" s="10"/>
      <c r="M1191" s="10">
        <f>K1191-L1191</f>
        <v>0</v>
      </c>
      <c r="N1191" s="10"/>
      <c r="P1191" s="5">
        <f>E1191*14</f>
        <v>0</v>
      </c>
      <c r="Q1191" s="5">
        <f>F1191*13</f>
        <v>0</v>
      </c>
      <c r="R1191" s="5">
        <f>G1191*11</f>
        <v>0</v>
      </c>
      <c r="S1191" s="5">
        <f t="shared" si="48"/>
        <v>0</v>
      </c>
      <c r="T1191" s="8">
        <f>H1191*14</f>
        <v>0</v>
      </c>
      <c r="U1191" s="8">
        <f>I1191*13</f>
        <v>0</v>
      </c>
      <c r="V1191" s="8">
        <f>J1191*11</f>
        <v>0</v>
      </c>
    </row>
    <row r="1192" spans="1:22" x14ac:dyDescent="0.2">
      <c r="A1192" s="10"/>
      <c r="B1192" s="10"/>
      <c r="C1192" s="87"/>
      <c r="D1192" s="11"/>
      <c r="E1192" s="10"/>
      <c r="F1192" s="10"/>
      <c r="G1192" s="10"/>
      <c r="H1192" s="17"/>
      <c r="I1192" s="17"/>
      <c r="J1192" s="17"/>
      <c r="K1192" s="10">
        <f t="shared" si="47"/>
        <v>0</v>
      </c>
      <c r="L1192" s="10"/>
      <c r="M1192" s="10">
        <f>K1192-L1192</f>
        <v>0</v>
      </c>
      <c r="N1192" s="10"/>
      <c r="P1192" s="5">
        <f>E1192*14</f>
        <v>0</v>
      </c>
      <c r="Q1192" s="5">
        <f>F1192*13</f>
        <v>0</v>
      </c>
      <c r="R1192" s="5">
        <f>G1192*11</f>
        <v>0</v>
      </c>
      <c r="S1192" s="5">
        <f t="shared" si="48"/>
        <v>0</v>
      </c>
      <c r="T1192" s="8">
        <f>H1192*14</f>
        <v>0</v>
      </c>
      <c r="U1192" s="8">
        <f>I1192*13</f>
        <v>0</v>
      </c>
      <c r="V1192" s="8">
        <f>J1192*11</f>
        <v>0</v>
      </c>
    </row>
    <row r="1193" spans="1:22" x14ac:dyDescent="0.2">
      <c r="A1193" s="10"/>
      <c r="B1193" s="10"/>
      <c r="C1193" s="87"/>
      <c r="D1193" s="11"/>
      <c r="E1193" s="10"/>
      <c r="F1193" s="10"/>
      <c r="G1193" s="10"/>
      <c r="H1193" s="17"/>
      <c r="I1193" s="17"/>
      <c r="J1193" s="17"/>
      <c r="K1193" s="10">
        <f t="shared" si="47"/>
        <v>0</v>
      </c>
      <c r="L1193" s="10"/>
      <c r="M1193" s="10">
        <f>K1193-L1193</f>
        <v>0</v>
      </c>
      <c r="N1193" s="10"/>
      <c r="P1193" s="5">
        <f>E1193*14</f>
        <v>0</v>
      </c>
      <c r="Q1193" s="5">
        <f>F1193*13</f>
        <v>0</v>
      </c>
      <c r="R1193" s="5">
        <f>G1193*11</f>
        <v>0</v>
      </c>
      <c r="S1193" s="5">
        <f t="shared" si="48"/>
        <v>0</v>
      </c>
      <c r="T1193" s="8">
        <f>H1193*14</f>
        <v>0</v>
      </c>
      <c r="U1193" s="8">
        <f>I1193*13</f>
        <v>0</v>
      </c>
      <c r="V1193" s="8">
        <f>J1193*11</f>
        <v>0</v>
      </c>
    </row>
    <row r="1194" spans="1:22" x14ac:dyDescent="0.2">
      <c r="A1194" s="10"/>
      <c r="B1194" s="10"/>
      <c r="C1194" s="87"/>
      <c r="D1194" s="11"/>
      <c r="E1194" s="10"/>
      <c r="F1194" s="10"/>
      <c r="G1194" s="10"/>
      <c r="H1194" s="17"/>
      <c r="I1194" s="17"/>
      <c r="J1194" s="17"/>
      <c r="K1194" s="10">
        <f t="shared" si="47"/>
        <v>0</v>
      </c>
      <c r="L1194" s="10"/>
      <c r="M1194" s="10">
        <f>K1194-L1194</f>
        <v>0</v>
      </c>
      <c r="N1194" s="10"/>
      <c r="P1194" s="5">
        <f>E1194*14</f>
        <v>0</v>
      </c>
      <c r="Q1194" s="5">
        <f>F1194*13</f>
        <v>0</v>
      </c>
      <c r="R1194" s="5">
        <f>G1194*11</f>
        <v>0</v>
      </c>
      <c r="S1194" s="5">
        <f t="shared" si="48"/>
        <v>0</v>
      </c>
      <c r="T1194" s="8">
        <f>H1194*14</f>
        <v>0</v>
      </c>
      <c r="U1194" s="8">
        <f>I1194*13</f>
        <v>0</v>
      </c>
      <c r="V1194" s="8">
        <f>J1194*11</f>
        <v>0</v>
      </c>
    </row>
    <row r="1195" spans="1:22" x14ac:dyDescent="0.2">
      <c r="A1195" s="10"/>
      <c r="B1195" s="10"/>
      <c r="C1195" s="87"/>
      <c r="D1195" s="11"/>
      <c r="E1195" s="10"/>
      <c r="F1195" s="10"/>
      <c r="G1195" s="10"/>
      <c r="H1195" s="17"/>
      <c r="I1195" s="17"/>
      <c r="J1195" s="17"/>
      <c r="K1195" s="10">
        <f t="shared" si="47"/>
        <v>0</v>
      </c>
      <c r="L1195" s="10"/>
      <c r="M1195" s="10">
        <f>K1195-L1195</f>
        <v>0</v>
      </c>
      <c r="N1195" s="10"/>
      <c r="P1195" s="5">
        <f>E1195*14</f>
        <v>0</v>
      </c>
      <c r="Q1195" s="5">
        <f>F1195*13</f>
        <v>0</v>
      </c>
      <c r="R1195" s="5">
        <f>G1195*11</f>
        <v>0</v>
      </c>
      <c r="S1195" s="5">
        <f t="shared" si="48"/>
        <v>0</v>
      </c>
      <c r="T1195" s="8">
        <f>H1195*14</f>
        <v>0</v>
      </c>
      <c r="U1195" s="8">
        <f>I1195*13</f>
        <v>0</v>
      </c>
      <c r="V1195" s="8">
        <f>J1195*11</f>
        <v>0</v>
      </c>
    </row>
    <row r="1196" spans="1:22" x14ac:dyDescent="0.2">
      <c r="A1196" s="10"/>
      <c r="B1196" s="10"/>
      <c r="C1196" s="87"/>
      <c r="D1196" s="11"/>
      <c r="E1196" s="10"/>
      <c r="F1196" s="10"/>
      <c r="G1196" s="10"/>
      <c r="H1196" s="17"/>
      <c r="I1196" s="17"/>
      <c r="J1196" s="17"/>
      <c r="K1196" s="10">
        <f t="shared" si="47"/>
        <v>0</v>
      </c>
      <c r="L1196" s="10"/>
      <c r="M1196" s="10">
        <f>K1196-L1196</f>
        <v>0</v>
      </c>
      <c r="N1196" s="10"/>
      <c r="P1196" s="5">
        <f>E1196*14</f>
        <v>0</v>
      </c>
      <c r="Q1196" s="5">
        <f>F1196*13</f>
        <v>0</v>
      </c>
      <c r="R1196" s="5">
        <f>G1196*11</f>
        <v>0</v>
      </c>
      <c r="S1196" s="5">
        <f t="shared" si="48"/>
        <v>0</v>
      </c>
      <c r="T1196" s="8">
        <f>H1196*14</f>
        <v>0</v>
      </c>
      <c r="U1196" s="8">
        <f>I1196*13</f>
        <v>0</v>
      </c>
      <c r="V1196" s="8">
        <f>J1196*11</f>
        <v>0</v>
      </c>
    </row>
    <row r="1197" spans="1:22" x14ac:dyDescent="0.2">
      <c r="A1197" s="10"/>
      <c r="B1197" s="10"/>
      <c r="C1197" s="87"/>
      <c r="D1197" s="11"/>
      <c r="E1197" s="10"/>
      <c r="F1197" s="10"/>
      <c r="G1197" s="10"/>
      <c r="H1197" s="17"/>
      <c r="I1197" s="17"/>
      <c r="J1197" s="17"/>
      <c r="K1197" s="10">
        <f t="shared" si="47"/>
        <v>0</v>
      </c>
      <c r="L1197" s="10"/>
      <c r="M1197" s="10">
        <f>K1197-L1197</f>
        <v>0</v>
      </c>
      <c r="N1197" s="10"/>
      <c r="P1197" s="5">
        <f>E1197*14</f>
        <v>0</v>
      </c>
      <c r="Q1197" s="5">
        <f>F1197*13</f>
        <v>0</v>
      </c>
      <c r="R1197" s="5">
        <f>G1197*11</f>
        <v>0</v>
      </c>
      <c r="S1197" s="5">
        <f t="shared" si="48"/>
        <v>0</v>
      </c>
      <c r="T1197" s="8">
        <f>H1197*14</f>
        <v>0</v>
      </c>
      <c r="U1197" s="8">
        <f>I1197*13</f>
        <v>0</v>
      </c>
      <c r="V1197" s="8">
        <f>J1197*11</f>
        <v>0</v>
      </c>
    </row>
    <row r="1198" spans="1:22" x14ac:dyDescent="0.2">
      <c r="A1198" s="10"/>
      <c r="B1198" s="10"/>
      <c r="C1198" s="87"/>
      <c r="D1198" s="11"/>
      <c r="E1198" s="10"/>
      <c r="F1198" s="10"/>
      <c r="G1198" s="10"/>
      <c r="H1198" s="17"/>
      <c r="I1198" s="17"/>
      <c r="J1198" s="17"/>
      <c r="K1198" s="10">
        <f t="shared" si="47"/>
        <v>0</v>
      </c>
      <c r="L1198" s="10"/>
      <c r="M1198" s="10">
        <f>K1198-L1198</f>
        <v>0</v>
      </c>
      <c r="N1198" s="10"/>
      <c r="P1198" s="5">
        <f>E1198*14</f>
        <v>0</v>
      </c>
      <c r="Q1198" s="5">
        <f>F1198*13</f>
        <v>0</v>
      </c>
      <c r="R1198" s="5">
        <f>G1198*11</f>
        <v>0</v>
      </c>
      <c r="S1198" s="5">
        <f t="shared" si="48"/>
        <v>0</v>
      </c>
      <c r="T1198" s="8">
        <f>H1198*14</f>
        <v>0</v>
      </c>
      <c r="U1198" s="8">
        <f>I1198*13</f>
        <v>0</v>
      </c>
      <c r="V1198" s="8">
        <f>J1198*11</f>
        <v>0</v>
      </c>
    </row>
    <row r="1199" spans="1:22" x14ac:dyDescent="0.2">
      <c r="A1199" s="10"/>
      <c r="B1199" s="10"/>
      <c r="C1199" s="87"/>
      <c r="D1199" s="11"/>
      <c r="E1199" s="10"/>
      <c r="F1199" s="10"/>
      <c r="G1199" s="10"/>
      <c r="H1199" s="17"/>
      <c r="I1199" s="17"/>
      <c r="J1199" s="17"/>
      <c r="K1199" s="10">
        <f t="shared" si="47"/>
        <v>0</v>
      </c>
      <c r="L1199" s="10"/>
      <c r="M1199" s="10">
        <f>K1199-L1199</f>
        <v>0</v>
      </c>
      <c r="N1199" s="10"/>
      <c r="P1199" s="5">
        <f>E1199*14</f>
        <v>0</v>
      </c>
      <c r="Q1199" s="5">
        <f>F1199*13</f>
        <v>0</v>
      </c>
      <c r="R1199" s="5">
        <f>G1199*11</f>
        <v>0</v>
      </c>
      <c r="S1199" s="5">
        <f t="shared" si="48"/>
        <v>0</v>
      </c>
      <c r="T1199" s="8">
        <f>H1199*14</f>
        <v>0</v>
      </c>
      <c r="U1199" s="8">
        <f>I1199*13</f>
        <v>0</v>
      </c>
      <c r="V1199" s="8">
        <f>J1199*11</f>
        <v>0</v>
      </c>
    </row>
    <row r="1200" spans="1:22" x14ac:dyDescent="0.2">
      <c r="A1200" s="10"/>
      <c r="B1200" s="10"/>
      <c r="C1200" s="87"/>
      <c r="D1200" s="11"/>
      <c r="E1200" s="10"/>
      <c r="F1200" s="10"/>
      <c r="G1200" s="10"/>
      <c r="H1200" s="17"/>
      <c r="I1200" s="17"/>
      <c r="J1200" s="17"/>
      <c r="K1200" s="10">
        <f t="shared" ref="K1200:K1263" si="49">S1200</f>
        <v>0</v>
      </c>
      <c r="L1200" s="10"/>
      <c r="M1200" s="10">
        <f>K1200-L1200</f>
        <v>0</v>
      </c>
      <c r="N1200" s="10"/>
      <c r="P1200" s="5">
        <f>E1200*14</f>
        <v>0</v>
      </c>
      <c r="Q1200" s="5">
        <f>F1200*13</f>
        <v>0</v>
      </c>
      <c r="R1200" s="5">
        <f>G1200*11</f>
        <v>0</v>
      </c>
      <c r="S1200" s="5">
        <f t="shared" si="48"/>
        <v>0</v>
      </c>
      <c r="T1200" s="8">
        <f>H1200*14</f>
        <v>0</v>
      </c>
      <c r="U1200" s="8">
        <f>I1200*13</f>
        <v>0</v>
      </c>
      <c r="V1200" s="8">
        <f>J1200*11</f>
        <v>0</v>
      </c>
    </row>
    <row r="1201" spans="1:22" x14ac:dyDescent="0.2">
      <c r="A1201" s="10"/>
      <c r="B1201" s="10"/>
      <c r="C1201" s="87"/>
      <c r="D1201" s="11"/>
      <c r="E1201" s="10"/>
      <c r="F1201" s="10"/>
      <c r="G1201" s="10"/>
      <c r="H1201" s="17"/>
      <c r="I1201" s="17"/>
      <c r="J1201" s="17"/>
      <c r="K1201" s="10">
        <f t="shared" si="49"/>
        <v>0</v>
      </c>
      <c r="L1201" s="10"/>
      <c r="M1201" s="10">
        <f>K1201-L1201</f>
        <v>0</v>
      </c>
      <c r="N1201" s="10"/>
      <c r="P1201" s="5">
        <f>E1201*14</f>
        <v>0</v>
      </c>
      <c r="Q1201" s="5">
        <f>F1201*13</f>
        <v>0</v>
      </c>
      <c r="R1201" s="5">
        <f>G1201*11</f>
        <v>0</v>
      </c>
      <c r="S1201" s="5">
        <f t="shared" si="48"/>
        <v>0</v>
      </c>
      <c r="T1201" s="8">
        <f>H1201*14</f>
        <v>0</v>
      </c>
      <c r="U1201" s="8">
        <f>I1201*13</f>
        <v>0</v>
      </c>
      <c r="V1201" s="8">
        <f>J1201*11</f>
        <v>0</v>
      </c>
    </row>
    <row r="1202" spans="1:22" x14ac:dyDescent="0.2">
      <c r="A1202" s="10"/>
      <c r="B1202" s="10"/>
      <c r="C1202" s="87"/>
      <c r="D1202" s="11"/>
      <c r="E1202" s="10"/>
      <c r="F1202" s="10"/>
      <c r="G1202" s="10"/>
      <c r="H1202" s="17"/>
      <c r="I1202" s="17"/>
      <c r="J1202" s="17"/>
      <c r="K1202" s="10">
        <f t="shared" si="49"/>
        <v>0</v>
      </c>
      <c r="L1202" s="10"/>
      <c r="M1202" s="10">
        <f>K1202-L1202</f>
        <v>0</v>
      </c>
      <c r="N1202" s="10"/>
      <c r="P1202" s="5">
        <f>E1202*14</f>
        <v>0</v>
      </c>
      <c r="Q1202" s="5">
        <f>F1202*13</f>
        <v>0</v>
      </c>
      <c r="R1202" s="5">
        <f>G1202*11</f>
        <v>0</v>
      </c>
      <c r="S1202" s="5">
        <f t="shared" si="48"/>
        <v>0</v>
      </c>
      <c r="T1202" s="8">
        <f>H1202*14</f>
        <v>0</v>
      </c>
      <c r="U1202" s="8">
        <f>I1202*13</f>
        <v>0</v>
      </c>
      <c r="V1202" s="8">
        <f>J1202*11</f>
        <v>0</v>
      </c>
    </row>
    <row r="1203" spans="1:22" x14ac:dyDescent="0.2">
      <c r="A1203" s="10"/>
      <c r="B1203" s="10"/>
      <c r="C1203" s="87"/>
      <c r="D1203" s="11"/>
      <c r="E1203" s="10"/>
      <c r="F1203" s="10"/>
      <c r="G1203" s="10"/>
      <c r="H1203" s="17"/>
      <c r="I1203" s="17"/>
      <c r="J1203" s="17"/>
      <c r="K1203" s="10">
        <f t="shared" si="49"/>
        <v>0</v>
      </c>
      <c r="L1203" s="10"/>
      <c r="M1203" s="10">
        <f>K1203-L1203</f>
        <v>0</v>
      </c>
      <c r="N1203" s="10"/>
      <c r="P1203" s="5">
        <f>E1203*14</f>
        <v>0</v>
      </c>
      <c r="Q1203" s="5">
        <f>F1203*13</f>
        <v>0</v>
      </c>
      <c r="R1203" s="5">
        <f>G1203*11</f>
        <v>0</v>
      </c>
      <c r="S1203" s="5">
        <f t="shared" si="48"/>
        <v>0</v>
      </c>
      <c r="T1203" s="8">
        <f>H1203*14</f>
        <v>0</v>
      </c>
      <c r="U1203" s="8">
        <f>I1203*13</f>
        <v>0</v>
      </c>
      <c r="V1203" s="8">
        <f>J1203*11</f>
        <v>0</v>
      </c>
    </row>
    <row r="1204" spans="1:22" x14ac:dyDescent="0.2">
      <c r="A1204" s="10"/>
      <c r="B1204" s="10"/>
      <c r="C1204" s="87"/>
      <c r="D1204" s="11"/>
      <c r="E1204" s="10"/>
      <c r="F1204" s="10"/>
      <c r="G1204" s="10"/>
      <c r="H1204" s="17"/>
      <c r="I1204" s="17"/>
      <c r="J1204" s="17"/>
      <c r="K1204" s="10">
        <f t="shared" si="49"/>
        <v>0</v>
      </c>
      <c r="L1204" s="10"/>
      <c r="M1204" s="10">
        <f>K1204-L1204</f>
        <v>0</v>
      </c>
      <c r="N1204" s="10"/>
      <c r="P1204" s="5">
        <f>E1204*14</f>
        <v>0</v>
      </c>
      <c r="Q1204" s="5">
        <f>F1204*13</f>
        <v>0</v>
      </c>
      <c r="R1204" s="5">
        <f>G1204*11</f>
        <v>0</v>
      </c>
      <c r="S1204" s="5">
        <f t="shared" si="48"/>
        <v>0</v>
      </c>
      <c r="T1204" s="8">
        <f>H1204*14</f>
        <v>0</v>
      </c>
      <c r="U1204" s="8">
        <f>I1204*13</f>
        <v>0</v>
      </c>
      <c r="V1204" s="8">
        <f>J1204*11</f>
        <v>0</v>
      </c>
    </row>
    <row r="1205" spans="1:22" x14ac:dyDescent="0.2">
      <c r="A1205" s="10"/>
      <c r="B1205" s="10"/>
      <c r="C1205" s="87"/>
      <c r="D1205" s="11"/>
      <c r="E1205" s="10"/>
      <c r="F1205" s="10"/>
      <c r="G1205" s="10"/>
      <c r="H1205" s="17"/>
      <c r="I1205" s="17"/>
      <c r="J1205" s="17"/>
      <c r="K1205" s="10">
        <f t="shared" si="49"/>
        <v>0</v>
      </c>
      <c r="L1205" s="10"/>
      <c r="M1205" s="10">
        <f>K1205-L1205</f>
        <v>0</v>
      </c>
      <c r="N1205" s="10"/>
      <c r="P1205" s="5">
        <f>E1205*14</f>
        <v>0</v>
      </c>
      <c r="Q1205" s="5">
        <f>F1205*13</f>
        <v>0</v>
      </c>
      <c r="R1205" s="5">
        <f>G1205*11</f>
        <v>0</v>
      </c>
      <c r="S1205" s="5">
        <f t="shared" si="48"/>
        <v>0</v>
      </c>
      <c r="T1205" s="8">
        <f>H1205*14</f>
        <v>0</v>
      </c>
      <c r="U1205" s="8">
        <f>I1205*13</f>
        <v>0</v>
      </c>
      <c r="V1205" s="8">
        <f>J1205*11</f>
        <v>0</v>
      </c>
    </row>
    <row r="1206" spans="1:22" x14ac:dyDescent="0.2">
      <c r="A1206" s="10"/>
      <c r="B1206" s="10"/>
      <c r="C1206" s="87"/>
      <c r="D1206" s="11"/>
      <c r="E1206" s="10"/>
      <c r="F1206" s="10"/>
      <c r="G1206" s="10"/>
      <c r="H1206" s="17"/>
      <c r="I1206" s="17"/>
      <c r="J1206" s="17"/>
      <c r="K1206" s="10">
        <f t="shared" si="49"/>
        <v>0</v>
      </c>
      <c r="L1206" s="10"/>
      <c r="M1206" s="10">
        <f>K1206-L1206</f>
        <v>0</v>
      </c>
      <c r="N1206" s="10"/>
      <c r="P1206" s="5">
        <f>E1206*14</f>
        <v>0</v>
      </c>
      <c r="Q1206" s="5">
        <f>F1206*13</f>
        <v>0</v>
      </c>
      <c r="R1206" s="5">
        <f>G1206*11</f>
        <v>0</v>
      </c>
      <c r="S1206" s="5">
        <f t="shared" si="48"/>
        <v>0</v>
      </c>
      <c r="T1206" s="8">
        <f>H1206*14</f>
        <v>0</v>
      </c>
      <c r="U1206" s="8">
        <f>I1206*13</f>
        <v>0</v>
      </c>
      <c r="V1206" s="8">
        <f>J1206*11</f>
        <v>0</v>
      </c>
    </row>
    <row r="1207" spans="1:22" x14ac:dyDescent="0.2">
      <c r="A1207" s="10"/>
      <c r="B1207" s="10"/>
      <c r="C1207" s="87"/>
      <c r="D1207" s="11"/>
      <c r="E1207" s="10"/>
      <c r="F1207" s="10"/>
      <c r="G1207" s="10"/>
      <c r="H1207" s="17"/>
      <c r="I1207" s="17"/>
      <c r="J1207" s="17"/>
      <c r="K1207" s="10">
        <f t="shared" si="49"/>
        <v>0</v>
      </c>
      <c r="L1207" s="10"/>
      <c r="M1207" s="10">
        <f>K1207-L1207</f>
        <v>0</v>
      </c>
      <c r="N1207" s="10"/>
      <c r="P1207" s="5">
        <f>E1207*14</f>
        <v>0</v>
      </c>
      <c r="Q1207" s="5">
        <f>F1207*13</f>
        <v>0</v>
      </c>
      <c r="R1207" s="5">
        <f>G1207*11</f>
        <v>0</v>
      </c>
      <c r="S1207" s="5">
        <f t="shared" si="48"/>
        <v>0</v>
      </c>
      <c r="T1207" s="8">
        <f>H1207*14</f>
        <v>0</v>
      </c>
      <c r="U1207" s="8">
        <f>I1207*13</f>
        <v>0</v>
      </c>
      <c r="V1207" s="8">
        <f>J1207*11</f>
        <v>0</v>
      </c>
    </row>
    <row r="1208" spans="1:22" x14ac:dyDescent="0.2">
      <c r="A1208" s="10"/>
      <c r="B1208" s="10"/>
      <c r="C1208" s="87"/>
      <c r="D1208" s="11"/>
      <c r="E1208" s="10"/>
      <c r="F1208" s="10"/>
      <c r="G1208" s="10"/>
      <c r="H1208" s="17"/>
      <c r="I1208" s="17"/>
      <c r="J1208" s="17"/>
      <c r="K1208" s="10">
        <f t="shared" si="49"/>
        <v>0</v>
      </c>
      <c r="L1208" s="10"/>
      <c r="M1208" s="10">
        <f>K1208-L1208</f>
        <v>0</v>
      </c>
      <c r="N1208" s="10"/>
      <c r="P1208" s="5">
        <f>E1208*14</f>
        <v>0</v>
      </c>
      <c r="Q1208" s="5">
        <f>F1208*13</f>
        <v>0</v>
      </c>
      <c r="R1208" s="5">
        <f>G1208*11</f>
        <v>0</v>
      </c>
      <c r="S1208" s="5">
        <f t="shared" si="48"/>
        <v>0</v>
      </c>
      <c r="T1208" s="8">
        <f>H1208*14</f>
        <v>0</v>
      </c>
      <c r="U1208" s="8">
        <f>I1208*13</f>
        <v>0</v>
      </c>
      <c r="V1208" s="8">
        <f>J1208*11</f>
        <v>0</v>
      </c>
    </row>
    <row r="1209" spans="1:22" x14ac:dyDescent="0.2">
      <c r="A1209" s="10"/>
      <c r="B1209" s="10"/>
      <c r="C1209" s="87"/>
      <c r="D1209" s="11"/>
      <c r="E1209" s="10"/>
      <c r="F1209" s="10"/>
      <c r="G1209" s="10"/>
      <c r="H1209" s="17"/>
      <c r="I1209" s="17"/>
      <c r="J1209" s="17"/>
      <c r="K1209" s="10">
        <f t="shared" si="49"/>
        <v>0</v>
      </c>
      <c r="L1209" s="10"/>
      <c r="M1209" s="10">
        <f>K1209-L1209</f>
        <v>0</v>
      </c>
      <c r="N1209" s="10"/>
      <c r="P1209" s="5">
        <f>E1209*14</f>
        <v>0</v>
      </c>
      <c r="Q1209" s="5">
        <f>F1209*13</f>
        <v>0</v>
      </c>
      <c r="R1209" s="5">
        <f>G1209*11</f>
        <v>0</v>
      </c>
      <c r="S1209" s="5">
        <f t="shared" si="48"/>
        <v>0</v>
      </c>
      <c r="T1209" s="8">
        <f>H1209*14</f>
        <v>0</v>
      </c>
      <c r="U1209" s="8">
        <f>I1209*13</f>
        <v>0</v>
      </c>
      <c r="V1209" s="8">
        <f>J1209*11</f>
        <v>0</v>
      </c>
    </row>
    <row r="1210" spans="1:22" x14ac:dyDescent="0.2">
      <c r="A1210" s="10"/>
      <c r="B1210" s="10"/>
      <c r="C1210" s="87"/>
      <c r="D1210" s="11"/>
      <c r="E1210" s="10"/>
      <c r="F1210" s="10"/>
      <c r="G1210" s="10"/>
      <c r="H1210" s="17"/>
      <c r="I1210" s="17"/>
      <c r="J1210" s="17"/>
      <c r="K1210" s="10">
        <f t="shared" si="49"/>
        <v>0</v>
      </c>
      <c r="L1210" s="10"/>
      <c r="M1210" s="10">
        <f>K1210-L1210</f>
        <v>0</v>
      </c>
      <c r="N1210" s="10"/>
      <c r="P1210" s="5">
        <f>E1210*14</f>
        <v>0</v>
      </c>
      <c r="Q1210" s="5">
        <f>F1210*13</f>
        <v>0</v>
      </c>
      <c r="R1210" s="5">
        <f>G1210*11</f>
        <v>0</v>
      </c>
      <c r="S1210" s="5">
        <f t="shared" si="48"/>
        <v>0</v>
      </c>
      <c r="T1210" s="8">
        <f>H1210*14</f>
        <v>0</v>
      </c>
      <c r="U1210" s="8">
        <f>I1210*13</f>
        <v>0</v>
      </c>
      <c r="V1210" s="8">
        <f>J1210*11</f>
        <v>0</v>
      </c>
    </row>
    <row r="1211" spans="1:22" x14ac:dyDescent="0.2">
      <c r="A1211" s="10"/>
      <c r="B1211" s="10"/>
      <c r="C1211" s="87"/>
      <c r="D1211" s="11"/>
      <c r="E1211" s="10"/>
      <c r="F1211" s="10"/>
      <c r="G1211" s="10"/>
      <c r="H1211" s="17"/>
      <c r="I1211" s="17"/>
      <c r="J1211" s="17"/>
      <c r="K1211" s="10">
        <f t="shared" si="49"/>
        <v>0</v>
      </c>
      <c r="L1211" s="10"/>
      <c r="M1211" s="10">
        <f>K1211-L1211</f>
        <v>0</v>
      </c>
      <c r="N1211" s="10"/>
      <c r="P1211" s="5">
        <f>E1211*14</f>
        <v>0</v>
      </c>
      <c r="Q1211" s="5">
        <f>F1211*13</f>
        <v>0</v>
      </c>
      <c r="R1211" s="5">
        <f>G1211*11</f>
        <v>0</v>
      </c>
      <c r="S1211" s="5">
        <f t="shared" si="48"/>
        <v>0</v>
      </c>
      <c r="T1211" s="8">
        <f>H1211*14</f>
        <v>0</v>
      </c>
      <c r="U1211" s="8">
        <f>I1211*13</f>
        <v>0</v>
      </c>
      <c r="V1211" s="8">
        <f>J1211*11</f>
        <v>0</v>
      </c>
    </row>
    <row r="1212" spans="1:22" x14ac:dyDescent="0.2">
      <c r="A1212" s="10"/>
      <c r="B1212" s="10"/>
      <c r="C1212" s="87"/>
      <c r="D1212" s="11"/>
      <c r="E1212" s="10"/>
      <c r="F1212" s="10"/>
      <c r="G1212" s="10"/>
      <c r="H1212" s="17"/>
      <c r="I1212" s="17"/>
      <c r="J1212" s="17"/>
      <c r="K1212" s="10">
        <f t="shared" si="49"/>
        <v>0</v>
      </c>
      <c r="L1212" s="10"/>
      <c r="M1212" s="10">
        <f>K1212-L1212</f>
        <v>0</v>
      </c>
      <c r="N1212" s="10"/>
      <c r="P1212" s="5">
        <f>E1212*14</f>
        <v>0</v>
      </c>
      <c r="Q1212" s="5">
        <f>F1212*13</f>
        <v>0</v>
      </c>
      <c r="R1212" s="5">
        <f>G1212*11</f>
        <v>0</v>
      </c>
      <c r="S1212" s="5">
        <f t="shared" si="48"/>
        <v>0</v>
      </c>
      <c r="T1212" s="8">
        <f>H1212*14</f>
        <v>0</v>
      </c>
      <c r="U1212" s="8">
        <f>I1212*13</f>
        <v>0</v>
      </c>
      <c r="V1212" s="8">
        <f>J1212*11</f>
        <v>0</v>
      </c>
    </row>
    <row r="1213" spans="1:22" x14ac:dyDescent="0.2">
      <c r="A1213" s="10"/>
      <c r="B1213" s="10"/>
      <c r="C1213" s="87"/>
      <c r="D1213" s="11"/>
      <c r="E1213" s="10"/>
      <c r="F1213" s="10"/>
      <c r="G1213" s="10"/>
      <c r="H1213" s="17"/>
      <c r="I1213" s="17"/>
      <c r="J1213" s="17"/>
      <c r="K1213" s="10">
        <f t="shared" si="49"/>
        <v>0</v>
      </c>
      <c r="L1213" s="10"/>
      <c r="M1213" s="10">
        <f>K1213-L1213</f>
        <v>0</v>
      </c>
      <c r="N1213" s="10"/>
      <c r="P1213" s="5">
        <f>E1213*14</f>
        <v>0</v>
      </c>
      <c r="Q1213" s="5">
        <f>F1213*13</f>
        <v>0</v>
      </c>
      <c r="R1213" s="5">
        <f>G1213*11</f>
        <v>0</v>
      </c>
      <c r="S1213" s="5">
        <f t="shared" si="48"/>
        <v>0</v>
      </c>
      <c r="T1213" s="8">
        <f>H1213*14</f>
        <v>0</v>
      </c>
      <c r="U1213" s="8">
        <f>I1213*13</f>
        <v>0</v>
      </c>
      <c r="V1213" s="8">
        <f>J1213*11</f>
        <v>0</v>
      </c>
    </row>
    <row r="1214" spans="1:22" x14ac:dyDescent="0.2">
      <c r="A1214" s="10"/>
      <c r="B1214" s="10"/>
      <c r="C1214" s="87"/>
      <c r="D1214" s="11"/>
      <c r="E1214" s="10"/>
      <c r="F1214" s="10"/>
      <c r="G1214" s="10"/>
      <c r="H1214" s="17"/>
      <c r="I1214" s="17"/>
      <c r="J1214" s="17"/>
      <c r="K1214" s="10">
        <f t="shared" si="49"/>
        <v>0</v>
      </c>
      <c r="L1214" s="10"/>
      <c r="M1214" s="10">
        <f>K1214-L1214</f>
        <v>0</v>
      </c>
      <c r="N1214" s="10"/>
      <c r="P1214" s="5">
        <f>E1214*14</f>
        <v>0</v>
      </c>
      <c r="Q1214" s="5">
        <f>F1214*13</f>
        <v>0</v>
      </c>
      <c r="R1214" s="5">
        <f>G1214*11</f>
        <v>0</v>
      </c>
      <c r="S1214" s="5">
        <f t="shared" si="48"/>
        <v>0</v>
      </c>
      <c r="T1214" s="8">
        <f>H1214*14</f>
        <v>0</v>
      </c>
      <c r="U1214" s="8">
        <f>I1214*13</f>
        <v>0</v>
      </c>
      <c r="V1214" s="8">
        <f>J1214*11</f>
        <v>0</v>
      </c>
    </row>
    <row r="1215" spans="1:22" x14ac:dyDescent="0.2">
      <c r="A1215" s="10"/>
      <c r="B1215" s="10"/>
      <c r="C1215" s="87"/>
      <c r="D1215" s="11"/>
      <c r="E1215" s="10"/>
      <c r="F1215" s="10"/>
      <c r="G1215" s="10"/>
      <c r="H1215" s="17"/>
      <c r="I1215" s="17"/>
      <c r="J1215" s="17"/>
      <c r="K1215" s="10">
        <f t="shared" si="49"/>
        <v>0</v>
      </c>
      <c r="L1215" s="10"/>
      <c r="M1215" s="10">
        <f>K1215-L1215</f>
        <v>0</v>
      </c>
      <c r="N1215" s="10"/>
      <c r="P1215" s="5">
        <f>E1215*14</f>
        <v>0</v>
      </c>
      <c r="Q1215" s="5">
        <f>F1215*13</f>
        <v>0</v>
      </c>
      <c r="R1215" s="5">
        <f>G1215*11</f>
        <v>0</v>
      </c>
      <c r="S1215" s="5">
        <f t="shared" si="48"/>
        <v>0</v>
      </c>
      <c r="T1215" s="8">
        <f>H1215*14</f>
        <v>0</v>
      </c>
      <c r="U1215" s="8">
        <f>I1215*13</f>
        <v>0</v>
      </c>
      <c r="V1215" s="8">
        <f>J1215*11</f>
        <v>0</v>
      </c>
    </row>
    <row r="1216" spans="1:22" x14ac:dyDescent="0.2">
      <c r="A1216" s="10"/>
      <c r="B1216" s="10"/>
      <c r="C1216" s="87"/>
      <c r="D1216" s="11"/>
      <c r="E1216" s="10"/>
      <c r="F1216" s="10"/>
      <c r="G1216" s="10"/>
      <c r="H1216" s="17"/>
      <c r="I1216" s="17"/>
      <c r="J1216" s="17"/>
      <c r="K1216" s="10">
        <f t="shared" si="49"/>
        <v>0</v>
      </c>
      <c r="L1216" s="10"/>
      <c r="M1216" s="10">
        <f>K1216-L1216</f>
        <v>0</v>
      </c>
      <c r="N1216" s="10"/>
      <c r="P1216" s="5">
        <f>E1216*14</f>
        <v>0</v>
      </c>
      <c r="Q1216" s="5">
        <f>F1216*13</f>
        <v>0</v>
      </c>
      <c r="R1216" s="5">
        <f>G1216*11</f>
        <v>0</v>
      </c>
      <c r="S1216" s="5">
        <f t="shared" si="48"/>
        <v>0</v>
      </c>
      <c r="T1216" s="8">
        <f>H1216*14</f>
        <v>0</v>
      </c>
      <c r="U1216" s="8">
        <f>I1216*13</f>
        <v>0</v>
      </c>
      <c r="V1216" s="8">
        <f>J1216*11</f>
        <v>0</v>
      </c>
    </row>
    <row r="1217" spans="1:22" x14ac:dyDescent="0.2">
      <c r="A1217" s="10"/>
      <c r="B1217" s="10"/>
      <c r="C1217" s="87"/>
      <c r="D1217" s="11"/>
      <c r="E1217" s="10"/>
      <c r="F1217" s="10"/>
      <c r="G1217" s="10"/>
      <c r="H1217" s="17"/>
      <c r="I1217" s="17"/>
      <c r="J1217" s="17"/>
      <c r="K1217" s="10">
        <f t="shared" si="49"/>
        <v>0</v>
      </c>
      <c r="L1217" s="10"/>
      <c r="M1217" s="10">
        <f>K1217-L1217</f>
        <v>0</v>
      </c>
      <c r="N1217" s="10"/>
      <c r="P1217" s="5">
        <f>E1217*14</f>
        <v>0</v>
      </c>
      <c r="Q1217" s="5">
        <f>F1217*13</f>
        <v>0</v>
      </c>
      <c r="R1217" s="5">
        <f>G1217*11</f>
        <v>0</v>
      </c>
      <c r="S1217" s="5">
        <f t="shared" si="48"/>
        <v>0</v>
      </c>
      <c r="T1217" s="8">
        <f>H1217*14</f>
        <v>0</v>
      </c>
      <c r="U1217" s="8">
        <f>I1217*13</f>
        <v>0</v>
      </c>
      <c r="V1217" s="8">
        <f>J1217*11</f>
        <v>0</v>
      </c>
    </row>
    <row r="1218" spans="1:22" x14ac:dyDescent="0.2">
      <c r="A1218" s="10"/>
      <c r="B1218" s="10"/>
      <c r="C1218" s="87"/>
      <c r="D1218" s="11"/>
      <c r="E1218" s="10"/>
      <c r="F1218" s="10"/>
      <c r="G1218" s="10"/>
      <c r="H1218" s="17"/>
      <c r="I1218" s="17"/>
      <c r="J1218" s="17"/>
      <c r="K1218" s="10">
        <f t="shared" si="49"/>
        <v>0</v>
      </c>
      <c r="L1218" s="10"/>
      <c r="M1218" s="10">
        <f>K1218-L1218</f>
        <v>0</v>
      </c>
      <c r="N1218" s="10"/>
      <c r="P1218" s="5">
        <f>E1218*14</f>
        <v>0</v>
      </c>
      <c r="Q1218" s="5">
        <f>F1218*13</f>
        <v>0</v>
      </c>
      <c r="R1218" s="5">
        <f>G1218*11</f>
        <v>0</v>
      </c>
      <c r="S1218" s="5">
        <f t="shared" si="48"/>
        <v>0</v>
      </c>
      <c r="T1218" s="8">
        <f>H1218*14</f>
        <v>0</v>
      </c>
      <c r="U1218" s="8">
        <f>I1218*13</f>
        <v>0</v>
      </c>
      <c r="V1218" s="8">
        <f>J1218*11</f>
        <v>0</v>
      </c>
    </row>
    <row r="1219" spans="1:22" x14ac:dyDescent="0.2">
      <c r="A1219" s="10"/>
      <c r="B1219" s="10"/>
      <c r="C1219" s="87"/>
      <c r="D1219" s="11"/>
      <c r="E1219" s="10"/>
      <c r="F1219" s="10"/>
      <c r="G1219" s="10"/>
      <c r="H1219" s="17"/>
      <c r="I1219" s="17"/>
      <c r="J1219" s="17"/>
      <c r="K1219" s="10">
        <f t="shared" si="49"/>
        <v>0</v>
      </c>
      <c r="L1219" s="10"/>
      <c r="M1219" s="10">
        <f>K1219-L1219</f>
        <v>0</v>
      </c>
      <c r="N1219" s="10"/>
      <c r="P1219" s="5">
        <f>E1219*14</f>
        <v>0</v>
      </c>
      <c r="Q1219" s="5">
        <f>F1219*13</f>
        <v>0</v>
      </c>
      <c r="R1219" s="5">
        <f>G1219*11</f>
        <v>0</v>
      </c>
      <c r="S1219" s="5">
        <f t="shared" si="48"/>
        <v>0</v>
      </c>
      <c r="T1219" s="8">
        <f>H1219*14</f>
        <v>0</v>
      </c>
      <c r="U1219" s="8">
        <f>I1219*13</f>
        <v>0</v>
      </c>
      <c r="V1219" s="8">
        <f>J1219*11</f>
        <v>0</v>
      </c>
    </row>
    <row r="1220" spans="1:22" x14ac:dyDescent="0.2">
      <c r="A1220" s="10"/>
      <c r="B1220" s="10"/>
      <c r="C1220" s="87"/>
      <c r="D1220" s="11"/>
      <c r="E1220" s="10"/>
      <c r="F1220" s="10"/>
      <c r="G1220" s="10"/>
      <c r="H1220" s="17"/>
      <c r="I1220" s="17"/>
      <c r="J1220" s="17"/>
      <c r="K1220" s="10">
        <f t="shared" si="49"/>
        <v>0</v>
      </c>
      <c r="L1220" s="10"/>
      <c r="M1220" s="10">
        <f>K1220-L1220</f>
        <v>0</v>
      </c>
      <c r="N1220" s="10"/>
      <c r="P1220" s="5">
        <f>E1220*14</f>
        <v>0</v>
      </c>
      <c r="Q1220" s="5">
        <f>F1220*13</f>
        <v>0</v>
      </c>
      <c r="R1220" s="5">
        <f>G1220*11</f>
        <v>0</v>
      </c>
      <c r="S1220" s="5">
        <f t="shared" si="48"/>
        <v>0</v>
      </c>
      <c r="T1220" s="8">
        <f>H1220*14</f>
        <v>0</v>
      </c>
      <c r="U1220" s="8">
        <f>I1220*13</f>
        <v>0</v>
      </c>
      <c r="V1220" s="8">
        <f>J1220*11</f>
        <v>0</v>
      </c>
    </row>
    <row r="1221" spans="1:22" x14ac:dyDescent="0.2">
      <c r="A1221" s="10"/>
      <c r="B1221" s="10"/>
      <c r="C1221" s="87"/>
      <c r="D1221" s="11"/>
      <c r="E1221" s="10"/>
      <c r="F1221" s="10"/>
      <c r="G1221" s="10"/>
      <c r="H1221" s="17"/>
      <c r="I1221" s="17"/>
      <c r="J1221" s="17"/>
      <c r="K1221" s="10">
        <f t="shared" si="49"/>
        <v>0</v>
      </c>
      <c r="L1221" s="10"/>
      <c r="M1221" s="10">
        <f>K1221-L1221</f>
        <v>0</v>
      </c>
      <c r="N1221" s="10"/>
      <c r="P1221" s="5">
        <f>E1221*14</f>
        <v>0</v>
      </c>
      <c r="Q1221" s="5">
        <f>F1221*13</f>
        <v>0</v>
      </c>
      <c r="R1221" s="5">
        <f>G1221*11</f>
        <v>0</v>
      </c>
      <c r="S1221" s="5">
        <f t="shared" si="48"/>
        <v>0</v>
      </c>
      <c r="T1221" s="8">
        <f>H1221*14</f>
        <v>0</v>
      </c>
      <c r="U1221" s="8">
        <f>I1221*13</f>
        <v>0</v>
      </c>
      <c r="V1221" s="8">
        <f>J1221*11</f>
        <v>0</v>
      </c>
    </row>
    <row r="1222" spans="1:22" x14ac:dyDescent="0.2">
      <c r="A1222" s="10"/>
      <c r="B1222" s="10"/>
      <c r="C1222" s="87"/>
      <c r="D1222" s="11"/>
      <c r="E1222" s="10"/>
      <c r="F1222" s="10"/>
      <c r="G1222" s="10"/>
      <c r="H1222" s="17"/>
      <c r="I1222" s="17"/>
      <c r="J1222" s="17"/>
      <c r="K1222" s="10">
        <f t="shared" si="49"/>
        <v>0</v>
      </c>
      <c r="L1222" s="10"/>
      <c r="M1222" s="10">
        <f>K1222-L1222</f>
        <v>0</v>
      </c>
      <c r="N1222" s="10"/>
      <c r="P1222" s="5">
        <f>E1222*14</f>
        <v>0</v>
      </c>
      <c r="Q1222" s="5">
        <f>F1222*13</f>
        <v>0</v>
      </c>
      <c r="R1222" s="5">
        <f>G1222*11</f>
        <v>0</v>
      </c>
      <c r="S1222" s="5">
        <f t="shared" si="48"/>
        <v>0</v>
      </c>
      <c r="T1222" s="8">
        <f>H1222*14</f>
        <v>0</v>
      </c>
      <c r="U1222" s="8">
        <f>I1222*13</f>
        <v>0</v>
      </c>
      <c r="V1222" s="8">
        <f>J1222*11</f>
        <v>0</v>
      </c>
    </row>
    <row r="1223" spans="1:22" x14ac:dyDescent="0.2">
      <c r="A1223" s="10"/>
      <c r="B1223" s="10"/>
      <c r="C1223" s="87"/>
      <c r="D1223" s="11"/>
      <c r="E1223" s="10"/>
      <c r="F1223" s="10"/>
      <c r="G1223" s="10"/>
      <c r="H1223" s="17"/>
      <c r="I1223" s="17"/>
      <c r="J1223" s="17"/>
      <c r="K1223" s="10">
        <f t="shared" si="49"/>
        <v>0</v>
      </c>
      <c r="L1223" s="10"/>
      <c r="M1223" s="10">
        <f>K1223-L1223</f>
        <v>0</v>
      </c>
      <c r="N1223" s="10"/>
      <c r="P1223" s="5">
        <f>E1223*14</f>
        <v>0</v>
      </c>
      <c r="Q1223" s="5">
        <f>F1223*13</f>
        <v>0</v>
      </c>
      <c r="R1223" s="5">
        <f>G1223*11</f>
        <v>0</v>
      </c>
      <c r="S1223" s="5">
        <f t="shared" si="48"/>
        <v>0</v>
      </c>
      <c r="T1223" s="8">
        <f>H1223*14</f>
        <v>0</v>
      </c>
      <c r="U1223" s="8">
        <f>I1223*13</f>
        <v>0</v>
      </c>
      <c r="V1223" s="8">
        <f>J1223*11</f>
        <v>0</v>
      </c>
    </row>
    <row r="1224" spans="1:22" x14ac:dyDescent="0.2">
      <c r="A1224" s="10"/>
      <c r="B1224" s="10"/>
      <c r="C1224" s="87"/>
      <c r="D1224" s="11"/>
      <c r="E1224" s="10"/>
      <c r="F1224" s="10"/>
      <c r="G1224" s="10"/>
      <c r="H1224" s="17"/>
      <c r="I1224" s="17"/>
      <c r="J1224" s="17"/>
      <c r="K1224" s="10">
        <f t="shared" si="49"/>
        <v>0</v>
      </c>
      <c r="L1224" s="10"/>
      <c r="M1224" s="10">
        <f>K1224-L1224</f>
        <v>0</v>
      </c>
      <c r="N1224" s="10"/>
      <c r="P1224" s="5">
        <f>E1224*14</f>
        <v>0</v>
      </c>
      <c r="Q1224" s="5">
        <f>F1224*13</f>
        <v>0</v>
      </c>
      <c r="R1224" s="5">
        <f>G1224*11</f>
        <v>0</v>
      </c>
      <c r="S1224" s="5">
        <f t="shared" si="48"/>
        <v>0</v>
      </c>
      <c r="T1224" s="8">
        <f>H1224*14</f>
        <v>0</v>
      </c>
      <c r="U1224" s="8">
        <f>I1224*13</f>
        <v>0</v>
      </c>
      <c r="V1224" s="8">
        <f>J1224*11</f>
        <v>0</v>
      </c>
    </row>
    <row r="1225" spans="1:22" x14ac:dyDescent="0.2">
      <c r="A1225" s="10"/>
      <c r="B1225" s="10"/>
      <c r="C1225" s="87"/>
      <c r="D1225" s="11"/>
      <c r="E1225" s="10"/>
      <c r="F1225" s="10"/>
      <c r="G1225" s="10"/>
      <c r="H1225" s="17"/>
      <c r="I1225" s="17"/>
      <c r="J1225" s="17"/>
      <c r="K1225" s="10">
        <f t="shared" si="49"/>
        <v>0</v>
      </c>
      <c r="L1225" s="10"/>
      <c r="M1225" s="10">
        <f>K1225-L1225</f>
        <v>0</v>
      </c>
      <c r="N1225" s="10"/>
      <c r="P1225" s="5">
        <f>E1225*14</f>
        <v>0</v>
      </c>
      <c r="Q1225" s="5">
        <f>F1225*13</f>
        <v>0</v>
      </c>
      <c r="R1225" s="5">
        <f>G1225*11</f>
        <v>0</v>
      </c>
      <c r="S1225" s="5">
        <f t="shared" si="48"/>
        <v>0</v>
      </c>
      <c r="T1225" s="8">
        <f>H1225*14</f>
        <v>0</v>
      </c>
      <c r="U1225" s="8">
        <f>I1225*13</f>
        <v>0</v>
      </c>
      <c r="V1225" s="8">
        <f>J1225*11</f>
        <v>0</v>
      </c>
    </row>
    <row r="1226" spans="1:22" x14ac:dyDescent="0.2">
      <c r="A1226" s="10"/>
      <c r="B1226" s="10"/>
      <c r="C1226" s="87"/>
      <c r="D1226" s="11"/>
      <c r="E1226" s="10"/>
      <c r="F1226" s="10"/>
      <c r="G1226" s="10"/>
      <c r="H1226" s="17"/>
      <c r="I1226" s="17"/>
      <c r="J1226" s="17"/>
      <c r="K1226" s="10">
        <f t="shared" si="49"/>
        <v>0</v>
      </c>
      <c r="L1226" s="10"/>
      <c r="M1226" s="10">
        <f>K1226-L1226</f>
        <v>0</v>
      </c>
      <c r="N1226" s="10"/>
      <c r="P1226" s="5">
        <f>E1226*14</f>
        <v>0</v>
      </c>
      <c r="Q1226" s="5">
        <f>F1226*13</f>
        <v>0</v>
      </c>
      <c r="R1226" s="5">
        <f>G1226*11</f>
        <v>0</v>
      </c>
      <c r="S1226" s="5">
        <f t="shared" si="48"/>
        <v>0</v>
      </c>
      <c r="T1226" s="8">
        <f>H1226*14</f>
        <v>0</v>
      </c>
      <c r="U1226" s="8">
        <f>I1226*13</f>
        <v>0</v>
      </c>
      <c r="V1226" s="8">
        <f>J1226*11</f>
        <v>0</v>
      </c>
    </row>
    <row r="1227" spans="1:22" x14ac:dyDescent="0.2">
      <c r="A1227" s="10"/>
      <c r="B1227" s="10"/>
      <c r="C1227" s="87"/>
      <c r="D1227" s="11"/>
      <c r="E1227" s="10"/>
      <c r="F1227" s="10"/>
      <c r="G1227" s="10"/>
      <c r="H1227" s="17"/>
      <c r="I1227" s="17"/>
      <c r="J1227" s="17"/>
      <c r="K1227" s="10">
        <f t="shared" si="49"/>
        <v>0</v>
      </c>
      <c r="L1227" s="10"/>
      <c r="M1227" s="10">
        <f>K1227-L1227</f>
        <v>0</v>
      </c>
      <c r="N1227" s="10"/>
      <c r="P1227" s="5">
        <f>E1227*14</f>
        <v>0</v>
      </c>
      <c r="Q1227" s="5">
        <f>F1227*13</f>
        <v>0</v>
      </c>
      <c r="R1227" s="5">
        <f>G1227*11</f>
        <v>0</v>
      </c>
      <c r="S1227" s="5">
        <f t="shared" si="48"/>
        <v>0</v>
      </c>
      <c r="T1227" s="8">
        <f>H1227*14</f>
        <v>0</v>
      </c>
      <c r="U1227" s="8">
        <f>I1227*13</f>
        <v>0</v>
      </c>
      <c r="V1227" s="8">
        <f>J1227*11</f>
        <v>0</v>
      </c>
    </row>
    <row r="1228" spans="1:22" x14ac:dyDescent="0.2">
      <c r="A1228" s="10"/>
      <c r="B1228" s="10"/>
      <c r="C1228" s="87"/>
      <c r="D1228" s="11"/>
      <c r="E1228" s="10"/>
      <c r="F1228" s="10"/>
      <c r="G1228" s="10"/>
      <c r="H1228" s="17"/>
      <c r="I1228" s="17"/>
      <c r="J1228" s="17"/>
      <c r="K1228" s="10">
        <f t="shared" si="49"/>
        <v>0</v>
      </c>
      <c r="L1228" s="10"/>
      <c r="M1228" s="10">
        <f>K1228-L1228</f>
        <v>0</v>
      </c>
      <c r="N1228" s="10"/>
      <c r="P1228" s="5">
        <f>E1228*14</f>
        <v>0</v>
      </c>
      <c r="Q1228" s="5">
        <f>F1228*13</f>
        <v>0</v>
      </c>
      <c r="R1228" s="5">
        <f>G1228*11</f>
        <v>0</v>
      </c>
      <c r="S1228" s="5">
        <f t="shared" si="48"/>
        <v>0</v>
      </c>
      <c r="T1228" s="8">
        <f>H1228*14</f>
        <v>0</v>
      </c>
      <c r="U1228" s="8">
        <f>I1228*13</f>
        <v>0</v>
      </c>
      <c r="V1228" s="8">
        <f>J1228*11</f>
        <v>0</v>
      </c>
    </row>
    <row r="1229" spans="1:22" x14ac:dyDescent="0.2">
      <c r="A1229" s="10"/>
      <c r="B1229" s="10"/>
      <c r="C1229" s="87"/>
      <c r="D1229" s="11"/>
      <c r="E1229" s="10"/>
      <c r="F1229" s="10"/>
      <c r="G1229" s="10"/>
      <c r="H1229" s="17"/>
      <c r="I1229" s="17"/>
      <c r="J1229" s="17"/>
      <c r="K1229" s="10">
        <f t="shared" si="49"/>
        <v>0</v>
      </c>
      <c r="L1229" s="10"/>
      <c r="M1229" s="10">
        <f>K1229-L1229</f>
        <v>0</v>
      </c>
      <c r="N1229" s="10"/>
      <c r="P1229" s="5">
        <f>E1229*14</f>
        <v>0</v>
      </c>
      <c r="Q1229" s="5">
        <f>F1229*13</f>
        <v>0</v>
      </c>
      <c r="R1229" s="5">
        <f>G1229*11</f>
        <v>0</v>
      </c>
      <c r="S1229" s="5">
        <f t="shared" si="48"/>
        <v>0</v>
      </c>
      <c r="T1229" s="8">
        <f>H1229*14</f>
        <v>0</v>
      </c>
      <c r="U1229" s="8">
        <f>I1229*13</f>
        <v>0</v>
      </c>
      <c r="V1229" s="8">
        <f>J1229*11</f>
        <v>0</v>
      </c>
    </row>
    <row r="1230" spans="1:22" x14ac:dyDescent="0.2">
      <c r="A1230" s="10"/>
      <c r="B1230" s="10"/>
      <c r="C1230" s="87"/>
      <c r="D1230" s="11"/>
      <c r="E1230" s="10"/>
      <c r="F1230" s="10"/>
      <c r="G1230" s="10"/>
      <c r="H1230" s="17"/>
      <c r="I1230" s="17"/>
      <c r="J1230" s="17"/>
      <c r="K1230" s="10">
        <f t="shared" si="49"/>
        <v>0</v>
      </c>
      <c r="L1230" s="10"/>
      <c r="M1230" s="10">
        <f>K1230-L1230</f>
        <v>0</v>
      </c>
      <c r="N1230" s="10"/>
      <c r="P1230" s="5">
        <f>E1230*14</f>
        <v>0</v>
      </c>
      <c r="Q1230" s="5">
        <f>F1230*13</f>
        <v>0</v>
      </c>
      <c r="R1230" s="5">
        <f>G1230*11</f>
        <v>0</v>
      </c>
      <c r="S1230" s="5">
        <f t="shared" si="48"/>
        <v>0</v>
      </c>
      <c r="T1230" s="8">
        <f>H1230*14</f>
        <v>0</v>
      </c>
      <c r="U1230" s="8">
        <f>I1230*13</f>
        <v>0</v>
      </c>
      <c r="V1230" s="8">
        <f>J1230*11</f>
        <v>0</v>
      </c>
    </row>
    <row r="1231" spans="1:22" x14ac:dyDescent="0.2">
      <c r="A1231" s="10"/>
      <c r="B1231" s="10"/>
      <c r="C1231" s="87"/>
      <c r="D1231" s="11"/>
      <c r="E1231" s="10"/>
      <c r="F1231" s="10"/>
      <c r="G1231" s="10"/>
      <c r="H1231" s="17"/>
      <c r="I1231" s="17"/>
      <c r="J1231" s="17"/>
      <c r="K1231" s="10">
        <f t="shared" si="49"/>
        <v>0</v>
      </c>
      <c r="L1231" s="10"/>
      <c r="M1231" s="10">
        <f>K1231-L1231</f>
        <v>0</v>
      </c>
      <c r="N1231" s="10"/>
      <c r="P1231" s="5">
        <f>E1231*14</f>
        <v>0</v>
      </c>
      <c r="Q1231" s="5">
        <f>F1231*13</f>
        <v>0</v>
      </c>
      <c r="R1231" s="5">
        <f>G1231*11</f>
        <v>0</v>
      </c>
      <c r="S1231" s="5">
        <f t="shared" si="48"/>
        <v>0</v>
      </c>
      <c r="T1231" s="8">
        <f>H1231*14</f>
        <v>0</v>
      </c>
      <c r="U1231" s="8">
        <f>I1231*13</f>
        <v>0</v>
      </c>
      <c r="V1231" s="8">
        <f>J1231*11</f>
        <v>0</v>
      </c>
    </row>
    <row r="1232" spans="1:22" x14ac:dyDescent="0.2">
      <c r="A1232" s="10"/>
      <c r="B1232" s="10"/>
      <c r="C1232" s="87"/>
      <c r="D1232" s="11"/>
      <c r="E1232" s="10"/>
      <c r="F1232" s="10"/>
      <c r="G1232" s="10"/>
      <c r="H1232" s="17"/>
      <c r="I1232" s="17"/>
      <c r="J1232" s="17"/>
      <c r="K1232" s="10">
        <f t="shared" si="49"/>
        <v>0</v>
      </c>
      <c r="L1232" s="10"/>
      <c r="M1232" s="10">
        <f>K1232-L1232</f>
        <v>0</v>
      </c>
      <c r="N1232" s="10"/>
      <c r="P1232" s="5">
        <f>E1232*14</f>
        <v>0</v>
      </c>
      <c r="Q1232" s="5">
        <f>F1232*13</f>
        <v>0</v>
      </c>
      <c r="R1232" s="5">
        <f>G1232*11</f>
        <v>0</v>
      </c>
      <c r="S1232" s="5">
        <f t="shared" si="48"/>
        <v>0</v>
      </c>
      <c r="T1232" s="8">
        <f>H1232*14</f>
        <v>0</v>
      </c>
      <c r="U1232" s="8">
        <f>I1232*13</f>
        <v>0</v>
      </c>
      <c r="V1232" s="8">
        <f>J1232*11</f>
        <v>0</v>
      </c>
    </row>
    <row r="1233" spans="1:22" x14ac:dyDescent="0.2">
      <c r="A1233" s="10"/>
      <c r="B1233" s="10"/>
      <c r="C1233" s="87"/>
      <c r="D1233" s="11"/>
      <c r="E1233" s="10"/>
      <c r="F1233" s="10"/>
      <c r="G1233" s="10"/>
      <c r="H1233" s="17"/>
      <c r="I1233" s="17"/>
      <c r="J1233" s="17"/>
      <c r="K1233" s="10">
        <f t="shared" si="49"/>
        <v>0</v>
      </c>
      <c r="L1233" s="10"/>
      <c r="M1233" s="10">
        <f>K1233-L1233</f>
        <v>0</v>
      </c>
      <c r="N1233" s="10"/>
      <c r="P1233" s="5">
        <f>E1233*14</f>
        <v>0</v>
      </c>
      <c r="Q1233" s="5">
        <f>F1233*13</f>
        <v>0</v>
      </c>
      <c r="R1233" s="5">
        <f>G1233*11</f>
        <v>0</v>
      </c>
      <c r="S1233" s="5">
        <f t="shared" si="48"/>
        <v>0</v>
      </c>
      <c r="T1233" s="8">
        <f>H1233*14</f>
        <v>0</v>
      </c>
      <c r="U1233" s="8">
        <f>I1233*13</f>
        <v>0</v>
      </c>
      <c r="V1233" s="8">
        <f>J1233*11</f>
        <v>0</v>
      </c>
    </row>
    <row r="1234" spans="1:22" x14ac:dyDescent="0.2">
      <c r="A1234" s="10"/>
      <c r="B1234" s="10"/>
      <c r="C1234" s="87"/>
      <c r="D1234" s="11"/>
      <c r="E1234" s="10"/>
      <c r="F1234" s="10"/>
      <c r="G1234" s="10"/>
      <c r="H1234" s="17"/>
      <c r="I1234" s="17"/>
      <c r="J1234" s="17"/>
      <c r="K1234" s="10">
        <f t="shared" si="49"/>
        <v>0</v>
      </c>
      <c r="L1234" s="10"/>
      <c r="M1234" s="10">
        <f>K1234-L1234</f>
        <v>0</v>
      </c>
      <c r="N1234" s="10"/>
      <c r="P1234" s="5">
        <f>E1234*14</f>
        <v>0</v>
      </c>
      <c r="Q1234" s="5">
        <f>F1234*13</f>
        <v>0</v>
      </c>
      <c r="R1234" s="5">
        <f>G1234*11</f>
        <v>0</v>
      </c>
      <c r="S1234" s="5">
        <f t="shared" si="48"/>
        <v>0</v>
      </c>
      <c r="T1234" s="8">
        <f>H1234*14</f>
        <v>0</v>
      </c>
      <c r="U1234" s="8">
        <f>I1234*13</f>
        <v>0</v>
      </c>
      <c r="V1234" s="8">
        <f>J1234*11</f>
        <v>0</v>
      </c>
    </row>
    <row r="1235" spans="1:22" x14ac:dyDescent="0.2">
      <c r="A1235" s="10"/>
      <c r="B1235" s="10"/>
      <c r="C1235" s="87"/>
      <c r="D1235" s="11"/>
      <c r="E1235" s="10"/>
      <c r="F1235" s="10"/>
      <c r="G1235" s="10"/>
      <c r="H1235" s="17"/>
      <c r="I1235" s="17"/>
      <c r="J1235" s="17"/>
      <c r="K1235" s="10">
        <f t="shared" si="49"/>
        <v>0</v>
      </c>
      <c r="L1235" s="10"/>
      <c r="M1235" s="10">
        <f>K1235-L1235</f>
        <v>0</v>
      </c>
      <c r="N1235" s="10"/>
      <c r="P1235" s="5">
        <f>E1235*14</f>
        <v>0</v>
      </c>
      <c r="Q1235" s="5">
        <f>F1235*13</f>
        <v>0</v>
      </c>
      <c r="R1235" s="5">
        <f>G1235*11</f>
        <v>0</v>
      </c>
      <c r="S1235" s="5">
        <f t="shared" si="48"/>
        <v>0</v>
      </c>
      <c r="T1235" s="8">
        <f>H1235*14</f>
        <v>0</v>
      </c>
      <c r="U1235" s="8">
        <f>I1235*13</f>
        <v>0</v>
      </c>
      <c r="V1235" s="8">
        <f>J1235*11</f>
        <v>0</v>
      </c>
    </row>
    <row r="1236" spans="1:22" x14ac:dyDescent="0.2">
      <c r="A1236" s="10"/>
      <c r="B1236" s="10"/>
      <c r="C1236" s="87"/>
      <c r="D1236" s="11"/>
      <c r="E1236" s="10"/>
      <c r="F1236" s="10"/>
      <c r="G1236" s="10"/>
      <c r="H1236" s="17"/>
      <c r="I1236" s="17"/>
      <c r="J1236" s="17"/>
      <c r="K1236" s="10">
        <f t="shared" si="49"/>
        <v>0</v>
      </c>
      <c r="L1236" s="10"/>
      <c r="M1236" s="10">
        <f>K1236-L1236</f>
        <v>0</v>
      </c>
      <c r="N1236" s="10"/>
      <c r="P1236" s="5">
        <f>E1236*14</f>
        <v>0</v>
      </c>
      <c r="Q1236" s="5">
        <f>F1236*13</f>
        <v>0</v>
      </c>
      <c r="R1236" s="5">
        <f>G1236*11</f>
        <v>0</v>
      </c>
      <c r="S1236" s="5">
        <f t="shared" si="48"/>
        <v>0</v>
      </c>
      <c r="T1236" s="8">
        <f>H1236*14</f>
        <v>0</v>
      </c>
      <c r="U1236" s="8">
        <f>I1236*13</f>
        <v>0</v>
      </c>
      <c r="V1236" s="8">
        <f>J1236*11</f>
        <v>0</v>
      </c>
    </row>
    <row r="1237" spans="1:22" x14ac:dyDescent="0.2">
      <c r="A1237" s="10"/>
      <c r="B1237" s="10"/>
      <c r="C1237" s="87"/>
      <c r="D1237" s="11"/>
      <c r="E1237" s="10"/>
      <c r="F1237" s="10"/>
      <c r="G1237" s="10"/>
      <c r="H1237" s="17"/>
      <c r="I1237" s="17"/>
      <c r="J1237" s="17"/>
      <c r="K1237" s="10">
        <f t="shared" si="49"/>
        <v>0</v>
      </c>
      <c r="L1237" s="10"/>
      <c r="M1237" s="10">
        <f>K1237-L1237</f>
        <v>0</v>
      </c>
      <c r="N1237" s="10"/>
      <c r="P1237" s="5">
        <f>E1237*14</f>
        <v>0</v>
      </c>
      <c r="Q1237" s="5">
        <f>F1237*13</f>
        <v>0</v>
      </c>
      <c r="R1237" s="5">
        <f>G1237*11</f>
        <v>0</v>
      </c>
      <c r="S1237" s="5">
        <f t="shared" si="48"/>
        <v>0</v>
      </c>
      <c r="T1237" s="8">
        <f>H1237*14</f>
        <v>0</v>
      </c>
      <c r="U1237" s="8">
        <f>I1237*13</f>
        <v>0</v>
      </c>
      <c r="V1237" s="8">
        <f>J1237*11</f>
        <v>0</v>
      </c>
    </row>
    <row r="1238" spans="1:22" x14ac:dyDescent="0.2">
      <c r="A1238" s="10"/>
      <c r="B1238" s="10"/>
      <c r="C1238" s="87"/>
      <c r="D1238" s="11"/>
      <c r="E1238" s="10"/>
      <c r="F1238" s="10"/>
      <c r="G1238" s="10"/>
      <c r="H1238" s="17"/>
      <c r="I1238" s="17"/>
      <c r="J1238" s="17"/>
      <c r="K1238" s="10">
        <f t="shared" si="49"/>
        <v>0</v>
      </c>
      <c r="L1238" s="10"/>
      <c r="M1238" s="10">
        <f>K1238-L1238</f>
        <v>0</v>
      </c>
      <c r="N1238" s="10"/>
      <c r="P1238" s="5">
        <f>E1238*14</f>
        <v>0</v>
      </c>
      <c r="Q1238" s="5">
        <f>F1238*13</f>
        <v>0</v>
      </c>
      <c r="R1238" s="5">
        <f>G1238*11</f>
        <v>0</v>
      </c>
      <c r="S1238" s="5">
        <f t="shared" si="48"/>
        <v>0</v>
      </c>
      <c r="T1238" s="8">
        <f>H1238*14</f>
        <v>0</v>
      </c>
      <c r="U1238" s="8">
        <f>I1238*13</f>
        <v>0</v>
      </c>
      <c r="V1238" s="8">
        <f>J1238*11</f>
        <v>0</v>
      </c>
    </row>
    <row r="1239" spans="1:22" x14ac:dyDescent="0.2">
      <c r="A1239" s="10"/>
      <c r="B1239" s="10"/>
      <c r="C1239" s="87"/>
      <c r="D1239" s="11"/>
      <c r="E1239" s="10"/>
      <c r="F1239" s="10"/>
      <c r="G1239" s="10"/>
      <c r="H1239" s="17"/>
      <c r="I1239" s="17"/>
      <c r="J1239" s="17"/>
      <c r="K1239" s="10">
        <f t="shared" si="49"/>
        <v>0</v>
      </c>
      <c r="L1239" s="10"/>
      <c r="M1239" s="10">
        <f>K1239-L1239</f>
        <v>0</v>
      </c>
      <c r="N1239" s="10"/>
      <c r="P1239" s="5">
        <f>E1239*14</f>
        <v>0</v>
      </c>
      <c r="Q1239" s="5">
        <f>F1239*13</f>
        <v>0</v>
      </c>
      <c r="R1239" s="5">
        <f>G1239*11</f>
        <v>0</v>
      </c>
      <c r="S1239" s="5">
        <f t="shared" si="48"/>
        <v>0</v>
      </c>
      <c r="T1239" s="8">
        <f>H1239*14</f>
        <v>0</v>
      </c>
      <c r="U1239" s="8">
        <f>I1239*13</f>
        <v>0</v>
      </c>
      <c r="V1239" s="8">
        <f>J1239*11</f>
        <v>0</v>
      </c>
    </row>
    <row r="1240" spans="1:22" x14ac:dyDescent="0.2">
      <c r="A1240" s="10"/>
      <c r="B1240" s="10"/>
      <c r="C1240" s="87"/>
      <c r="D1240" s="11"/>
      <c r="E1240" s="10"/>
      <c r="F1240" s="10"/>
      <c r="G1240" s="10"/>
      <c r="H1240" s="17"/>
      <c r="I1240" s="17"/>
      <c r="J1240" s="17"/>
      <c r="K1240" s="10">
        <f t="shared" si="49"/>
        <v>0</v>
      </c>
      <c r="L1240" s="10"/>
      <c r="M1240" s="10">
        <f>K1240-L1240</f>
        <v>0</v>
      </c>
      <c r="N1240" s="10"/>
      <c r="P1240" s="5">
        <f>E1240*14</f>
        <v>0</v>
      </c>
      <c r="Q1240" s="5">
        <f>F1240*13</f>
        <v>0</v>
      </c>
      <c r="R1240" s="5">
        <f>G1240*11</f>
        <v>0</v>
      </c>
      <c r="S1240" s="5">
        <f t="shared" si="48"/>
        <v>0</v>
      </c>
      <c r="T1240" s="8">
        <f>H1240*14</f>
        <v>0</v>
      </c>
      <c r="U1240" s="8">
        <f>I1240*13</f>
        <v>0</v>
      </c>
      <c r="V1240" s="8">
        <f>J1240*11</f>
        <v>0</v>
      </c>
    </row>
    <row r="1241" spans="1:22" x14ac:dyDescent="0.2">
      <c r="A1241" s="10"/>
      <c r="B1241" s="10"/>
      <c r="C1241" s="87"/>
      <c r="D1241" s="11"/>
      <c r="E1241" s="10"/>
      <c r="F1241" s="10"/>
      <c r="G1241" s="10"/>
      <c r="H1241" s="17"/>
      <c r="I1241" s="17"/>
      <c r="J1241" s="17"/>
      <c r="K1241" s="10">
        <f t="shared" si="49"/>
        <v>0</v>
      </c>
      <c r="L1241" s="10"/>
      <c r="M1241" s="10">
        <f>K1241-L1241</f>
        <v>0</v>
      </c>
      <c r="N1241" s="10"/>
      <c r="P1241" s="5">
        <f>E1241*14</f>
        <v>0</v>
      </c>
      <c r="Q1241" s="5">
        <f>F1241*13</f>
        <v>0</v>
      </c>
      <c r="R1241" s="5">
        <f>G1241*11</f>
        <v>0</v>
      </c>
      <c r="S1241" s="5">
        <f t="shared" si="48"/>
        <v>0</v>
      </c>
      <c r="T1241" s="8">
        <f>H1241*14</f>
        <v>0</v>
      </c>
      <c r="U1241" s="8">
        <f>I1241*13</f>
        <v>0</v>
      </c>
      <c r="V1241" s="8">
        <f>J1241*11</f>
        <v>0</v>
      </c>
    </row>
    <row r="1242" spans="1:22" x14ac:dyDescent="0.2">
      <c r="A1242" s="10"/>
      <c r="B1242" s="10"/>
      <c r="C1242" s="87"/>
      <c r="D1242" s="11"/>
      <c r="E1242" s="10"/>
      <c r="F1242" s="10"/>
      <c r="G1242" s="10"/>
      <c r="H1242" s="17"/>
      <c r="I1242" s="17"/>
      <c r="J1242" s="17"/>
      <c r="K1242" s="10">
        <f t="shared" si="49"/>
        <v>0</v>
      </c>
      <c r="L1242" s="10"/>
      <c r="M1242" s="10">
        <f>K1242-L1242</f>
        <v>0</v>
      </c>
      <c r="N1242" s="10"/>
      <c r="P1242" s="5">
        <f>E1242*14</f>
        <v>0</v>
      </c>
      <c r="Q1242" s="5">
        <f>F1242*13</f>
        <v>0</v>
      </c>
      <c r="R1242" s="5">
        <f>G1242*11</f>
        <v>0</v>
      </c>
      <c r="S1242" s="5">
        <f t="shared" si="48"/>
        <v>0</v>
      </c>
      <c r="T1242" s="8">
        <f>H1242*14</f>
        <v>0</v>
      </c>
      <c r="U1242" s="8">
        <f>I1242*13</f>
        <v>0</v>
      </c>
      <c r="V1242" s="8">
        <f>J1242*11</f>
        <v>0</v>
      </c>
    </row>
    <row r="1243" spans="1:22" x14ac:dyDescent="0.2">
      <c r="A1243" s="10"/>
      <c r="B1243" s="10"/>
      <c r="C1243" s="87"/>
      <c r="D1243" s="11"/>
      <c r="E1243" s="10"/>
      <c r="F1243" s="10"/>
      <c r="G1243" s="10"/>
      <c r="H1243" s="17"/>
      <c r="I1243" s="17"/>
      <c r="J1243" s="17"/>
      <c r="K1243" s="10">
        <f t="shared" si="49"/>
        <v>0</v>
      </c>
      <c r="L1243" s="10"/>
      <c r="M1243" s="10">
        <f>K1243-L1243</f>
        <v>0</v>
      </c>
      <c r="N1243" s="10"/>
      <c r="P1243" s="5">
        <f>E1243*14</f>
        <v>0</v>
      </c>
      <c r="Q1243" s="5">
        <f>F1243*13</f>
        <v>0</v>
      </c>
      <c r="R1243" s="5">
        <f>G1243*11</f>
        <v>0</v>
      </c>
      <c r="S1243" s="5">
        <f t="shared" ref="S1243:S1306" si="50">SUM(P1243:R1243)</f>
        <v>0</v>
      </c>
      <c r="T1243" s="8">
        <f>H1243*14</f>
        <v>0</v>
      </c>
      <c r="U1243" s="8">
        <f>I1243*13</f>
        <v>0</v>
      </c>
      <c r="V1243" s="8">
        <f>J1243*11</f>
        <v>0</v>
      </c>
    </row>
    <row r="1244" spans="1:22" x14ac:dyDescent="0.2">
      <c r="A1244" s="10"/>
      <c r="B1244" s="10"/>
      <c r="C1244" s="87"/>
      <c r="D1244" s="11"/>
      <c r="E1244" s="10"/>
      <c r="F1244" s="10"/>
      <c r="G1244" s="10"/>
      <c r="H1244" s="17"/>
      <c r="I1244" s="17"/>
      <c r="J1244" s="17"/>
      <c r="K1244" s="10">
        <f t="shared" si="49"/>
        <v>0</v>
      </c>
      <c r="L1244" s="10"/>
      <c r="M1244" s="10">
        <f>K1244-L1244</f>
        <v>0</v>
      </c>
      <c r="N1244" s="10"/>
      <c r="P1244" s="5">
        <f>E1244*14</f>
        <v>0</v>
      </c>
      <c r="Q1244" s="5">
        <f>F1244*13</f>
        <v>0</v>
      </c>
      <c r="R1244" s="5">
        <f>G1244*11</f>
        <v>0</v>
      </c>
      <c r="S1244" s="5">
        <f t="shared" si="50"/>
        <v>0</v>
      </c>
      <c r="T1244" s="8">
        <f>H1244*14</f>
        <v>0</v>
      </c>
      <c r="U1244" s="8">
        <f>I1244*13</f>
        <v>0</v>
      </c>
      <c r="V1244" s="8">
        <f>J1244*11</f>
        <v>0</v>
      </c>
    </row>
    <row r="1245" spans="1:22" x14ac:dyDescent="0.2">
      <c r="A1245" s="10"/>
      <c r="B1245" s="10"/>
      <c r="C1245" s="87"/>
      <c r="D1245" s="11"/>
      <c r="E1245" s="10"/>
      <c r="F1245" s="10"/>
      <c r="G1245" s="10"/>
      <c r="H1245" s="17"/>
      <c r="I1245" s="17"/>
      <c r="J1245" s="17"/>
      <c r="K1245" s="10">
        <f t="shared" si="49"/>
        <v>0</v>
      </c>
      <c r="L1245" s="10"/>
      <c r="M1245" s="10">
        <f>K1245-L1245</f>
        <v>0</v>
      </c>
      <c r="N1245" s="10"/>
      <c r="P1245" s="5">
        <f>E1245*14</f>
        <v>0</v>
      </c>
      <c r="Q1245" s="5">
        <f>F1245*13</f>
        <v>0</v>
      </c>
      <c r="R1245" s="5">
        <f>G1245*11</f>
        <v>0</v>
      </c>
      <c r="S1245" s="5">
        <f t="shared" si="50"/>
        <v>0</v>
      </c>
      <c r="T1245" s="8">
        <f>H1245*14</f>
        <v>0</v>
      </c>
      <c r="U1245" s="8">
        <f>I1245*13</f>
        <v>0</v>
      </c>
      <c r="V1245" s="8">
        <f>J1245*11</f>
        <v>0</v>
      </c>
    </row>
    <row r="1246" spans="1:22" x14ac:dyDescent="0.2">
      <c r="A1246" s="10"/>
      <c r="B1246" s="10"/>
      <c r="C1246" s="87"/>
      <c r="D1246" s="11"/>
      <c r="E1246" s="10"/>
      <c r="F1246" s="10"/>
      <c r="G1246" s="10"/>
      <c r="H1246" s="17"/>
      <c r="I1246" s="17"/>
      <c r="J1246" s="17"/>
      <c r="K1246" s="10">
        <f t="shared" si="49"/>
        <v>0</v>
      </c>
      <c r="L1246" s="10"/>
      <c r="M1246" s="10">
        <f>K1246-L1246</f>
        <v>0</v>
      </c>
      <c r="N1246" s="10"/>
      <c r="P1246" s="5">
        <f>E1246*14</f>
        <v>0</v>
      </c>
      <c r="Q1246" s="5">
        <f>F1246*13</f>
        <v>0</v>
      </c>
      <c r="R1246" s="5">
        <f>G1246*11</f>
        <v>0</v>
      </c>
      <c r="S1246" s="5">
        <f t="shared" si="50"/>
        <v>0</v>
      </c>
      <c r="T1246" s="8">
        <f>H1246*14</f>
        <v>0</v>
      </c>
      <c r="U1246" s="8">
        <f>I1246*13</f>
        <v>0</v>
      </c>
      <c r="V1246" s="8">
        <f>J1246*11</f>
        <v>0</v>
      </c>
    </row>
    <row r="1247" spans="1:22" x14ac:dyDescent="0.2">
      <c r="A1247" s="10"/>
      <c r="B1247" s="10"/>
      <c r="C1247" s="87"/>
      <c r="D1247" s="11"/>
      <c r="E1247" s="10"/>
      <c r="F1247" s="10"/>
      <c r="G1247" s="10"/>
      <c r="H1247" s="17"/>
      <c r="I1247" s="17"/>
      <c r="J1247" s="17"/>
      <c r="K1247" s="10">
        <f t="shared" si="49"/>
        <v>0</v>
      </c>
      <c r="L1247" s="10"/>
      <c r="M1247" s="10">
        <f>K1247-L1247</f>
        <v>0</v>
      </c>
      <c r="N1247" s="10"/>
      <c r="P1247" s="5">
        <f>E1247*14</f>
        <v>0</v>
      </c>
      <c r="Q1247" s="5">
        <f>F1247*13</f>
        <v>0</v>
      </c>
      <c r="R1247" s="5">
        <f>G1247*11</f>
        <v>0</v>
      </c>
      <c r="S1247" s="5">
        <f t="shared" si="50"/>
        <v>0</v>
      </c>
      <c r="T1247" s="8">
        <f>H1247*14</f>
        <v>0</v>
      </c>
      <c r="U1247" s="8">
        <f>I1247*13</f>
        <v>0</v>
      </c>
      <c r="V1247" s="8">
        <f>J1247*11</f>
        <v>0</v>
      </c>
    </row>
    <row r="1248" spans="1:22" x14ac:dyDescent="0.2">
      <c r="A1248" s="10"/>
      <c r="B1248" s="10"/>
      <c r="C1248" s="87"/>
      <c r="D1248" s="11"/>
      <c r="E1248" s="10"/>
      <c r="F1248" s="10"/>
      <c r="G1248" s="10"/>
      <c r="H1248" s="17"/>
      <c r="I1248" s="17"/>
      <c r="J1248" s="17"/>
      <c r="K1248" s="10">
        <f t="shared" si="49"/>
        <v>0</v>
      </c>
      <c r="L1248" s="10"/>
      <c r="M1248" s="10">
        <f>K1248-L1248</f>
        <v>0</v>
      </c>
      <c r="N1248" s="10"/>
      <c r="P1248" s="5">
        <f>E1248*14</f>
        <v>0</v>
      </c>
      <c r="Q1248" s="5">
        <f>F1248*13</f>
        <v>0</v>
      </c>
      <c r="R1248" s="5">
        <f>G1248*11</f>
        <v>0</v>
      </c>
      <c r="S1248" s="5">
        <f t="shared" si="50"/>
        <v>0</v>
      </c>
      <c r="T1248" s="8">
        <f>H1248*14</f>
        <v>0</v>
      </c>
      <c r="U1248" s="8">
        <f>I1248*13</f>
        <v>0</v>
      </c>
      <c r="V1248" s="8">
        <f>J1248*11</f>
        <v>0</v>
      </c>
    </row>
    <row r="1249" spans="1:22" x14ac:dyDescent="0.2">
      <c r="A1249" s="10"/>
      <c r="B1249" s="10"/>
      <c r="C1249" s="87"/>
      <c r="D1249" s="11"/>
      <c r="E1249" s="10"/>
      <c r="F1249" s="10"/>
      <c r="G1249" s="10"/>
      <c r="H1249" s="17"/>
      <c r="I1249" s="17"/>
      <c r="J1249" s="17"/>
      <c r="K1249" s="10">
        <f t="shared" si="49"/>
        <v>0</v>
      </c>
      <c r="L1249" s="10"/>
      <c r="M1249" s="10">
        <f>K1249-L1249</f>
        <v>0</v>
      </c>
      <c r="N1249" s="10"/>
      <c r="P1249" s="5">
        <f>E1249*14</f>
        <v>0</v>
      </c>
      <c r="Q1249" s="5">
        <f>F1249*13</f>
        <v>0</v>
      </c>
      <c r="R1249" s="5">
        <f>G1249*11</f>
        <v>0</v>
      </c>
      <c r="S1249" s="5">
        <f t="shared" si="50"/>
        <v>0</v>
      </c>
      <c r="T1249" s="8">
        <f>H1249*14</f>
        <v>0</v>
      </c>
      <c r="U1249" s="8">
        <f>I1249*13</f>
        <v>0</v>
      </c>
      <c r="V1249" s="8">
        <f>J1249*11</f>
        <v>0</v>
      </c>
    </row>
    <row r="1250" spans="1:22" x14ac:dyDescent="0.2">
      <c r="A1250" s="10"/>
      <c r="B1250" s="10"/>
      <c r="C1250" s="87"/>
      <c r="D1250" s="11"/>
      <c r="E1250" s="10"/>
      <c r="F1250" s="10"/>
      <c r="G1250" s="10"/>
      <c r="H1250" s="17"/>
      <c r="I1250" s="17"/>
      <c r="J1250" s="17"/>
      <c r="K1250" s="10">
        <f t="shared" si="49"/>
        <v>0</v>
      </c>
      <c r="L1250" s="10"/>
      <c r="M1250" s="10">
        <f>K1250-L1250</f>
        <v>0</v>
      </c>
      <c r="N1250" s="10"/>
      <c r="P1250" s="5">
        <f>E1250*14</f>
        <v>0</v>
      </c>
      <c r="Q1250" s="5">
        <f>F1250*13</f>
        <v>0</v>
      </c>
      <c r="R1250" s="5">
        <f>G1250*11</f>
        <v>0</v>
      </c>
      <c r="S1250" s="5">
        <f t="shared" si="50"/>
        <v>0</v>
      </c>
      <c r="T1250" s="8">
        <f>H1250*14</f>
        <v>0</v>
      </c>
      <c r="U1250" s="8">
        <f>I1250*13</f>
        <v>0</v>
      </c>
      <c r="V1250" s="8">
        <f>J1250*11</f>
        <v>0</v>
      </c>
    </row>
    <row r="1251" spans="1:22" x14ac:dyDescent="0.2">
      <c r="A1251" s="10"/>
      <c r="B1251" s="10"/>
      <c r="C1251" s="87"/>
      <c r="D1251" s="11"/>
      <c r="E1251" s="10"/>
      <c r="F1251" s="10"/>
      <c r="G1251" s="10"/>
      <c r="H1251" s="17"/>
      <c r="I1251" s="17"/>
      <c r="J1251" s="17"/>
      <c r="K1251" s="10">
        <f t="shared" si="49"/>
        <v>0</v>
      </c>
      <c r="L1251" s="10"/>
      <c r="M1251" s="10">
        <f>K1251-L1251</f>
        <v>0</v>
      </c>
      <c r="N1251" s="10"/>
      <c r="P1251" s="5">
        <f>E1251*14</f>
        <v>0</v>
      </c>
      <c r="Q1251" s="5">
        <f>F1251*13</f>
        <v>0</v>
      </c>
      <c r="R1251" s="5">
        <f>G1251*11</f>
        <v>0</v>
      </c>
      <c r="S1251" s="5">
        <f t="shared" si="50"/>
        <v>0</v>
      </c>
      <c r="T1251" s="8">
        <f>H1251*14</f>
        <v>0</v>
      </c>
      <c r="U1251" s="8">
        <f>I1251*13</f>
        <v>0</v>
      </c>
      <c r="V1251" s="8">
        <f>J1251*11</f>
        <v>0</v>
      </c>
    </row>
    <row r="1252" spans="1:22" x14ac:dyDescent="0.2">
      <c r="A1252" s="10"/>
      <c r="B1252" s="10"/>
      <c r="C1252" s="87"/>
      <c r="D1252" s="11"/>
      <c r="E1252" s="10"/>
      <c r="F1252" s="10"/>
      <c r="G1252" s="10"/>
      <c r="H1252" s="17"/>
      <c r="I1252" s="17"/>
      <c r="J1252" s="17"/>
      <c r="K1252" s="10">
        <f t="shared" si="49"/>
        <v>0</v>
      </c>
      <c r="L1252" s="10"/>
      <c r="M1252" s="10">
        <f>K1252-L1252</f>
        <v>0</v>
      </c>
      <c r="N1252" s="10"/>
      <c r="P1252" s="5">
        <f>E1252*14</f>
        <v>0</v>
      </c>
      <c r="Q1252" s="5">
        <f>F1252*13</f>
        <v>0</v>
      </c>
      <c r="R1252" s="5">
        <f>G1252*11</f>
        <v>0</v>
      </c>
      <c r="S1252" s="5">
        <f t="shared" si="50"/>
        <v>0</v>
      </c>
      <c r="T1252" s="8">
        <f>H1252*14</f>
        <v>0</v>
      </c>
      <c r="U1252" s="8">
        <f>I1252*13</f>
        <v>0</v>
      </c>
      <c r="V1252" s="8">
        <f>J1252*11</f>
        <v>0</v>
      </c>
    </row>
    <row r="1253" spans="1:22" x14ac:dyDescent="0.2">
      <c r="A1253" s="10"/>
      <c r="B1253" s="10"/>
      <c r="C1253" s="87"/>
      <c r="D1253" s="11"/>
      <c r="E1253" s="10"/>
      <c r="F1253" s="10"/>
      <c r="G1253" s="10"/>
      <c r="H1253" s="17"/>
      <c r="I1253" s="17"/>
      <c r="J1253" s="17"/>
      <c r="K1253" s="10">
        <f t="shared" si="49"/>
        <v>0</v>
      </c>
      <c r="L1253" s="10"/>
      <c r="M1253" s="10">
        <f>K1253-L1253</f>
        <v>0</v>
      </c>
      <c r="N1253" s="10"/>
      <c r="P1253" s="5">
        <f>E1253*14</f>
        <v>0</v>
      </c>
      <c r="Q1253" s="5">
        <f>F1253*13</f>
        <v>0</v>
      </c>
      <c r="R1253" s="5">
        <f>G1253*11</f>
        <v>0</v>
      </c>
      <c r="S1253" s="5">
        <f t="shared" si="50"/>
        <v>0</v>
      </c>
      <c r="T1253" s="8">
        <f>H1253*14</f>
        <v>0</v>
      </c>
      <c r="U1253" s="8">
        <f>I1253*13</f>
        <v>0</v>
      </c>
      <c r="V1253" s="8">
        <f>J1253*11</f>
        <v>0</v>
      </c>
    </row>
    <row r="1254" spans="1:22" x14ac:dyDescent="0.2">
      <c r="A1254" s="10"/>
      <c r="B1254" s="10"/>
      <c r="C1254" s="87"/>
      <c r="D1254" s="11"/>
      <c r="E1254" s="10"/>
      <c r="F1254" s="10"/>
      <c r="G1254" s="10"/>
      <c r="H1254" s="17"/>
      <c r="I1254" s="17"/>
      <c r="J1254" s="17"/>
      <c r="K1254" s="10">
        <f t="shared" si="49"/>
        <v>0</v>
      </c>
      <c r="L1254" s="10"/>
      <c r="M1254" s="10">
        <f>K1254-L1254</f>
        <v>0</v>
      </c>
      <c r="N1254" s="10"/>
      <c r="P1254" s="5">
        <f>E1254*14</f>
        <v>0</v>
      </c>
      <c r="Q1254" s="5">
        <f>F1254*13</f>
        <v>0</v>
      </c>
      <c r="R1254" s="5">
        <f>G1254*11</f>
        <v>0</v>
      </c>
      <c r="S1254" s="5">
        <f t="shared" si="50"/>
        <v>0</v>
      </c>
      <c r="T1254" s="8">
        <f>H1254*14</f>
        <v>0</v>
      </c>
      <c r="U1254" s="8">
        <f>I1254*13</f>
        <v>0</v>
      </c>
      <c r="V1254" s="8">
        <f>J1254*11</f>
        <v>0</v>
      </c>
    </row>
    <row r="1255" spans="1:22" x14ac:dyDescent="0.2">
      <c r="A1255" s="10"/>
      <c r="B1255" s="10"/>
      <c r="C1255" s="87"/>
      <c r="D1255" s="11"/>
      <c r="E1255" s="10"/>
      <c r="F1255" s="10"/>
      <c r="G1255" s="10"/>
      <c r="H1255" s="17"/>
      <c r="I1255" s="17"/>
      <c r="J1255" s="17"/>
      <c r="K1255" s="10">
        <f t="shared" si="49"/>
        <v>0</v>
      </c>
      <c r="L1255" s="10"/>
      <c r="M1255" s="10">
        <f>K1255-L1255</f>
        <v>0</v>
      </c>
      <c r="N1255" s="10"/>
      <c r="P1255" s="5">
        <f>E1255*14</f>
        <v>0</v>
      </c>
      <c r="Q1255" s="5">
        <f>F1255*13</f>
        <v>0</v>
      </c>
      <c r="R1255" s="5">
        <f>G1255*11</f>
        <v>0</v>
      </c>
      <c r="S1255" s="5">
        <f t="shared" si="50"/>
        <v>0</v>
      </c>
      <c r="T1255" s="8">
        <f>H1255*14</f>
        <v>0</v>
      </c>
      <c r="U1255" s="8">
        <f>I1255*13</f>
        <v>0</v>
      </c>
      <c r="V1255" s="8">
        <f>J1255*11</f>
        <v>0</v>
      </c>
    </row>
    <row r="1256" spans="1:22" x14ac:dyDescent="0.2">
      <c r="A1256" s="10"/>
      <c r="B1256" s="10"/>
      <c r="C1256" s="87"/>
      <c r="D1256" s="11"/>
      <c r="E1256" s="10"/>
      <c r="F1256" s="10"/>
      <c r="G1256" s="10"/>
      <c r="H1256" s="17"/>
      <c r="I1256" s="17"/>
      <c r="J1256" s="17"/>
      <c r="K1256" s="10">
        <f t="shared" si="49"/>
        <v>0</v>
      </c>
      <c r="L1256" s="10"/>
      <c r="M1256" s="10">
        <f>K1256-L1256</f>
        <v>0</v>
      </c>
      <c r="N1256" s="10"/>
      <c r="P1256" s="5">
        <f>E1256*14</f>
        <v>0</v>
      </c>
      <c r="Q1256" s="5">
        <f>F1256*13</f>
        <v>0</v>
      </c>
      <c r="R1256" s="5">
        <f>G1256*11</f>
        <v>0</v>
      </c>
      <c r="S1256" s="5">
        <f t="shared" si="50"/>
        <v>0</v>
      </c>
      <c r="T1256" s="8">
        <f>H1256*14</f>
        <v>0</v>
      </c>
      <c r="U1256" s="8">
        <f>I1256*13</f>
        <v>0</v>
      </c>
      <c r="V1256" s="8">
        <f>J1256*11</f>
        <v>0</v>
      </c>
    </row>
    <row r="1257" spans="1:22" x14ac:dyDescent="0.2">
      <c r="A1257" s="10"/>
      <c r="B1257" s="10"/>
      <c r="C1257" s="87"/>
      <c r="D1257" s="11"/>
      <c r="E1257" s="10"/>
      <c r="F1257" s="10"/>
      <c r="G1257" s="10"/>
      <c r="H1257" s="17"/>
      <c r="I1257" s="17"/>
      <c r="J1257" s="17"/>
      <c r="K1257" s="10">
        <f t="shared" si="49"/>
        <v>0</v>
      </c>
      <c r="L1257" s="10"/>
      <c r="M1257" s="10">
        <f>K1257-L1257</f>
        <v>0</v>
      </c>
      <c r="N1257" s="10"/>
      <c r="P1257" s="5">
        <f>E1257*14</f>
        <v>0</v>
      </c>
      <c r="Q1257" s="5">
        <f>F1257*13</f>
        <v>0</v>
      </c>
      <c r="R1257" s="5">
        <f>G1257*11</f>
        <v>0</v>
      </c>
      <c r="S1257" s="5">
        <f t="shared" si="50"/>
        <v>0</v>
      </c>
      <c r="T1257" s="8">
        <f>H1257*14</f>
        <v>0</v>
      </c>
      <c r="U1257" s="8">
        <f>I1257*13</f>
        <v>0</v>
      </c>
      <c r="V1257" s="8">
        <f>J1257*11</f>
        <v>0</v>
      </c>
    </row>
    <row r="1258" spans="1:22" x14ac:dyDescent="0.2">
      <c r="A1258" s="10"/>
      <c r="B1258" s="10"/>
      <c r="C1258" s="87"/>
      <c r="D1258" s="11"/>
      <c r="E1258" s="10"/>
      <c r="F1258" s="10"/>
      <c r="G1258" s="10"/>
      <c r="H1258" s="17"/>
      <c r="I1258" s="17"/>
      <c r="J1258" s="17"/>
      <c r="K1258" s="10">
        <f t="shared" si="49"/>
        <v>0</v>
      </c>
      <c r="L1258" s="10"/>
      <c r="M1258" s="10">
        <f>K1258-L1258</f>
        <v>0</v>
      </c>
      <c r="N1258" s="10"/>
      <c r="P1258" s="5">
        <f>E1258*14</f>
        <v>0</v>
      </c>
      <c r="Q1258" s="5">
        <f>F1258*13</f>
        <v>0</v>
      </c>
      <c r="R1258" s="5">
        <f>G1258*11</f>
        <v>0</v>
      </c>
      <c r="S1258" s="5">
        <f t="shared" si="50"/>
        <v>0</v>
      </c>
      <c r="T1258" s="8">
        <f>H1258*14</f>
        <v>0</v>
      </c>
      <c r="U1258" s="8">
        <f>I1258*13</f>
        <v>0</v>
      </c>
      <c r="V1258" s="8">
        <f>J1258*11</f>
        <v>0</v>
      </c>
    </row>
    <row r="1259" spans="1:22" x14ac:dyDescent="0.2">
      <c r="A1259" s="10"/>
      <c r="B1259" s="10"/>
      <c r="C1259" s="87"/>
      <c r="D1259" s="11"/>
      <c r="E1259" s="10"/>
      <c r="F1259" s="10"/>
      <c r="G1259" s="10"/>
      <c r="H1259" s="17"/>
      <c r="I1259" s="17"/>
      <c r="J1259" s="17"/>
      <c r="K1259" s="10">
        <f t="shared" si="49"/>
        <v>0</v>
      </c>
      <c r="L1259" s="10"/>
      <c r="M1259" s="10">
        <f>K1259-L1259</f>
        <v>0</v>
      </c>
      <c r="N1259" s="10"/>
      <c r="P1259" s="5">
        <f>E1259*14</f>
        <v>0</v>
      </c>
      <c r="Q1259" s="5">
        <f>F1259*13</f>
        <v>0</v>
      </c>
      <c r="R1259" s="5">
        <f>G1259*11</f>
        <v>0</v>
      </c>
      <c r="S1259" s="5">
        <f t="shared" si="50"/>
        <v>0</v>
      </c>
      <c r="T1259" s="8">
        <f>H1259*14</f>
        <v>0</v>
      </c>
      <c r="U1259" s="8">
        <f>I1259*13</f>
        <v>0</v>
      </c>
      <c r="V1259" s="8">
        <f>J1259*11</f>
        <v>0</v>
      </c>
    </row>
    <row r="1260" spans="1:22" x14ac:dyDescent="0.2">
      <c r="A1260" s="10"/>
      <c r="B1260" s="10"/>
      <c r="C1260" s="87"/>
      <c r="D1260" s="11"/>
      <c r="E1260" s="10"/>
      <c r="F1260" s="10"/>
      <c r="G1260" s="10"/>
      <c r="H1260" s="17"/>
      <c r="I1260" s="17"/>
      <c r="J1260" s="17"/>
      <c r="K1260" s="10">
        <f t="shared" si="49"/>
        <v>0</v>
      </c>
      <c r="L1260" s="10"/>
      <c r="M1260" s="10">
        <f>K1260-L1260</f>
        <v>0</v>
      </c>
      <c r="N1260" s="10"/>
      <c r="P1260" s="5">
        <f>E1260*14</f>
        <v>0</v>
      </c>
      <c r="Q1260" s="5">
        <f>F1260*13</f>
        <v>0</v>
      </c>
      <c r="R1260" s="5">
        <f>G1260*11</f>
        <v>0</v>
      </c>
      <c r="S1260" s="5">
        <f t="shared" si="50"/>
        <v>0</v>
      </c>
      <c r="T1260" s="8">
        <f>H1260*14</f>
        <v>0</v>
      </c>
      <c r="U1260" s="8">
        <f>I1260*13</f>
        <v>0</v>
      </c>
      <c r="V1260" s="8">
        <f>J1260*11</f>
        <v>0</v>
      </c>
    </row>
    <row r="1261" spans="1:22" x14ac:dyDescent="0.2">
      <c r="A1261" s="10"/>
      <c r="B1261" s="10"/>
      <c r="C1261" s="87"/>
      <c r="D1261" s="11"/>
      <c r="E1261" s="10"/>
      <c r="F1261" s="10"/>
      <c r="G1261" s="10"/>
      <c r="H1261" s="17"/>
      <c r="I1261" s="17"/>
      <c r="J1261" s="17"/>
      <c r="K1261" s="10">
        <f t="shared" si="49"/>
        <v>0</v>
      </c>
      <c r="L1261" s="10"/>
      <c r="M1261" s="10">
        <f>K1261-L1261</f>
        <v>0</v>
      </c>
      <c r="N1261" s="10"/>
      <c r="P1261" s="5">
        <f>E1261*14</f>
        <v>0</v>
      </c>
      <c r="Q1261" s="5">
        <f>F1261*13</f>
        <v>0</v>
      </c>
      <c r="R1261" s="5">
        <f>G1261*11</f>
        <v>0</v>
      </c>
      <c r="S1261" s="5">
        <f t="shared" si="50"/>
        <v>0</v>
      </c>
      <c r="T1261" s="8">
        <f>H1261*14</f>
        <v>0</v>
      </c>
      <c r="U1261" s="8">
        <f>I1261*13</f>
        <v>0</v>
      </c>
      <c r="V1261" s="8">
        <f>J1261*11</f>
        <v>0</v>
      </c>
    </row>
    <row r="1262" spans="1:22" x14ac:dyDescent="0.2">
      <c r="A1262" s="10"/>
      <c r="B1262" s="10"/>
      <c r="C1262" s="87"/>
      <c r="D1262" s="11"/>
      <c r="E1262" s="10"/>
      <c r="F1262" s="10"/>
      <c r="G1262" s="10"/>
      <c r="H1262" s="17"/>
      <c r="I1262" s="17"/>
      <c r="J1262" s="17"/>
      <c r="K1262" s="10">
        <f t="shared" si="49"/>
        <v>0</v>
      </c>
      <c r="L1262" s="10"/>
      <c r="M1262" s="10">
        <f>K1262-L1262</f>
        <v>0</v>
      </c>
      <c r="N1262" s="10"/>
      <c r="P1262" s="5">
        <f>E1262*14</f>
        <v>0</v>
      </c>
      <c r="Q1262" s="5">
        <f>F1262*13</f>
        <v>0</v>
      </c>
      <c r="R1262" s="5">
        <f>G1262*11</f>
        <v>0</v>
      </c>
      <c r="S1262" s="5">
        <f t="shared" si="50"/>
        <v>0</v>
      </c>
      <c r="T1262" s="8">
        <f>H1262*14</f>
        <v>0</v>
      </c>
      <c r="U1262" s="8">
        <f>I1262*13</f>
        <v>0</v>
      </c>
      <c r="V1262" s="8">
        <f>J1262*11</f>
        <v>0</v>
      </c>
    </row>
    <row r="1263" spans="1:22" x14ac:dyDescent="0.2">
      <c r="A1263" s="10"/>
      <c r="B1263" s="10"/>
      <c r="C1263" s="87"/>
      <c r="D1263" s="11"/>
      <c r="E1263" s="10"/>
      <c r="F1263" s="10"/>
      <c r="G1263" s="10"/>
      <c r="H1263" s="17"/>
      <c r="I1263" s="17"/>
      <c r="J1263" s="17"/>
      <c r="K1263" s="10">
        <f t="shared" si="49"/>
        <v>0</v>
      </c>
      <c r="L1263" s="10"/>
      <c r="M1263" s="10">
        <f>K1263-L1263</f>
        <v>0</v>
      </c>
      <c r="N1263" s="10"/>
      <c r="P1263" s="5">
        <f>E1263*14</f>
        <v>0</v>
      </c>
      <c r="Q1263" s="5">
        <f>F1263*13</f>
        <v>0</v>
      </c>
      <c r="R1263" s="5">
        <f>G1263*11</f>
        <v>0</v>
      </c>
      <c r="S1263" s="5">
        <f t="shared" si="50"/>
        <v>0</v>
      </c>
      <c r="T1263" s="8">
        <f>H1263*14</f>
        <v>0</v>
      </c>
      <c r="U1263" s="8">
        <f>I1263*13</f>
        <v>0</v>
      </c>
      <c r="V1263" s="8">
        <f>J1263*11</f>
        <v>0</v>
      </c>
    </row>
    <row r="1264" spans="1:22" x14ac:dyDescent="0.2">
      <c r="A1264" s="10"/>
      <c r="B1264" s="10"/>
      <c r="C1264" s="87"/>
      <c r="D1264" s="11"/>
      <c r="E1264" s="10"/>
      <c r="F1264" s="10"/>
      <c r="G1264" s="10"/>
      <c r="H1264" s="17"/>
      <c r="I1264" s="17"/>
      <c r="J1264" s="17"/>
      <c r="K1264" s="10">
        <f t="shared" ref="K1264:K1327" si="51">S1264</f>
        <v>0</v>
      </c>
      <c r="L1264" s="10"/>
      <c r="M1264" s="10">
        <f>K1264-L1264</f>
        <v>0</v>
      </c>
      <c r="N1264" s="10"/>
      <c r="P1264" s="5">
        <f>E1264*14</f>
        <v>0</v>
      </c>
      <c r="Q1264" s="5">
        <f>F1264*13</f>
        <v>0</v>
      </c>
      <c r="R1264" s="5">
        <f>G1264*11</f>
        <v>0</v>
      </c>
      <c r="S1264" s="5">
        <f t="shared" si="50"/>
        <v>0</v>
      </c>
      <c r="T1264" s="8">
        <f>H1264*14</f>
        <v>0</v>
      </c>
      <c r="U1264" s="8">
        <f>I1264*13</f>
        <v>0</v>
      </c>
      <c r="V1264" s="8">
        <f>J1264*11</f>
        <v>0</v>
      </c>
    </row>
    <row r="1265" spans="1:22" x14ac:dyDescent="0.2">
      <c r="A1265" s="10"/>
      <c r="B1265" s="10"/>
      <c r="C1265" s="87"/>
      <c r="D1265" s="11"/>
      <c r="E1265" s="10"/>
      <c r="F1265" s="10"/>
      <c r="G1265" s="10"/>
      <c r="H1265" s="17"/>
      <c r="I1265" s="17"/>
      <c r="J1265" s="17"/>
      <c r="K1265" s="10">
        <f t="shared" si="51"/>
        <v>0</v>
      </c>
      <c r="L1265" s="10"/>
      <c r="M1265" s="10">
        <f>K1265-L1265</f>
        <v>0</v>
      </c>
      <c r="N1265" s="10"/>
      <c r="P1265" s="5">
        <f>E1265*14</f>
        <v>0</v>
      </c>
      <c r="Q1265" s="5">
        <f>F1265*13</f>
        <v>0</v>
      </c>
      <c r="R1265" s="5">
        <f>G1265*11</f>
        <v>0</v>
      </c>
      <c r="S1265" s="5">
        <f t="shared" si="50"/>
        <v>0</v>
      </c>
      <c r="T1265" s="8">
        <f>H1265*14</f>
        <v>0</v>
      </c>
      <c r="U1265" s="8">
        <f>I1265*13</f>
        <v>0</v>
      </c>
      <c r="V1265" s="8">
        <f>J1265*11</f>
        <v>0</v>
      </c>
    </row>
    <row r="1266" spans="1:22" x14ac:dyDescent="0.2">
      <c r="A1266" s="10"/>
      <c r="B1266" s="10"/>
      <c r="C1266" s="87"/>
      <c r="D1266" s="11"/>
      <c r="E1266" s="10"/>
      <c r="F1266" s="10"/>
      <c r="G1266" s="10"/>
      <c r="H1266" s="17"/>
      <c r="I1266" s="17"/>
      <c r="J1266" s="17"/>
      <c r="K1266" s="10">
        <f t="shared" si="51"/>
        <v>0</v>
      </c>
      <c r="L1266" s="10"/>
      <c r="M1266" s="10">
        <f>K1266-L1266</f>
        <v>0</v>
      </c>
      <c r="N1266" s="10"/>
      <c r="P1266" s="5">
        <f>E1266*14</f>
        <v>0</v>
      </c>
      <c r="Q1266" s="5">
        <f>F1266*13</f>
        <v>0</v>
      </c>
      <c r="R1266" s="5">
        <f>G1266*11</f>
        <v>0</v>
      </c>
      <c r="S1266" s="5">
        <f t="shared" si="50"/>
        <v>0</v>
      </c>
      <c r="T1266" s="8">
        <f>H1266*14</f>
        <v>0</v>
      </c>
      <c r="U1266" s="8">
        <f>I1266*13</f>
        <v>0</v>
      </c>
      <c r="V1266" s="8">
        <f>J1266*11</f>
        <v>0</v>
      </c>
    </row>
    <row r="1267" spans="1:22" x14ac:dyDescent="0.2">
      <c r="A1267" s="10"/>
      <c r="B1267" s="10"/>
      <c r="C1267" s="87"/>
      <c r="D1267" s="11"/>
      <c r="E1267" s="10"/>
      <c r="F1267" s="10"/>
      <c r="G1267" s="10"/>
      <c r="H1267" s="17"/>
      <c r="I1267" s="17"/>
      <c r="J1267" s="17"/>
      <c r="K1267" s="10">
        <f t="shared" si="51"/>
        <v>0</v>
      </c>
      <c r="L1267" s="10"/>
      <c r="M1267" s="10">
        <f>K1267-L1267</f>
        <v>0</v>
      </c>
      <c r="N1267" s="10"/>
      <c r="P1267" s="5">
        <f>E1267*14</f>
        <v>0</v>
      </c>
      <c r="Q1267" s="5">
        <f>F1267*13</f>
        <v>0</v>
      </c>
      <c r="R1267" s="5">
        <f>G1267*11</f>
        <v>0</v>
      </c>
      <c r="S1267" s="5">
        <f t="shared" si="50"/>
        <v>0</v>
      </c>
      <c r="T1267" s="8">
        <f>H1267*14</f>
        <v>0</v>
      </c>
      <c r="U1267" s="8">
        <f>I1267*13</f>
        <v>0</v>
      </c>
      <c r="V1267" s="8">
        <f>J1267*11</f>
        <v>0</v>
      </c>
    </row>
    <row r="1268" spans="1:22" x14ac:dyDescent="0.2">
      <c r="A1268" s="10"/>
      <c r="B1268" s="10"/>
      <c r="C1268" s="87"/>
      <c r="D1268" s="11"/>
      <c r="E1268" s="10"/>
      <c r="F1268" s="10"/>
      <c r="G1268" s="10"/>
      <c r="H1268" s="17"/>
      <c r="I1268" s="17"/>
      <c r="J1268" s="17"/>
      <c r="K1268" s="10">
        <f t="shared" si="51"/>
        <v>0</v>
      </c>
      <c r="L1268" s="10"/>
      <c r="M1268" s="10">
        <f>K1268-L1268</f>
        <v>0</v>
      </c>
      <c r="N1268" s="10"/>
      <c r="P1268" s="5">
        <f>E1268*14</f>
        <v>0</v>
      </c>
      <c r="Q1268" s="5">
        <f>F1268*13</f>
        <v>0</v>
      </c>
      <c r="R1268" s="5">
        <f>G1268*11</f>
        <v>0</v>
      </c>
      <c r="S1268" s="5">
        <f t="shared" si="50"/>
        <v>0</v>
      </c>
      <c r="T1268" s="8">
        <f>H1268*14</f>
        <v>0</v>
      </c>
      <c r="U1268" s="8">
        <f>I1268*13</f>
        <v>0</v>
      </c>
      <c r="V1268" s="8">
        <f>J1268*11</f>
        <v>0</v>
      </c>
    </row>
    <row r="1269" spans="1:22" x14ac:dyDescent="0.2">
      <c r="A1269" s="10"/>
      <c r="B1269" s="10"/>
      <c r="C1269" s="87"/>
      <c r="D1269" s="11"/>
      <c r="E1269" s="10"/>
      <c r="F1269" s="10"/>
      <c r="G1269" s="10"/>
      <c r="H1269" s="17"/>
      <c r="I1269" s="17"/>
      <c r="J1269" s="17"/>
      <c r="K1269" s="10">
        <f t="shared" si="51"/>
        <v>0</v>
      </c>
      <c r="L1269" s="10"/>
      <c r="M1269" s="10">
        <f>K1269-L1269</f>
        <v>0</v>
      </c>
      <c r="N1269" s="10"/>
      <c r="P1269" s="5">
        <f>E1269*14</f>
        <v>0</v>
      </c>
      <c r="Q1269" s="5">
        <f>F1269*13</f>
        <v>0</v>
      </c>
      <c r="R1269" s="5">
        <f>G1269*11</f>
        <v>0</v>
      </c>
      <c r="S1269" s="5">
        <f t="shared" si="50"/>
        <v>0</v>
      </c>
      <c r="T1269" s="8">
        <f>H1269*14</f>
        <v>0</v>
      </c>
      <c r="U1269" s="8">
        <f>I1269*13</f>
        <v>0</v>
      </c>
      <c r="V1269" s="8">
        <f>J1269*11</f>
        <v>0</v>
      </c>
    </row>
    <row r="1270" spans="1:22" x14ac:dyDescent="0.2">
      <c r="A1270" s="10"/>
      <c r="B1270" s="10"/>
      <c r="C1270" s="87"/>
      <c r="D1270" s="11"/>
      <c r="E1270" s="10"/>
      <c r="F1270" s="10"/>
      <c r="G1270" s="10"/>
      <c r="H1270" s="17"/>
      <c r="I1270" s="17"/>
      <c r="J1270" s="17"/>
      <c r="K1270" s="10">
        <f t="shared" si="51"/>
        <v>0</v>
      </c>
      <c r="L1270" s="10"/>
      <c r="M1270" s="10">
        <f>K1270-L1270</f>
        <v>0</v>
      </c>
      <c r="N1270" s="10"/>
      <c r="P1270" s="5">
        <f>E1270*14</f>
        <v>0</v>
      </c>
      <c r="Q1270" s="5">
        <f>F1270*13</f>
        <v>0</v>
      </c>
      <c r="R1270" s="5">
        <f>G1270*11</f>
        <v>0</v>
      </c>
      <c r="S1270" s="5">
        <f t="shared" si="50"/>
        <v>0</v>
      </c>
      <c r="T1270" s="8">
        <f>H1270*14</f>
        <v>0</v>
      </c>
      <c r="U1270" s="8">
        <f>I1270*13</f>
        <v>0</v>
      </c>
      <c r="V1270" s="8">
        <f>J1270*11</f>
        <v>0</v>
      </c>
    </row>
    <row r="1271" spans="1:22" x14ac:dyDescent="0.2">
      <c r="A1271" s="10"/>
      <c r="B1271" s="10"/>
      <c r="C1271" s="87"/>
      <c r="D1271" s="11"/>
      <c r="E1271" s="10"/>
      <c r="F1271" s="10"/>
      <c r="G1271" s="10"/>
      <c r="H1271" s="17"/>
      <c r="I1271" s="17"/>
      <c r="J1271" s="17"/>
      <c r="K1271" s="10">
        <f t="shared" si="51"/>
        <v>0</v>
      </c>
      <c r="L1271" s="10"/>
      <c r="M1271" s="10">
        <f>K1271-L1271</f>
        <v>0</v>
      </c>
      <c r="N1271" s="10"/>
      <c r="P1271" s="5">
        <f>E1271*14</f>
        <v>0</v>
      </c>
      <c r="Q1271" s="5">
        <f>F1271*13</f>
        <v>0</v>
      </c>
      <c r="R1271" s="5">
        <f>G1271*11</f>
        <v>0</v>
      </c>
      <c r="S1271" s="5">
        <f t="shared" si="50"/>
        <v>0</v>
      </c>
      <c r="T1271" s="8">
        <f>H1271*14</f>
        <v>0</v>
      </c>
      <c r="U1271" s="8">
        <f>I1271*13</f>
        <v>0</v>
      </c>
      <c r="V1271" s="8">
        <f>J1271*11</f>
        <v>0</v>
      </c>
    </row>
    <row r="1272" spans="1:22" x14ac:dyDescent="0.2">
      <c r="A1272" s="10"/>
      <c r="B1272" s="10"/>
      <c r="C1272" s="87"/>
      <c r="D1272" s="11"/>
      <c r="E1272" s="10"/>
      <c r="F1272" s="10"/>
      <c r="G1272" s="10"/>
      <c r="H1272" s="17"/>
      <c r="I1272" s="17"/>
      <c r="J1272" s="17"/>
      <c r="K1272" s="10">
        <f t="shared" si="51"/>
        <v>0</v>
      </c>
      <c r="L1272" s="10"/>
      <c r="M1272" s="10">
        <f>K1272-L1272</f>
        <v>0</v>
      </c>
      <c r="N1272" s="10"/>
      <c r="P1272" s="5">
        <f>E1272*14</f>
        <v>0</v>
      </c>
      <c r="Q1272" s="5">
        <f>F1272*13</f>
        <v>0</v>
      </c>
      <c r="R1272" s="5">
        <f>G1272*11</f>
        <v>0</v>
      </c>
      <c r="S1272" s="5">
        <f t="shared" si="50"/>
        <v>0</v>
      </c>
      <c r="T1272" s="8">
        <f>H1272*14</f>
        <v>0</v>
      </c>
      <c r="U1272" s="8">
        <f>I1272*13</f>
        <v>0</v>
      </c>
      <c r="V1272" s="8">
        <f>J1272*11</f>
        <v>0</v>
      </c>
    </row>
    <row r="1273" spans="1:22" x14ac:dyDescent="0.2">
      <c r="A1273" s="10"/>
      <c r="B1273" s="10"/>
      <c r="C1273" s="87"/>
      <c r="D1273" s="11"/>
      <c r="E1273" s="10"/>
      <c r="F1273" s="10"/>
      <c r="G1273" s="10"/>
      <c r="H1273" s="17"/>
      <c r="I1273" s="17"/>
      <c r="J1273" s="17"/>
      <c r="K1273" s="10">
        <f t="shared" si="51"/>
        <v>0</v>
      </c>
      <c r="L1273" s="10"/>
      <c r="M1273" s="10">
        <f>K1273-L1273</f>
        <v>0</v>
      </c>
      <c r="N1273" s="10"/>
      <c r="P1273" s="5">
        <f>E1273*14</f>
        <v>0</v>
      </c>
      <c r="Q1273" s="5">
        <f>F1273*13</f>
        <v>0</v>
      </c>
      <c r="R1273" s="5">
        <f>G1273*11</f>
        <v>0</v>
      </c>
      <c r="S1273" s="5">
        <f t="shared" si="50"/>
        <v>0</v>
      </c>
      <c r="T1273" s="8">
        <f>H1273*14</f>
        <v>0</v>
      </c>
      <c r="U1273" s="8">
        <f>I1273*13</f>
        <v>0</v>
      </c>
      <c r="V1273" s="8">
        <f>J1273*11</f>
        <v>0</v>
      </c>
    </row>
    <row r="1274" spans="1:22" x14ac:dyDescent="0.2">
      <c r="A1274" s="10"/>
      <c r="B1274" s="10"/>
      <c r="C1274" s="87"/>
      <c r="D1274" s="11"/>
      <c r="E1274" s="10"/>
      <c r="F1274" s="10"/>
      <c r="G1274" s="10"/>
      <c r="H1274" s="17"/>
      <c r="I1274" s="17"/>
      <c r="J1274" s="17"/>
      <c r="K1274" s="10">
        <f t="shared" si="51"/>
        <v>0</v>
      </c>
      <c r="L1274" s="10"/>
      <c r="M1274" s="10">
        <f>K1274-L1274</f>
        <v>0</v>
      </c>
      <c r="N1274" s="10"/>
      <c r="P1274" s="5">
        <f>E1274*14</f>
        <v>0</v>
      </c>
      <c r="Q1274" s="5">
        <f>F1274*13</f>
        <v>0</v>
      </c>
      <c r="R1274" s="5">
        <f>G1274*11</f>
        <v>0</v>
      </c>
      <c r="S1274" s="5">
        <f t="shared" si="50"/>
        <v>0</v>
      </c>
      <c r="T1274" s="8">
        <f>H1274*14</f>
        <v>0</v>
      </c>
      <c r="U1274" s="8">
        <f>I1274*13</f>
        <v>0</v>
      </c>
      <c r="V1274" s="8">
        <f>J1274*11</f>
        <v>0</v>
      </c>
    </row>
    <row r="1275" spans="1:22" x14ac:dyDescent="0.2">
      <c r="A1275" s="10"/>
      <c r="B1275" s="10"/>
      <c r="C1275" s="87"/>
      <c r="D1275" s="11"/>
      <c r="E1275" s="10"/>
      <c r="F1275" s="10"/>
      <c r="G1275" s="10"/>
      <c r="H1275" s="17"/>
      <c r="I1275" s="17"/>
      <c r="J1275" s="17"/>
      <c r="K1275" s="10">
        <f t="shared" si="51"/>
        <v>0</v>
      </c>
      <c r="L1275" s="10"/>
      <c r="M1275" s="10">
        <f>K1275-L1275</f>
        <v>0</v>
      </c>
      <c r="N1275" s="10"/>
      <c r="P1275" s="5">
        <f>E1275*14</f>
        <v>0</v>
      </c>
      <c r="Q1275" s="5">
        <f>F1275*13</f>
        <v>0</v>
      </c>
      <c r="R1275" s="5">
        <f>G1275*11</f>
        <v>0</v>
      </c>
      <c r="S1275" s="5">
        <f t="shared" si="50"/>
        <v>0</v>
      </c>
      <c r="T1275" s="8">
        <f>H1275*14</f>
        <v>0</v>
      </c>
      <c r="U1275" s="8">
        <f>I1275*13</f>
        <v>0</v>
      </c>
      <c r="V1275" s="8">
        <f>J1275*11</f>
        <v>0</v>
      </c>
    </row>
    <row r="1276" spans="1:22" x14ac:dyDescent="0.2">
      <c r="A1276" s="10"/>
      <c r="B1276" s="10"/>
      <c r="C1276" s="87"/>
      <c r="D1276" s="11"/>
      <c r="E1276" s="10"/>
      <c r="F1276" s="10"/>
      <c r="G1276" s="10"/>
      <c r="H1276" s="17"/>
      <c r="I1276" s="17"/>
      <c r="J1276" s="17"/>
      <c r="K1276" s="10">
        <f t="shared" si="51"/>
        <v>0</v>
      </c>
      <c r="L1276" s="10"/>
      <c r="M1276" s="10">
        <f>K1276-L1276</f>
        <v>0</v>
      </c>
      <c r="N1276" s="10"/>
      <c r="P1276" s="5">
        <f>E1276*14</f>
        <v>0</v>
      </c>
      <c r="Q1276" s="5">
        <f>F1276*13</f>
        <v>0</v>
      </c>
      <c r="R1276" s="5">
        <f>G1276*11</f>
        <v>0</v>
      </c>
      <c r="S1276" s="5">
        <f t="shared" si="50"/>
        <v>0</v>
      </c>
      <c r="T1276" s="8">
        <f>H1276*14</f>
        <v>0</v>
      </c>
      <c r="U1276" s="8">
        <f>I1276*13</f>
        <v>0</v>
      </c>
      <c r="V1276" s="8">
        <f>J1276*11</f>
        <v>0</v>
      </c>
    </row>
    <row r="1277" spans="1:22" x14ac:dyDescent="0.2">
      <c r="A1277" s="10"/>
      <c r="B1277" s="10"/>
      <c r="C1277" s="87"/>
      <c r="D1277" s="11"/>
      <c r="E1277" s="10"/>
      <c r="F1277" s="10"/>
      <c r="G1277" s="10"/>
      <c r="H1277" s="17"/>
      <c r="I1277" s="17"/>
      <c r="J1277" s="17"/>
      <c r="K1277" s="10">
        <f t="shared" si="51"/>
        <v>0</v>
      </c>
      <c r="L1277" s="10"/>
      <c r="M1277" s="10">
        <f>K1277-L1277</f>
        <v>0</v>
      </c>
      <c r="N1277" s="10"/>
      <c r="P1277" s="5">
        <f>E1277*14</f>
        <v>0</v>
      </c>
      <c r="Q1277" s="5">
        <f>F1277*13</f>
        <v>0</v>
      </c>
      <c r="R1277" s="5">
        <f>G1277*11</f>
        <v>0</v>
      </c>
      <c r="S1277" s="5">
        <f t="shared" si="50"/>
        <v>0</v>
      </c>
      <c r="T1277" s="8">
        <f>H1277*14</f>
        <v>0</v>
      </c>
      <c r="U1277" s="8">
        <f>I1277*13</f>
        <v>0</v>
      </c>
      <c r="V1277" s="8">
        <f>J1277*11</f>
        <v>0</v>
      </c>
    </row>
    <row r="1278" spans="1:22" x14ac:dyDescent="0.2">
      <c r="A1278" s="10"/>
      <c r="B1278" s="10"/>
      <c r="C1278" s="87"/>
      <c r="D1278" s="11"/>
      <c r="E1278" s="10"/>
      <c r="F1278" s="10"/>
      <c r="G1278" s="10"/>
      <c r="H1278" s="17"/>
      <c r="I1278" s="17"/>
      <c r="J1278" s="17"/>
      <c r="K1278" s="10">
        <f t="shared" si="51"/>
        <v>0</v>
      </c>
      <c r="L1278" s="10"/>
      <c r="M1278" s="10">
        <f>K1278-L1278</f>
        <v>0</v>
      </c>
      <c r="N1278" s="10"/>
      <c r="P1278" s="5">
        <f>E1278*14</f>
        <v>0</v>
      </c>
      <c r="Q1278" s="5">
        <f>F1278*13</f>
        <v>0</v>
      </c>
      <c r="R1278" s="5">
        <f>G1278*11</f>
        <v>0</v>
      </c>
      <c r="S1278" s="5">
        <f t="shared" si="50"/>
        <v>0</v>
      </c>
      <c r="T1278" s="8">
        <f>H1278*14</f>
        <v>0</v>
      </c>
      <c r="U1278" s="8">
        <f>I1278*13</f>
        <v>0</v>
      </c>
      <c r="V1278" s="8">
        <f>J1278*11</f>
        <v>0</v>
      </c>
    </row>
    <row r="1279" spans="1:22" x14ac:dyDescent="0.2">
      <c r="A1279" s="10"/>
      <c r="B1279" s="10"/>
      <c r="C1279" s="87"/>
      <c r="D1279" s="11"/>
      <c r="E1279" s="10"/>
      <c r="F1279" s="10"/>
      <c r="G1279" s="10"/>
      <c r="H1279" s="17"/>
      <c r="I1279" s="17"/>
      <c r="J1279" s="17"/>
      <c r="K1279" s="10">
        <f t="shared" si="51"/>
        <v>0</v>
      </c>
      <c r="L1279" s="10"/>
      <c r="M1279" s="10">
        <f>K1279-L1279</f>
        <v>0</v>
      </c>
      <c r="N1279" s="10"/>
      <c r="P1279" s="5">
        <f>E1279*14</f>
        <v>0</v>
      </c>
      <c r="Q1279" s="5">
        <f>F1279*13</f>
        <v>0</v>
      </c>
      <c r="R1279" s="5">
        <f>G1279*11</f>
        <v>0</v>
      </c>
      <c r="S1279" s="5">
        <f t="shared" si="50"/>
        <v>0</v>
      </c>
      <c r="T1279" s="8">
        <f>H1279*14</f>
        <v>0</v>
      </c>
      <c r="U1279" s="8">
        <f>I1279*13</f>
        <v>0</v>
      </c>
      <c r="V1279" s="8">
        <f>J1279*11</f>
        <v>0</v>
      </c>
    </row>
    <row r="1280" spans="1:22" x14ac:dyDescent="0.2">
      <c r="A1280" s="10"/>
      <c r="B1280" s="10"/>
      <c r="C1280" s="87"/>
      <c r="D1280" s="11"/>
      <c r="E1280" s="10"/>
      <c r="F1280" s="10"/>
      <c r="G1280" s="10"/>
      <c r="H1280" s="17"/>
      <c r="I1280" s="17"/>
      <c r="J1280" s="17"/>
      <c r="K1280" s="10">
        <f t="shared" si="51"/>
        <v>0</v>
      </c>
      <c r="L1280" s="10"/>
      <c r="M1280" s="10">
        <f>K1280-L1280</f>
        <v>0</v>
      </c>
      <c r="N1280" s="10"/>
      <c r="P1280" s="5">
        <f>E1280*14</f>
        <v>0</v>
      </c>
      <c r="Q1280" s="5">
        <f>F1280*13</f>
        <v>0</v>
      </c>
      <c r="R1280" s="5">
        <f>G1280*11</f>
        <v>0</v>
      </c>
      <c r="S1280" s="5">
        <f t="shared" si="50"/>
        <v>0</v>
      </c>
      <c r="T1280" s="8">
        <f>H1280*14</f>
        <v>0</v>
      </c>
      <c r="U1280" s="8">
        <f>I1280*13</f>
        <v>0</v>
      </c>
      <c r="V1280" s="8">
        <f>J1280*11</f>
        <v>0</v>
      </c>
    </row>
    <row r="1281" spans="1:22" x14ac:dyDescent="0.2">
      <c r="A1281" s="10"/>
      <c r="B1281" s="10"/>
      <c r="C1281" s="87"/>
      <c r="D1281" s="11"/>
      <c r="E1281" s="10"/>
      <c r="F1281" s="10"/>
      <c r="G1281" s="10"/>
      <c r="H1281" s="17"/>
      <c r="I1281" s="17"/>
      <c r="J1281" s="17"/>
      <c r="K1281" s="10">
        <f t="shared" si="51"/>
        <v>0</v>
      </c>
      <c r="L1281" s="10"/>
      <c r="M1281" s="10">
        <f>K1281-L1281</f>
        <v>0</v>
      </c>
      <c r="N1281" s="10"/>
      <c r="P1281" s="5">
        <f>E1281*14</f>
        <v>0</v>
      </c>
      <c r="Q1281" s="5">
        <f>F1281*13</f>
        <v>0</v>
      </c>
      <c r="R1281" s="5">
        <f>G1281*11</f>
        <v>0</v>
      </c>
      <c r="S1281" s="5">
        <f t="shared" si="50"/>
        <v>0</v>
      </c>
      <c r="T1281" s="8">
        <f>H1281*14</f>
        <v>0</v>
      </c>
      <c r="U1281" s="8">
        <f>I1281*13</f>
        <v>0</v>
      </c>
      <c r="V1281" s="8">
        <f>J1281*11</f>
        <v>0</v>
      </c>
    </row>
    <row r="1282" spans="1:22" x14ac:dyDescent="0.2">
      <c r="A1282" s="10"/>
      <c r="B1282" s="10"/>
      <c r="C1282" s="87"/>
      <c r="D1282" s="11"/>
      <c r="E1282" s="10"/>
      <c r="F1282" s="10"/>
      <c r="G1282" s="10"/>
      <c r="H1282" s="17"/>
      <c r="I1282" s="17"/>
      <c r="J1282" s="17"/>
      <c r="K1282" s="10">
        <f t="shared" si="51"/>
        <v>0</v>
      </c>
      <c r="L1282" s="10"/>
      <c r="M1282" s="10">
        <f>K1282-L1282</f>
        <v>0</v>
      </c>
      <c r="N1282" s="10"/>
      <c r="P1282" s="5">
        <f>E1282*14</f>
        <v>0</v>
      </c>
      <c r="Q1282" s="5">
        <f>F1282*13</f>
        <v>0</v>
      </c>
      <c r="R1282" s="5">
        <f>G1282*11</f>
        <v>0</v>
      </c>
      <c r="S1282" s="5">
        <f t="shared" si="50"/>
        <v>0</v>
      </c>
      <c r="T1282" s="8">
        <f>H1282*14</f>
        <v>0</v>
      </c>
      <c r="U1282" s="8">
        <f>I1282*13</f>
        <v>0</v>
      </c>
      <c r="V1282" s="8">
        <f>J1282*11</f>
        <v>0</v>
      </c>
    </row>
    <row r="1283" spans="1:22" x14ac:dyDescent="0.2">
      <c r="A1283" s="10"/>
      <c r="B1283" s="10"/>
      <c r="C1283" s="87"/>
      <c r="D1283" s="11"/>
      <c r="E1283" s="10"/>
      <c r="F1283" s="10"/>
      <c r="G1283" s="10"/>
      <c r="H1283" s="17"/>
      <c r="I1283" s="17"/>
      <c r="J1283" s="17"/>
      <c r="K1283" s="10">
        <f t="shared" si="51"/>
        <v>0</v>
      </c>
      <c r="L1283" s="10"/>
      <c r="M1283" s="10">
        <f>K1283-L1283</f>
        <v>0</v>
      </c>
      <c r="N1283" s="10"/>
      <c r="P1283" s="5">
        <f>E1283*14</f>
        <v>0</v>
      </c>
      <c r="Q1283" s="5">
        <f>F1283*13</f>
        <v>0</v>
      </c>
      <c r="R1283" s="5">
        <f>G1283*11</f>
        <v>0</v>
      </c>
      <c r="S1283" s="5">
        <f t="shared" si="50"/>
        <v>0</v>
      </c>
      <c r="T1283" s="8">
        <f>H1283*14</f>
        <v>0</v>
      </c>
      <c r="U1283" s="8">
        <f>I1283*13</f>
        <v>0</v>
      </c>
      <c r="V1283" s="8">
        <f>J1283*11</f>
        <v>0</v>
      </c>
    </row>
    <row r="1284" spans="1:22" x14ac:dyDescent="0.2">
      <c r="A1284" s="10"/>
      <c r="B1284" s="10"/>
      <c r="C1284" s="87"/>
      <c r="D1284" s="11"/>
      <c r="E1284" s="10"/>
      <c r="F1284" s="10"/>
      <c r="G1284" s="10"/>
      <c r="H1284" s="17"/>
      <c r="I1284" s="17"/>
      <c r="J1284" s="17"/>
      <c r="K1284" s="10">
        <f t="shared" si="51"/>
        <v>0</v>
      </c>
      <c r="L1284" s="10"/>
      <c r="M1284" s="10">
        <f>K1284-L1284</f>
        <v>0</v>
      </c>
      <c r="N1284" s="10"/>
      <c r="P1284" s="5">
        <f>E1284*14</f>
        <v>0</v>
      </c>
      <c r="Q1284" s="5">
        <f>F1284*13</f>
        <v>0</v>
      </c>
      <c r="R1284" s="5">
        <f>G1284*11</f>
        <v>0</v>
      </c>
      <c r="S1284" s="5">
        <f t="shared" si="50"/>
        <v>0</v>
      </c>
      <c r="T1284" s="8">
        <f>H1284*14</f>
        <v>0</v>
      </c>
      <c r="U1284" s="8">
        <f>I1284*13</f>
        <v>0</v>
      </c>
      <c r="V1284" s="8">
        <f>J1284*11</f>
        <v>0</v>
      </c>
    </row>
    <row r="1285" spans="1:22" x14ac:dyDescent="0.2">
      <c r="A1285" s="10"/>
      <c r="B1285" s="10"/>
      <c r="C1285" s="87"/>
      <c r="D1285" s="11"/>
      <c r="E1285" s="10"/>
      <c r="F1285" s="10"/>
      <c r="G1285" s="10"/>
      <c r="H1285" s="17"/>
      <c r="I1285" s="17"/>
      <c r="J1285" s="17"/>
      <c r="K1285" s="10">
        <f t="shared" si="51"/>
        <v>0</v>
      </c>
      <c r="L1285" s="10"/>
      <c r="M1285" s="10">
        <f>K1285-L1285</f>
        <v>0</v>
      </c>
      <c r="N1285" s="10"/>
      <c r="P1285" s="5">
        <f>E1285*14</f>
        <v>0</v>
      </c>
      <c r="Q1285" s="5">
        <f>F1285*13</f>
        <v>0</v>
      </c>
      <c r="R1285" s="5">
        <f>G1285*11</f>
        <v>0</v>
      </c>
      <c r="S1285" s="5">
        <f t="shared" si="50"/>
        <v>0</v>
      </c>
      <c r="T1285" s="8">
        <f>H1285*14</f>
        <v>0</v>
      </c>
      <c r="U1285" s="8">
        <f>I1285*13</f>
        <v>0</v>
      </c>
      <c r="V1285" s="8">
        <f>J1285*11</f>
        <v>0</v>
      </c>
    </row>
    <row r="1286" spans="1:22" x14ac:dyDescent="0.2">
      <c r="A1286" s="10"/>
      <c r="B1286" s="10"/>
      <c r="C1286" s="87"/>
      <c r="D1286" s="11"/>
      <c r="E1286" s="10"/>
      <c r="F1286" s="10"/>
      <c r="G1286" s="10"/>
      <c r="H1286" s="17"/>
      <c r="I1286" s="17"/>
      <c r="J1286" s="17"/>
      <c r="K1286" s="10">
        <f t="shared" si="51"/>
        <v>0</v>
      </c>
      <c r="L1286" s="10"/>
      <c r="M1286" s="10">
        <f>K1286-L1286</f>
        <v>0</v>
      </c>
      <c r="N1286" s="10"/>
      <c r="P1286" s="5">
        <f>E1286*14</f>
        <v>0</v>
      </c>
      <c r="Q1286" s="5">
        <f>F1286*13</f>
        <v>0</v>
      </c>
      <c r="R1286" s="5">
        <f>G1286*11</f>
        <v>0</v>
      </c>
      <c r="S1286" s="5">
        <f t="shared" si="50"/>
        <v>0</v>
      </c>
      <c r="T1286" s="8">
        <f>H1286*14</f>
        <v>0</v>
      </c>
      <c r="U1286" s="8">
        <f>I1286*13</f>
        <v>0</v>
      </c>
      <c r="V1286" s="8">
        <f>J1286*11</f>
        <v>0</v>
      </c>
    </row>
    <row r="1287" spans="1:22" x14ac:dyDescent="0.2">
      <c r="A1287" s="10"/>
      <c r="B1287" s="10"/>
      <c r="C1287" s="87"/>
      <c r="D1287" s="11"/>
      <c r="E1287" s="10"/>
      <c r="F1287" s="10"/>
      <c r="G1287" s="10"/>
      <c r="H1287" s="17"/>
      <c r="I1287" s="17"/>
      <c r="J1287" s="17"/>
      <c r="K1287" s="10">
        <f t="shared" si="51"/>
        <v>0</v>
      </c>
      <c r="L1287" s="10"/>
      <c r="M1287" s="10">
        <f>K1287-L1287</f>
        <v>0</v>
      </c>
      <c r="N1287" s="10"/>
      <c r="P1287" s="5">
        <f>E1287*14</f>
        <v>0</v>
      </c>
      <c r="Q1287" s="5">
        <f>F1287*13</f>
        <v>0</v>
      </c>
      <c r="R1287" s="5">
        <f>G1287*11</f>
        <v>0</v>
      </c>
      <c r="S1287" s="5">
        <f t="shared" si="50"/>
        <v>0</v>
      </c>
      <c r="T1287" s="8">
        <f>H1287*14</f>
        <v>0</v>
      </c>
      <c r="U1287" s="8">
        <f>I1287*13</f>
        <v>0</v>
      </c>
      <c r="V1287" s="8">
        <f>J1287*11</f>
        <v>0</v>
      </c>
    </row>
    <row r="1288" spans="1:22" x14ac:dyDescent="0.2">
      <c r="A1288" s="10"/>
      <c r="B1288" s="10"/>
      <c r="C1288" s="87"/>
      <c r="D1288" s="11"/>
      <c r="E1288" s="10"/>
      <c r="F1288" s="10"/>
      <c r="G1288" s="10"/>
      <c r="H1288" s="17"/>
      <c r="I1288" s="17"/>
      <c r="J1288" s="17"/>
      <c r="K1288" s="10">
        <f t="shared" si="51"/>
        <v>0</v>
      </c>
      <c r="L1288" s="10"/>
      <c r="M1288" s="10">
        <f>K1288-L1288</f>
        <v>0</v>
      </c>
      <c r="N1288" s="10"/>
      <c r="P1288" s="5">
        <f>E1288*14</f>
        <v>0</v>
      </c>
      <c r="Q1288" s="5">
        <f>F1288*13</f>
        <v>0</v>
      </c>
      <c r="R1288" s="5">
        <f>G1288*11</f>
        <v>0</v>
      </c>
      <c r="S1288" s="5">
        <f t="shared" si="50"/>
        <v>0</v>
      </c>
      <c r="T1288" s="8">
        <f>H1288*14</f>
        <v>0</v>
      </c>
      <c r="U1288" s="8">
        <f>I1288*13</f>
        <v>0</v>
      </c>
      <c r="V1288" s="8">
        <f>J1288*11</f>
        <v>0</v>
      </c>
    </row>
    <row r="1289" spans="1:22" x14ac:dyDescent="0.2">
      <c r="A1289" s="10"/>
      <c r="B1289" s="10"/>
      <c r="C1289" s="87"/>
      <c r="D1289" s="11"/>
      <c r="E1289" s="10"/>
      <c r="F1289" s="10"/>
      <c r="G1289" s="10"/>
      <c r="H1289" s="17"/>
      <c r="I1289" s="17"/>
      <c r="J1289" s="17"/>
      <c r="K1289" s="10">
        <f t="shared" si="51"/>
        <v>0</v>
      </c>
      <c r="L1289" s="10"/>
      <c r="M1289" s="10">
        <f>K1289-L1289</f>
        <v>0</v>
      </c>
      <c r="N1289" s="10"/>
      <c r="P1289" s="5">
        <f>E1289*14</f>
        <v>0</v>
      </c>
      <c r="Q1289" s="5">
        <f>F1289*13</f>
        <v>0</v>
      </c>
      <c r="R1289" s="5">
        <f>G1289*11</f>
        <v>0</v>
      </c>
      <c r="S1289" s="5">
        <f t="shared" si="50"/>
        <v>0</v>
      </c>
      <c r="T1289" s="8">
        <f>H1289*14</f>
        <v>0</v>
      </c>
      <c r="U1289" s="8">
        <f>I1289*13</f>
        <v>0</v>
      </c>
      <c r="V1289" s="8">
        <f>J1289*11</f>
        <v>0</v>
      </c>
    </row>
    <row r="1290" spans="1:22" x14ac:dyDescent="0.2">
      <c r="A1290" s="10"/>
      <c r="B1290" s="10"/>
      <c r="C1290" s="87"/>
      <c r="D1290" s="11"/>
      <c r="E1290" s="10"/>
      <c r="F1290" s="10"/>
      <c r="G1290" s="10"/>
      <c r="H1290" s="17"/>
      <c r="I1290" s="17"/>
      <c r="J1290" s="17"/>
      <c r="K1290" s="10">
        <f t="shared" si="51"/>
        <v>0</v>
      </c>
      <c r="L1290" s="10"/>
      <c r="M1290" s="10">
        <f>K1290-L1290</f>
        <v>0</v>
      </c>
      <c r="N1290" s="10"/>
      <c r="P1290" s="5">
        <f>E1290*14</f>
        <v>0</v>
      </c>
      <c r="Q1290" s="5">
        <f>F1290*13</f>
        <v>0</v>
      </c>
      <c r="R1290" s="5">
        <f>G1290*11</f>
        <v>0</v>
      </c>
      <c r="S1290" s="5">
        <f t="shared" si="50"/>
        <v>0</v>
      </c>
      <c r="T1290" s="8">
        <f>H1290*14</f>
        <v>0</v>
      </c>
      <c r="U1290" s="8">
        <f>I1290*13</f>
        <v>0</v>
      </c>
      <c r="V1290" s="8">
        <f>J1290*11</f>
        <v>0</v>
      </c>
    </row>
    <row r="1291" spans="1:22" x14ac:dyDescent="0.2">
      <c r="A1291" s="10"/>
      <c r="B1291" s="10"/>
      <c r="C1291" s="87"/>
      <c r="D1291" s="11"/>
      <c r="E1291" s="10"/>
      <c r="F1291" s="10"/>
      <c r="G1291" s="10"/>
      <c r="H1291" s="17"/>
      <c r="I1291" s="17"/>
      <c r="J1291" s="17"/>
      <c r="K1291" s="10">
        <f t="shared" si="51"/>
        <v>0</v>
      </c>
      <c r="L1291" s="10"/>
      <c r="M1291" s="10">
        <f>K1291-L1291</f>
        <v>0</v>
      </c>
      <c r="N1291" s="10"/>
      <c r="P1291" s="5">
        <f>E1291*14</f>
        <v>0</v>
      </c>
      <c r="Q1291" s="5">
        <f>F1291*13</f>
        <v>0</v>
      </c>
      <c r="R1291" s="5">
        <f>G1291*11</f>
        <v>0</v>
      </c>
      <c r="S1291" s="5">
        <f t="shared" si="50"/>
        <v>0</v>
      </c>
      <c r="T1291" s="8">
        <f>H1291*14</f>
        <v>0</v>
      </c>
      <c r="U1291" s="8">
        <f>I1291*13</f>
        <v>0</v>
      </c>
      <c r="V1291" s="8">
        <f>J1291*11</f>
        <v>0</v>
      </c>
    </row>
    <row r="1292" spans="1:22" x14ac:dyDescent="0.2">
      <c r="A1292" s="10"/>
      <c r="B1292" s="10"/>
      <c r="C1292" s="87"/>
      <c r="D1292" s="11"/>
      <c r="E1292" s="10"/>
      <c r="F1292" s="10"/>
      <c r="G1292" s="10"/>
      <c r="H1292" s="17"/>
      <c r="I1292" s="17"/>
      <c r="J1292" s="17"/>
      <c r="K1292" s="10">
        <f t="shared" si="51"/>
        <v>0</v>
      </c>
      <c r="L1292" s="10"/>
      <c r="M1292" s="10">
        <f>K1292-L1292</f>
        <v>0</v>
      </c>
      <c r="N1292" s="10"/>
      <c r="P1292" s="5">
        <f>E1292*14</f>
        <v>0</v>
      </c>
      <c r="Q1292" s="5">
        <f>F1292*13</f>
        <v>0</v>
      </c>
      <c r="R1292" s="5">
        <f>G1292*11</f>
        <v>0</v>
      </c>
      <c r="S1292" s="5">
        <f t="shared" si="50"/>
        <v>0</v>
      </c>
      <c r="T1292" s="8">
        <f>H1292*14</f>
        <v>0</v>
      </c>
      <c r="U1292" s="8">
        <f>I1292*13</f>
        <v>0</v>
      </c>
      <c r="V1292" s="8">
        <f>J1292*11</f>
        <v>0</v>
      </c>
    </row>
    <row r="1293" spans="1:22" x14ac:dyDescent="0.2">
      <c r="A1293" s="10"/>
      <c r="B1293" s="10"/>
      <c r="C1293" s="87"/>
      <c r="D1293" s="11"/>
      <c r="E1293" s="10"/>
      <c r="F1293" s="10"/>
      <c r="G1293" s="10"/>
      <c r="H1293" s="17"/>
      <c r="I1293" s="17"/>
      <c r="J1293" s="17"/>
      <c r="K1293" s="10">
        <f t="shared" si="51"/>
        <v>0</v>
      </c>
      <c r="L1293" s="10"/>
      <c r="M1293" s="10">
        <f>K1293-L1293</f>
        <v>0</v>
      </c>
      <c r="N1293" s="10"/>
      <c r="P1293" s="5">
        <f>E1293*14</f>
        <v>0</v>
      </c>
      <c r="Q1293" s="5">
        <f>F1293*13</f>
        <v>0</v>
      </c>
      <c r="R1293" s="5">
        <f>G1293*11</f>
        <v>0</v>
      </c>
      <c r="S1293" s="5">
        <f t="shared" si="50"/>
        <v>0</v>
      </c>
      <c r="T1293" s="8">
        <f>H1293*14</f>
        <v>0</v>
      </c>
      <c r="U1293" s="8">
        <f>I1293*13</f>
        <v>0</v>
      </c>
      <c r="V1293" s="8">
        <f>J1293*11</f>
        <v>0</v>
      </c>
    </row>
    <row r="1294" spans="1:22" x14ac:dyDescent="0.2">
      <c r="A1294" s="10"/>
      <c r="B1294" s="10"/>
      <c r="C1294" s="87"/>
      <c r="D1294" s="11"/>
      <c r="E1294" s="10"/>
      <c r="F1294" s="10"/>
      <c r="G1294" s="10"/>
      <c r="H1294" s="17"/>
      <c r="I1294" s="17"/>
      <c r="J1294" s="17"/>
      <c r="K1294" s="10">
        <f t="shared" si="51"/>
        <v>0</v>
      </c>
      <c r="L1294" s="10"/>
      <c r="M1294" s="10">
        <f>K1294-L1294</f>
        <v>0</v>
      </c>
      <c r="N1294" s="10"/>
      <c r="P1294" s="5">
        <f>E1294*14</f>
        <v>0</v>
      </c>
      <c r="Q1294" s="5">
        <f>F1294*13</f>
        <v>0</v>
      </c>
      <c r="R1294" s="5">
        <f>G1294*11</f>
        <v>0</v>
      </c>
      <c r="S1294" s="5">
        <f t="shared" si="50"/>
        <v>0</v>
      </c>
      <c r="T1294" s="8">
        <f>H1294*14</f>
        <v>0</v>
      </c>
      <c r="U1294" s="8">
        <f>I1294*13</f>
        <v>0</v>
      </c>
      <c r="V1294" s="8">
        <f>J1294*11</f>
        <v>0</v>
      </c>
    </row>
    <row r="1295" spans="1:22" x14ac:dyDescent="0.2">
      <c r="A1295" s="10"/>
      <c r="B1295" s="10"/>
      <c r="C1295" s="87"/>
      <c r="D1295" s="11"/>
      <c r="E1295" s="10"/>
      <c r="F1295" s="10"/>
      <c r="G1295" s="10"/>
      <c r="H1295" s="17"/>
      <c r="I1295" s="17"/>
      <c r="J1295" s="17"/>
      <c r="K1295" s="10">
        <f t="shared" si="51"/>
        <v>0</v>
      </c>
      <c r="L1295" s="10"/>
      <c r="M1295" s="10">
        <f>K1295-L1295</f>
        <v>0</v>
      </c>
      <c r="N1295" s="10"/>
      <c r="P1295" s="5">
        <f>E1295*14</f>
        <v>0</v>
      </c>
      <c r="Q1295" s="5">
        <f>F1295*13</f>
        <v>0</v>
      </c>
      <c r="R1295" s="5">
        <f>G1295*11</f>
        <v>0</v>
      </c>
      <c r="S1295" s="5">
        <f t="shared" si="50"/>
        <v>0</v>
      </c>
      <c r="T1295" s="8">
        <f>H1295*14</f>
        <v>0</v>
      </c>
      <c r="U1295" s="8">
        <f>I1295*13</f>
        <v>0</v>
      </c>
      <c r="V1295" s="8">
        <f>J1295*11</f>
        <v>0</v>
      </c>
    </row>
    <row r="1296" spans="1:22" x14ac:dyDescent="0.2">
      <c r="A1296" s="10"/>
      <c r="B1296" s="10"/>
      <c r="C1296" s="87"/>
      <c r="D1296" s="11"/>
      <c r="E1296" s="10"/>
      <c r="F1296" s="10"/>
      <c r="G1296" s="10"/>
      <c r="H1296" s="17"/>
      <c r="I1296" s="17"/>
      <c r="J1296" s="17"/>
      <c r="K1296" s="10">
        <f t="shared" si="51"/>
        <v>0</v>
      </c>
      <c r="L1296" s="10"/>
      <c r="M1296" s="10">
        <f>K1296-L1296</f>
        <v>0</v>
      </c>
      <c r="N1296" s="10"/>
      <c r="P1296" s="5">
        <f>E1296*14</f>
        <v>0</v>
      </c>
      <c r="Q1296" s="5">
        <f>F1296*13</f>
        <v>0</v>
      </c>
      <c r="R1296" s="5">
        <f>G1296*11</f>
        <v>0</v>
      </c>
      <c r="S1296" s="5">
        <f t="shared" si="50"/>
        <v>0</v>
      </c>
      <c r="T1296" s="8">
        <f>H1296*14</f>
        <v>0</v>
      </c>
      <c r="U1296" s="8">
        <f>I1296*13</f>
        <v>0</v>
      </c>
      <c r="V1296" s="8">
        <f>J1296*11</f>
        <v>0</v>
      </c>
    </row>
    <row r="1297" spans="1:22" x14ac:dyDescent="0.2">
      <c r="A1297" s="10"/>
      <c r="B1297" s="10"/>
      <c r="C1297" s="87"/>
      <c r="D1297" s="11"/>
      <c r="E1297" s="10"/>
      <c r="F1297" s="10"/>
      <c r="G1297" s="10"/>
      <c r="H1297" s="17"/>
      <c r="I1297" s="17"/>
      <c r="J1297" s="17"/>
      <c r="K1297" s="10">
        <f t="shared" si="51"/>
        <v>0</v>
      </c>
      <c r="L1297" s="10"/>
      <c r="M1297" s="10">
        <f>K1297-L1297</f>
        <v>0</v>
      </c>
      <c r="N1297" s="10"/>
      <c r="P1297" s="5">
        <f>E1297*14</f>
        <v>0</v>
      </c>
      <c r="Q1297" s="5">
        <f>F1297*13</f>
        <v>0</v>
      </c>
      <c r="R1297" s="5">
        <f>G1297*11</f>
        <v>0</v>
      </c>
      <c r="S1297" s="5">
        <f t="shared" si="50"/>
        <v>0</v>
      </c>
      <c r="T1297" s="8">
        <f>H1297*14</f>
        <v>0</v>
      </c>
      <c r="U1297" s="8">
        <f>I1297*13</f>
        <v>0</v>
      </c>
      <c r="V1297" s="8">
        <f>J1297*11</f>
        <v>0</v>
      </c>
    </row>
    <row r="1298" spans="1:22" x14ac:dyDescent="0.2">
      <c r="A1298" s="10"/>
      <c r="B1298" s="10"/>
      <c r="C1298" s="87"/>
      <c r="D1298" s="11"/>
      <c r="E1298" s="10"/>
      <c r="F1298" s="10"/>
      <c r="G1298" s="10"/>
      <c r="H1298" s="17"/>
      <c r="I1298" s="17"/>
      <c r="J1298" s="17"/>
      <c r="K1298" s="10">
        <f t="shared" si="51"/>
        <v>0</v>
      </c>
      <c r="L1298" s="10"/>
      <c r="M1298" s="10">
        <f>K1298-L1298</f>
        <v>0</v>
      </c>
      <c r="N1298" s="10"/>
      <c r="P1298" s="5">
        <f>E1298*14</f>
        <v>0</v>
      </c>
      <c r="Q1298" s="5">
        <f>F1298*13</f>
        <v>0</v>
      </c>
      <c r="R1298" s="5">
        <f>G1298*11</f>
        <v>0</v>
      </c>
      <c r="S1298" s="5">
        <f t="shared" si="50"/>
        <v>0</v>
      </c>
      <c r="T1298" s="8">
        <f>H1298*14</f>
        <v>0</v>
      </c>
      <c r="U1298" s="8">
        <f>I1298*13</f>
        <v>0</v>
      </c>
      <c r="V1298" s="8">
        <f>J1298*11</f>
        <v>0</v>
      </c>
    </row>
    <row r="1299" spans="1:22" x14ac:dyDescent="0.2">
      <c r="A1299" s="10"/>
      <c r="B1299" s="10"/>
      <c r="C1299" s="87"/>
      <c r="D1299" s="11"/>
      <c r="E1299" s="10"/>
      <c r="F1299" s="10"/>
      <c r="G1299" s="10"/>
      <c r="H1299" s="17"/>
      <c r="I1299" s="17"/>
      <c r="J1299" s="17"/>
      <c r="K1299" s="10">
        <f t="shared" si="51"/>
        <v>0</v>
      </c>
      <c r="L1299" s="10"/>
      <c r="M1299" s="10">
        <f>K1299-L1299</f>
        <v>0</v>
      </c>
      <c r="N1299" s="10"/>
      <c r="P1299" s="5">
        <f>E1299*14</f>
        <v>0</v>
      </c>
      <c r="Q1299" s="5">
        <f>F1299*13</f>
        <v>0</v>
      </c>
      <c r="R1299" s="5">
        <f>G1299*11</f>
        <v>0</v>
      </c>
      <c r="S1299" s="5">
        <f t="shared" si="50"/>
        <v>0</v>
      </c>
      <c r="T1299" s="8">
        <f>H1299*14</f>
        <v>0</v>
      </c>
      <c r="U1299" s="8">
        <f>I1299*13</f>
        <v>0</v>
      </c>
      <c r="V1299" s="8">
        <f>J1299*11</f>
        <v>0</v>
      </c>
    </row>
    <row r="1300" spans="1:22" x14ac:dyDescent="0.2">
      <c r="A1300" s="10"/>
      <c r="B1300" s="10"/>
      <c r="C1300" s="87"/>
      <c r="D1300" s="11"/>
      <c r="E1300" s="10"/>
      <c r="F1300" s="10"/>
      <c r="G1300" s="10"/>
      <c r="H1300" s="17"/>
      <c r="I1300" s="17"/>
      <c r="J1300" s="17"/>
      <c r="K1300" s="10">
        <f t="shared" si="51"/>
        <v>0</v>
      </c>
      <c r="L1300" s="10"/>
      <c r="M1300" s="10">
        <f>K1300-L1300</f>
        <v>0</v>
      </c>
      <c r="N1300" s="10"/>
      <c r="P1300" s="5">
        <f>E1300*14</f>
        <v>0</v>
      </c>
      <c r="Q1300" s="5">
        <f>F1300*13</f>
        <v>0</v>
      </c>
      <c r="R1300" s="5">
        <f>G1300*11</f>
        <v>0</v>
      </c>
      <c r="S1300" s="5">
        <f t="shared" si="50"/>
        <v>0</v>
      </c>
      <c r="T1300" s="8">
        <f>H1300*14</f>
        <v>0</v>
      </c>
      <c r="U1300" s="8">
        <f>I1300*13</f>
        <v>0</v>
      </c>
      <c r="V1300" s="8">
        <f>J1300*11</f>
        <v>0</v>
      </c>
    </row>
    <row r="1301" spans="1:22" x14ac:dyDescent="0.2">
      <c r="A1301" s="10"/>
      <c r="B1301" s="10"/>
      <c r="C1301" s="87"/>
      <c r="D1301" s="11"/>
      <c r="E1301" s="10"/>
      <c r="F1301" s="10"/>
      <c r="G1301" s="10"/>
      <c r="H1301" s="17"/>
      <c r="I1301" s="17"/>
      <c r="J1301" s="17"/>
      <c r="K1301" s="10">
        <f t="shared" si="51"/>
        <v>0</v>
      </c>
      <c r="L1301" s="10"/>
      <c r="M1301" s="10">
        <f>K1301-L1301</f>
        <v>0</v>
      </c>
      <c r="N1301" s="10"/>
      <c r="P1301" s="5">
        <f>E1301*14</f>
        <v>0</v>
      </c>
      <c r="Q1301" s="5">
        <f>F1301*13</f>
        <v>0</v>
      </c>
      <c r="R1301" s="5">
        <f>G1301*11</f>
        <v>0</v>
      </c>
      <c r="S1301" s="5">
        <f t="shared" si="50"/>
        <v>0</v>
      </c>
      <c r="T1301" s="8">
        <f>H1301*14</f>
        <v>0</v>
      </c>
      <c r="U1301" s="8">
        <f>I1301*13</f>
        <v>0</v>
      </c>
      <c r="V1301" s="8">
        <f>J1301*11</f>
        <v>0</v>
      </c>
    </row>
    <row r="1302" spans="1:22" x14ac:dyDescent="0.2">
      <c r="A1302" s="10"/>
      <c r="B1302" s="10"/>
      <c r="C1302" s="87"/>
      <c r="D1302" s="11"/>
      <c r="E1302" s="10"/>
      <c r="F1302" s="10"/>
      <c r="G1302" s="10"/>
      <c r="H1302" s="17"/>
      <c r="I1302" s="17"/>
      <c r="J1302" s="17"/>
      <c r="K1302" s="10">
        <f t="shared" si="51"/>
        <v>0</v>
      </c>
      <c r="L1302" s="10"/>
      <c r="M1302" s="10">
        <f>K1302-L1302</f>
        <v>0</v>
      </c>
      <c r="N1302" s="10"/>
      <c r="P1302" s="5">
        <f>E1302*14</f>
        <v>0</v>
      </c>
      <c r="Q1302" s="5">
        <f>F1302*13</f>
        <v>0</v>
      </c>
      <c r="R1302" s="5">
        <f>G1302*11</f>
        <v>0</v>
      </c>
      <c r="S1302" s="5">
        <f t="shared" si="50"/>
        <v>0</v>
      </c>
      <c r="T1302" s="8">
        <f>H1302*14</f>
        <v>0</v>
      </c>
      <c r="U1302" s="8">
        <f>I1302*13</f>
        <v>0</v>
      </c>
      <c r="V1302" s="8">
        <f>J1302*11</f>
        <v>0</v>
      </c>
    </row>
    <row r="1303" spans="1:22" x14ac:dyDescent="0.2">
      <c r="A1303" s="10"/>
      <c r="B1303" s="10"/>
      <c r="C1303" s="87"/>
      <c r="D1303" s="11"/>
      <c r="E1303" s="10"/>
      <c r="F1303" s="10"/>
      <c r="G1303" s="10"/>
      <c r="H1303" s="17"/>
      <c r="I1303" s="17"/>
      <c r="J1303" s="17"/>
      <c r="K1303" s="10">
        <f t="shared" si="51"/>
        <v>0</v>
      </c>
      <c r="L1303" s="10"/>
      <c r="M1303" s="10">
        <f>K1303-L1303</f>
        <v>0</v>
      </c>
      <c r="N1303" s="10"/>
      <c r="P1303" s="5">
        <f>E1303*14</f>
        <v>0</v>
      </c>
      <c r="Q1303" s="5">
        <f>F1303*13</f>
        <v>0</v>
      </c>
      <c r="R1303" s="5">
        <f>G1303*11</f>
        <v>0</v>
      </c>
      <c r="S1303" s="5">
        <f t="shared" si="50"/>
        <v>0</v>
      </c>
      <c r="T1303" s="8">
        <f>H1303*14</f>
        <v>0</v>
      </c>
      <c r="U1303" s="8">
        <f>I1303*13</f>
        <v>0</v>
      </c>
      <c r="V1303" s="8">
        <f>J1303*11</f>
        <v>0</v>
      </c>
    </row>
    <row r="1304" spans="1:22" x14ac:dyDescent="0.2">
      <c r="A1304" s="10"/>
      <c r="B1304" s="10"/>
      <c r="C1304" s="87"/>
      <c r="D1304" s="11"/>
      <c r="E1304" s="10"/>
      <c r="F1304" s="10"/>
      <c r="G1304" s="10"/>
      <c r="H1304" s="17"/>
      <c r="I1304" s="17"/>
      <c r="J1304" s="17"/>
      <c r="K1304" s="10">
        <f t="shared" si="51"/>
        <v>0</v>
      </c>
      <c r="L1304" s="10"/>
      <c r="M1304" s="10">
        <f>K1304-L1304</f>
        <v>0</v>
      </c>
      <c r="N1304" s="10"/>
      <c r="P1304" s="5">
        <f>E1304*14</f>
        <v>0</v>
      </c>
      <c r="Q1304" s="5">
        <f>F1304*13</f>
        <v>0</v>
      </c>
      <c r="R1304" s="5">
        <f>G1304*11</f>
        <v>0</v>
      </c>
      <c r="S1304" s="5">
        <f t="shared" si="50"/>
        <v>0</v>
      </c>
      <c r="T1304" s="8">
        <f>H1304*14</f>
        <v>0</v>
      </c>
      <c r="U1304" s="8">
        <f>I1304*13</f>
        <v>0</v>
      </c>
      <c r="V1304" s="8">
        <f>J1304*11</f>
        <v>0</v>
      </c>
    </row>
    <row r="1305" spans="1:22" x14ac:dyDescent="0.2">
      <c r="A1305" s="10"/>
      <c r="B1305" s="10"/>
      <c r="C1305" s="87"/>
      <c r="D1305" s="11"/>
      <c r="E1305" s="10"/>
      <c r="F1305" s="10"/>
      <c r="G1305" s="10"/>
      <c r="H1305" s="17"/>
      <c r="I1305" s="17"/>
      <c r="J1305" s="17"/>
      <c r="K1305" s="10">
        <f t="shared" si="51"/>
        <v>0</v>
      </c>
      <c r="L1305" s="10"/>
      <c r="M1305" s="10">
        <f>K1305-L1305</f>
        <v>0</v>
      </c>
      <c r="N1305" s="10"/>
      <c r="P1305" s="5">
        <f>E1305*14</f>
        <v>0</v>
      </c>
      <c r="Q1305" s="5">
        <f>F1305*13</f>
        <v>0</v>
      </c>
      <c r="R1305" s="5">
        <f>G1305*11</f>
        <v>0</v>
      </c>
      <c r="S1305" s="5">
        <f t="shared" si="50"/>
        <v>0</v>
      </c>
      <c r="T1305" s="8">
        <f>H1305*14</f>
        <v>0</v>
      </c>
      <c r="U1305" s="8">
        <f>I1305*13</f>
        <v>0</v>
      </c>
      <c r="V1305" s="8">
        <f>J1305*11</f>
        <v>0</v>
      </c>
    </row>
    <row r="1306" spans="1:22" x14ac:dyDescent="0.2">
      <c r="A1306" s="10"/>
      <c r="B1306" s="10"/>
      <c r="C1306" s="87"/>
      <c r="D1306" s="11"/>
      <c r="E1306" s="10"/>
      <c r="F1306" s="10"/>
      <c r="G1306" s="10"/>
      <c r="H1306" s="17"/>
      <c r="I1306" s="17"/>
      <c r="J1306" s="17"/>
      <c r="K1306" s="10">
        <f t="shared" si="51"/>
        <v>0</v>
      </c>
      <c r="L1306" s="10"/>
      <c r="M1306" s="10">
        <f>K1306-L1306</f>
        <v>0</v>
      </c>
      <c r="N1306" s="10"/>
      <c r="P1306" s="5">
        <f>E1306*14</f>
        <v>0</v>
      </c>
      <c r="Q1306" s="5">
        <f>F1306*13</f>
        <v>0</v>
      </c>
      <c r="R1306" s="5">
        <f>G1306*11</f>
        <v>0</v>
      </c>
      <c r="S1306" s="5">
        <f t="shared" si="50"/>
        <v>0</v>
      </c>
      <c r="T1306" s="8">
        <f>H1306*14</f>
        <v>0</v>
      </c>
      <c r="U1306" s="8">
        <f>I1306*13</f>
        <v>0</v>
      </c>
      <c r="V1306" s="8">
        <f>J1306*11</f>
        <v>0</v>
      </c>
    </row>
    <row r="1307" spans="1:22" x14ac:dyDescent="0.2">
      <c r="A1307" s="10"/>
      <c r="B1307" s="10"/>
      <c r="C1307" s="87"/>
      <c r="D1307" s="11"/>
      <c r="E1307" s="10"/>
      <c r="F1307" s="10"/>
      <c r="G1307" s="10"/>
      <c r="H1307" s="17"/>
      <c r="I1307" s="17"/>
      <c r="J1307" s="17"/>
      <c r="K1307" s="10">
        <f t="shared" si="51"/>
        <v>0</v>
      </c>
      <c r="L1307" s="10"/>
      <c r="M1307" s="10">
        <f>K1307-L1307</f>
        <v>0</v>
      </c>
      <c r="N1307" s="10"/>
      <c r="P1307" s="5">
        <f>E1307*14</f>
        <v>0</v>
      </c>
      <c r="Q1307" s="5">
        <f>F1307*13</f>
        <v>0</v>
      </c>
      <c r="R1307" s="5">
        <f>G1307*11</f>
        <v>0</v>
      </c>
      <c r="S1307" s="5">
        <f t="shared" ref="S1307:S1370" si="52">SUM(P1307:R1307)</f>
        <v>0</v>
      </c>
      <c r="T1307" s="8">
        <f>H1307*14</f>
        <v>0</v>
      </c>
      <c r="U1307" s="8">
        <f>I1307*13</f>
        <v>0</v>
      </c>
      <c r="V1307" s="8">
        <f>J1307*11</f>
        <v>0</v>
      </c>
    </row>
    <row r="1308" spans="1:22" x14ac:dyDescent="0.2">
      <c r="A1308" s="10"/>
      <c r="B1308" s="10"/>
      <c r="C1308" s="87"/>
      <c r="D1308" s="11"/>
      <c r="E1308" s="10"/>
      <c r="F1308" s="10"/>
      <c r="G1308" s="10"/>
      <c r="H1308" s="17"/>
      <c r="I1308" s="17"/>
      <c r="J1308" s="17"/>
      <c r="K1308" s="10">
        <f t="shared" si="51"/>
        <v>0</v>
      </c>
      <c r="L1308" s="10"/>
      <c r="M1308" s="10">
        <f>K1308-L1308</f>
        <v>0</v>
      </c>
      <c r="N1308" s="10"/>
      <c r="P1308" s="5">
        <f>E1308*14</f>
        <v>0</v>
      </c>
      <c r="Q1308" s="5">
        <f>F1308*13</f>
        <v>0</v>
      </c>
      <c r="R1308" s="5">
        <f>G1308*11</f>
        <v>0</v>
      </c>
      <c r="S1308" s="5">
        <f t="shared" si="52"/>
        <v>0</v>
      </c>
      <c r="T1308" s="8">
        <f>H1308*14</f>
        <v>0</v>
      </c>
      <c r="U1308" s="8">
        <f>I1308*13</f>
        <v>0</v>
      </c>
      <c r="V1308" s="8">
        <f>J1308*11</f>
        <v>0</v>
      </c>
    </row>
    <row r="1309" spans="1:22" x14ac:dyDescent="0.2">
      <c r="A1309" s="10"/>
      <c r="B1309" s="10"/>
      <c r="C1309" s="87"/>
      <c r="D1309" s="11"/>
      <c r="E1309" s="10"/>
      <c r="F1309" s="10"/>
      <c r="G1309" s="10"/>
      <c r="H1309" s="17"/>
      <c r="I1309" s="17"/>
      <c r="J1309" s="17"/>
      <c r="K1309" s="10">
        <f t="shared" si="51"/>
        <v>0</v>
      </c>
      <c r="L1309" s="10"/>
      <c r="M1309" s="10">
        <f>K1309-L1309</f>
        <v>0</v>
      </c>
      <c r="N1309" s="10"/>
      <c r="P1309" s="5">
        <f>E1309*14</f>
        <v>0</v>
      </c>
      <c r="Q1309" s="5">
        <f>F1309*13</f>
        <v>0</v>
      </c>
      <c r="R1309" s="5">
        <f>G1309*11</f>
        <v>0</v>
      </c>
      <c r="S1309" s="5">
        <f t="shared" si="52"/>
        <v>0</v>
      </c>
      <c r="T1309" s="8">
        <f>H1309*14</f>
        <v>0</v>
      </c>
      <c r="U1309" s="8">
        <f>I1309*13</f>
        <v>0</v>
      </c>
      <c r="V1309" s="8">
        <f>J1309*11</f>
        <v>0</v>
      </c>
    </row>
    <row r="1310" spans="1:22" x14ac:dyDescent="0.2">
      <c r="A1310" s="10"/>
      <c r="B1310" s="10"/>
      <c r="C1310" s="87"/>
      <c r="D1310" s="11"/>
      <c r="E1310" s="10"/>
      <c r="F1310" s="10"/>
      <c r="G1310" s="10"/>
      <c r="H1310" s="17"/>
      <c r="I1310" s="17"/>
      <c r="J1310" s="17"/>
      <c r="K1310" s="10">
        <f t="shared" si="51"/>
        <v>0</v>
      </c>
      <c r="L1310" s="10"/>
      <c r="M1310" s="10">
        <f>K1310-L1310</f>
        <v>0</v>
      </c>
      <c r="N1310" s="10"/>
      <c r="P1310" s="5">
        <f>E1310*14</f>
        <v>0</v>
      </c>
      <c r="Q1310" s="5">
        <f>F1310*13</f>
        <v>0</v>
      </c>
      <c r="R1310" s="5">
        <f>G1310*11</f>
        <v>0</v>
      </c>
      <c r="S1310" s="5">
        <f t="shared" si="52"/>
        <v>0</v>
      </c>
      <c r="T1310" s="8">
        <f>H1310*14</f>
        <v>0</v>
      </c>
      <c r="U1310" s="8">
        <f>I1310*13</f>
        <v>0</v>
      </c>
      <c r="V1310" s="8">
        <f>J1310*11</f>
        <v>0</v>
      </c>
    </row>
    <row r="1311" spans="1:22" x14ac:dyDescent="0.2">
      <c r="A1311" s="10"/>
      <c r="B1311" s="10"/>
      <c r="C1311" s="87"/>
      <c r="D1311" s="11"/>
      <c r="E1311" s="10"/>
      <c r="F1311" s="10"/>
      <c r="G1311" s="10"/>
      <c r="H1311" s="17"/>
      <c r="I1311" s="17"/>
      <c r="J1311" s="17"/>
      <c r="K1311" s="10">
        <f t="shared" si="51"/>
        <v>0</v>
      </c>
      <c r="L1311" s="10"/>
      <c r="M1311" s="10">
        <f>K1311-L1311</f>
        <v>0</v>
      </c>
      <c r="N1311" s="10"/>
      <c r="P1311" s="5">
        <f>E1311*14</f>
        <v>0</v>
      </c>
      <c r="Q1311" s="5">
        <f>F1311*13</f>
        <v>0</v>
      </c>
      <c r="R1311" s="5">
        <f>G1311*11</f>
        <v>0</v>
      </c>
      <c r="S1311" s="5">
        <f t="shared" si="52"/>
        <v>0</v>
      </c>
      <c r="T1311" s="8">
        <f>H1311*14</f>
        <v>0</v>
      </c>
      <c r="U1311" s="8">
        <f>I1311*13</f>
        <v>0</v>
      </c>
      <c r="V1311" s="8">
        <f>J1311*11</f>
        <v>0</v>
      </c>
    </row>
    <row r="1312" spans="1:22" x14ac:dyDescent="0.2">
      <c r="A1312" s="10"/>
      <c r="B1312" s="10"/>
      <c r="C1312" s="87"/>
      <c r="D1312" s="11"/>
      <c r="E1312" s="10"/>
      <c r="F1312" s="10"/>
      <c r="G1312" s="10"/>
      <c r="H1312" s="17"/>
      <c r="I1312" s="17"/>
      <c r="J1312" s="17"/>
      <c r="K1312" s="10">
        <f t="shared" si="51"/>
        <v>0</v>
      </c>
      <c r="L1312" s="10"/>
      <c r="M1312" s="10">
        <f>K1312-L1312</f>
        <v>0</v>
      </c>
      <c r="N1312" s="10"/>
      <c r="P1312" s="5">
        <f>E1312*14</f>
        <v>0</v>
      </c>
      <c r="Q1312" s="5">
        <f>F1312*13</f>
        <v>0</v>
      </c>
      <c r="R1312" s="5">
        <f>G1312*11</f>
        <v>0</v>
      </c>
      <c r="S1312" s="5">
        <f t="shared" si="52"/>
        <v>0</v>
      </c>
      <c r="T1312" s="8">
        <f>H1312*14</f>
        <v>0</v>
      </c>
      <c r="U1312" s="8">
        <f>I1312*13</f>
        <v>0</v>
      </c>
      <c r="V1312" s="8">
        <f>J1312*11</f>
        <v>0</v>
      </c>
    </row>
    <row r="1313" spans="1:22" x14ac:dyDescent="0.2">
      <c r="A1313" s="10"/>
      <c r="B1313" s="10"/>
      <c r="C1313" s="87"/>
      <c r="D1313" s="11"/>
      <c r="E1313" s="10"/>
      <c r="F1313" s="10"/>
      <c r="G1313" s="10"/>
      <c r="H1313" s="17"/>
      <c r="I1313" s="17"/>
      <c r="J1313" s="17"/>
      <c r="K1313" s="10">
        <f t="shared" si="51"/>
        <v>0</v>
      </c>
      <c r="L1313" s="10"/>
      <c r="M1313" s="10">
        <f>K1313-L1313</f>
        <v>0</v>
      </c>
      <c r="N1313" s="10"/>
      <c r="P1313" s="5">
        <f>E1313*14</f>
        <v>0</v>
      </c>
      <c r="Q1313" s="5">
        <f>F1313*13</f>
        <v>0</v>
      </c>
      <c r="R1313" s="5">
        <f>G1313*11</f>
        <v>0</v>
      </c>
      <c r="S1313" s="5">
        <f t="shared" si="52"/>
        <v>0</v>
      </c>
      <c r="T1313" s="8">
        <f>H1313*14</f>
        <v>0</v>
      </c>
      <c r="U1313" s="8">
        <f>I1313*13</f>
        <v>0</v>
      </c>
      <c r="V1313" s="8">
        <f>J1313*11</f>
        <v>0</v>
      </c>
    </row>
    <row r="1314" spans="1:22" x14ac:dyDescent="0.2">
      <c r="A1314" s="10"/>
      <c r="B1314" s="10"/>
      <c r="C1314" s="87"/>
      <c r="D1314" s="11"/>
      <c r="E1314" s="10"/>
      <c r="F1314" s="10"/>
      <c r="G1314" s="10"/>
      <c r="H1314" s="17"/>
      <c r="I1314" s="17"/>
      <c r="J1314" s="17"/>
      <c r="K1314" s="10">
        <f t="shared" si="51"/>
        <v>0</v>
      </c>
      <c r="L1314" s="10"/>
      <c r="M1314" s="10">
        <f>K1314-L1314</f>
        <v>0</v>
      </c>
      <c r="N1314" s="10"/>
      <c r="P1314" s="5">
        <f>E1314*14</f>
        <v>0</v>
      </c>
      <c r="Q1314" s="5">
        <f>F1314*13</f>
        <v>0</v>
      </c>
      <c r="R1314" s="5">
        <f>G1314*11</f>
        <v>0</v>
      </c>
      <c r="S1314" s="5">
        <f t="shared" si="52"/>
        <v>0</v>
      </c>
      <c r="T1314" s="8">
        <f>H1314*14</f>
        <v>0</v>
      </c>
      <c r="U1314" s="8">
        <f>I1314*13</f>
        <v>0</v>
      </c>
      <c r="V1314" s="8">
        <f>J1314*11</f>
        <v>0</v>
      </c>
    </row>
    <row r="1315" spans="1:22" x14ac:dyDescent="0.2">
      <c r="A1315" s="10"/>
      <c r="B1315" s="10"/>
      <c r="C1315" s="87"/>
      <c r="D1315" s="11"/>
      <c r="E1315" s="10"/>
      <c r="F1315" s="10"/>
      <c r="G1315" s="10"/>
      <c r="H1315" s="17"/>
      <c r="I1315" s="17"/>
      <c r="J1315" s="17"/>
      <c r="K1315" s="10">
        <f t="shared" si="51"/>
        <v>0</v>
      </c>
      <c r="L1315" s="10"/>
      <c r="M1315" s="10">
        <f>K1315-L1315</f>
        <v>0</v>
      </c>
      <c r="N1315" s="10"/>
      <c r="P1315" s="5">
        <f>E1315*14</f>
        <v>0</v>
      </c>
      <c r="Q1315" s="5">
        <f>F1315*13</f>
        <v>0</v>
      </c>
      <c r="R1315" s="5">
        <f>G1315*11</f>
        <v>0</v>
      </c>
      <c r="S1315" s="5">
        <f t="shared" si="52"/>
        <v>0</v>
      </c>
      <c r="T1315" s="8">
        <f>H1315*14</f>
        <v>0</v>
      </c>
      <c r="U1315" s="8">
        <f>I1315*13</f>
        <v>0</v>
      </c>
      <c r="V1315" s="8">
        <f>J1315*11</f>
        <v>0</v>
      </c>
    </row>
    <row r="1316" spans="1:22" x14ac:dyDescent="0.2">
      <c r="A1316" s="10"/>
      <c r="B1316" s="10"/>
      <c r="C1316" s="87"/>
      <c r="D1316" s="11"/>
      <c r="E1316" s="10"/>
      <c r="F1316" s="10"/>
      <c r="G1316" s="10"/>
      <c r="H1316" s="17"/>
      <c r="I1316" s="17"/>
      <c r="J1316" s="17"/>
      <c r="K1316" s="10">
        <f t="shared" si="51"/>
        <v>0</v>
      </c>
      <c r="L1316" s="10"/>
      <c r="M1316" s="10">
        <f>K1316-L1316</f>
        <v>0</v>
      </c>
      <c r="N1316" s="10"/>
      <c r="P1316" s="5">
        <f>E1316*14</f>
        <v>0</v>
      </c>
      <c r="Q1316" s="5">
        <f>F1316*13</f>
        <v>0</v>
      </c>
      <c r="R1316" s="5">
        <f>G1316*11</f>
        <v>0</v>
      </c>
      <c r="S1316" s="5">
        <f t="shared" si="52"/>
        <v>0</v>
      </c>
      <c r="T1316" s="8">
        <f>H1316*14</f>
        <v>0</v>
      </c>
      <c r="U1316" s="8">
        <f>I1316*13</f>
        <v>0</v>
      </c>
      <c r="V1316" s="8">
        <f>J1316*11</f>
        <v>0</v>
      </c>
    </row>
    <row r="1317" spans="1:22" x14ac:dyDescent="0.2">
      <c r="A1317" s="10"/>
      <c r="B1317" s="10"/>
      <c r="C1317" s="87"/>
      <c r="D1317" s="11"/>
      <c r="E1317" s="10"/>
      <c r="F1317" s="10"/>
      <c r="G1317" s="10"/>
      <c r="H1317" s="17"/>
      <c r="I1317" s="17"/>
      <c r="J1317" s="17"/>
      <c r="K1317" s="10">
        <f t="shared" si="51"/>
        <v>0</v>
      </c>
      <c r="L1317" s="10"/>
      <c r="M1317" s="10">
        <f>K1317-L1317</f>
        <v>0</v>
      </c>
      <c r="N1317" s="10"/>
      <c r="P1317" s="5">
        <f>E1317*14</f>
        <v>0</v>
      </c>
      <c r="Q1317" s="5">
        <f>F1317*13</f>
        <v>0</v>
      </c>
      <c r="R1317" s="5">
        <f>G1317*11</f>
        <v>0</v>
      </c>
      <c r="S1317" s="5">
        <f t="shared" si="52"/>
        <v>0</v>
      </c>
      <c r="T1317" s="8">
        <f>H1317*14</f>
        <v>0</v>
      </c>
      <c r="U1317" s="8">
        <f>I1317*13</f>
        <v>0</v>
      </c>
      <c r="V1317" s="8">
        <f>J1317*11</f>
        <v>0</v>
      </c>
    </row>
    <row r="1318" spans="1:22" x14ac:dyDescent="0.2">
      <c r="A1318" s="10"/>
      <c r="B1318" s="10"/>
      <c r="C1318" s="87"/>
      <c r="D1318" s="11"/>
      <c r="E1318" s="10"/>
      <c r="F1318" s="10"/>
      <c r="G1318" s="10"/>
      <c r="H1318" s="17"/>
      <c r="I1318" s="17"/>
      <c r="J1318" s="17"/>
      <c r="K1318" s="10">
        <f t="shared" si="51"/>
        <v>0</v>
      </c>
      <c r="L1318" s="10"/>
      <c r="M1318" s="10">
        <f>K1318-L1318</f>
        <v>0</v>
      </c>
      <c r="N1318" s="10"/>
      <c r="P1318" s="5">
        <f>E1318*14</f>
        <v>0</v>
      </c>
      <c r="Q1318" s="5">
        <f>F1318*13</f>
        <v>0</v>
      </c>
      <c r="R1318" s="5">
        <f>G1318*11</f>
        <v>0</v>
      </c>
      <c r="S1318" s="5">
        <f t="shared" si="52"/>
        <v>0</v>
      </c>
      <c r="T1318" s="8">
        <f>H1318*14</f>
        <v>0</v>
      </c>
      <c r="U1318" s="8">
        <f>I1318*13</f>
        <v>0</v>
      </c>
      <c r="V1318" s="8">
        <f>J1318*11</f>
        <v>0</v>
      </c>
    </row>
    <row r="1319" spans="1:22" x14ac:dyDescent="0.2">
      <c r="A1319" s="10"/>
      <c r="B1319" s="10"/>
      <c r="C1319" s="87"/>
      <c r="D1319" s="11"/>
      <c r="E1319" s="10"/>
      <c r="F1319" s="10"/>
      <c r="G1319" s="10"/>
      <c r="H1319" s="17"/>
      <c r="I1319" s="17"/>
      <c r="J1319" s="17"/>
      <c r="K1319" s="10">
        <f t="shared" si="51"/>
        <v>0</v>
      </c>
      <c r="L1319" s="10"/>
      <c r="M1319" s="10">
        <f>K1319-L1319</f>
        <v>0</v>
      </c>
      <c r="N1319" s="10"/>
      <c r="P1319" s="5">
        <f>E1319*14</f>
        <v>0</v>
      </c>
      <c r="Q1319" s="5">
        <f>F1319*13</f>
        <v>0</v>
      </c>
      <c r="R1319" s="5">
        <f>G1319*11</f>
        <v>0</v>
      </c>
      <c r="S1319" s="5">
        <f t="shared" si="52"/>
        <v>0</v>
      </c>
      <c r="T1319" s="8">
        <f>H1319*14</f>
        <v>0</v>
      </c>
      <c r="U1319" s="8">
        <f>I1319*13</f>
        <v>0</v>
      </c>
      <c r="V1319" s="8">
        <f>J1319*11</f>
        <v>0</v>
      </c>
    </row>
    <row r="1320" spans="1:22" x14ac:dyDescent="0.2">
      <c r="A1320" s="10"/>
      <c r="B1320" s="10"/>
      <c r="C1320" s="87"/>
      <c r="D1320" s="11"/>
      <c r="E1320" s="10"/>
      <c r="F1320" s="10"/>
      <c r="G1320" s="10"/>
      <c r="H1320" s="17"/>
      <c r="I1320" s="17"/>
      <c r="J1320" s="17"/>
      <c r="K1320" s="10">
        <f t="shared" si="51"/>
        <v>0</v>
      </c>
      <c r="L1320" s="10"/>
      <c r="M1320" s="10">
        <f>K1320-L1320</f>
        <v>0</v>
      </c>
      <c r="N1320" s="10"/>
      <c r="P1320" s="5">
        <f>E1320*14</f>
        <v>0</v>
      </c>
      <c r="Q1320" s="5">
        <f>F1320*13</f>
        <v>0</v>
      </c>
      <c r="R1320" s="5">
        <f>G1320*11</f>
        <v>0</v>
      </c>
      <c r="S1320" s="5">
        <f t="shared" si="52"/>
        <v>0</v>
      </c>
      <c r="T1320" s="8">
        <f>H1320*14</f>
        <v>0</v>
      </c>
      <c r="U1320" s="8">
        <f>I1320*13</f>
        <v>0</v>
      </c>
      <c r="V1320" s="8">
        <f>J1320*11</f>
        <v>0</v>
      </c>
    </row>
    <row r="1321" spans="1:22" x14ac:dyDescent="0.2">
      <c r="A1321" s="10"/>
      <c r="B1321" s="10"/>
      <c r="C1321" s="87"/>
      <c r="D1321" s="11"/>
      <c r="E1321" s="10"/>
      <c r="F1321" s="10"/>
      <c r="G1321" s="10"/>
      <c r="H1321" s="17"/>
      <c r="I1321" s="17"/>
      <c r="J1321" s="17"/>
      <c r="K1321" s="10">
        <f t="shared" si="51"/>
        <v>0</v>
      </c>
      <c r="L1321" s="10"/>
      <c r="M1321" s="10">
        <f>K1321-L1321</f>
        <v>0</v>
      </c>
      <c r="N1321" s="10"/>
      <c r="P1321" s="5">
        <f>E1321*14</f>
        <v>0</v>
      </c>
      <c r="Q1321" s="5">
        <f>F1321*13</f>
        <v>0</v>
      </c>
      <c r="R1321" s="5">
        <f>G1321*11</f>
        <v>0</v>
      </c>
      <c r="S1321" s="5">
        <f t="shared" si="52"/>
        <v>0</v>
      </c>
      <c r="T1321" s="8">
        <f>H1321*14</f>
        <v>0</v>
      </c>
      <c r="U1321" s="8">
        <f>I1321*13</f>
        <v>0</v>
      </c>
      <c r="V1321" s="8">
        <f>J1321*11</f>
        <v>0</v>
      </c>
    </row>
    <row r="1322" spans="1:22" x14ac:dyDescent="0.2">
      <c r="A1322" s="10"/>
      <c r="B1322" s="10"/>
      <c r="C1322" s="87"/>
      <c r="D1322" s="11"/>
      <c r="E1322" s="10"/>
      <c r="F1322" s="10"/>
      <c r="G1322" s="10"/>
      <c r="H1322" s="17"/>
      <c r="I1322" s="17"/>
      <c r="J1322" s="17"/>
      <c r="K1322" s="10">
        <f t="shared" si="51"/>
        <v>0</v>
      </c>
      <c r="L1322" s="10"/>
      <c r="M1322" s="10">
        <f>K1322-L1322</f>
        <v>0</v>
      </c>
      <c r="N1322" s="10"/>
      <c r="P1322" s="5">
        <f>E1322*14</f>
        <v>0</v>
      </c>
      <c r="Q1322" s="5">
        <f>F1322*13</f>
        <v>0</v>
      </c>
      <c r="R1322" s="5">
        <f>G1322*11</f>
        <v>0</v>
      </c>
      <c r="S1322" s="5">
        <f t="shared" si="52"/>
        <v>0</v>
      </c>
      <c r="T1322" s="8">
        <f>H1322*14</f>
        <v>0</v>
      </c>
      <c r="U1322" s="8">
        <f>I1322*13</f>
        <v>0</v>
      </c>
      <c r="V1322" s="8">
        <f>J1322*11</f>
        <v>0</v>
      </c>
    </row>
    <row r="1323" spans="1:22" x14ac:dyDescent="0.2">
      <c r="A1323" s="10"/>
      <c r="B1323" s="10"/>
      <c r="C1323" s="87"/>
      <c r="D1323" s="11"/>
      <c r="E1323" s="10"/>
      <c r="F1323" s="10"/>
      <c r="G1323" s="10"/>
      <c r="H1323" s="17"/>
      <c r="I1323" s="17"/>
      <c r="J1323" s="17"/>
      <c r="K1323" s="10">
        <f t="shared" si="51"/>
        <v>0</v>
      </c>
      <c r="L1323" s="10"/>
      <c r="M1323" s="10">
        <f>K1323-L1323</f>
        <v>0</v>
      </c>
      <c r="N1323" s="10"/>
      <c r="P1323" s="5">
        <f>E1323*14</f>
        <v>0</v>
      </c>
      <c r="Q1323" s="5">
        <f>F1323*13</f>
        <v>0</v>
      </c>
      <c r="R1323" s="5">
        <f>G1323*11</f>
        <v>0</v>
      </c>
      <c r="S1323" s="5">
        <f t="shared" si="52"/>
        <v>0</v>
      </c>
      <c r="T1323" s="8">
        <f>H1323*14</f>
        <v>0</v>
      </c>
      <c r="U1323" s="8">
        <f>I1323*13</f>
        <v>0</v>
      </c>
      <c r="V1323" s="8">
        <f>J1323*11</f>
        <v>0</v>
      </c>
    </row>
    <row r="1324" spans="1:22" x14ac:dyDescent="0.2">
      <c r="A1324" s="10"/>
      <c r="B1324" s="10"/>
      <c r="C1324" s="87"/>
      <c r="D1324" s="11"/>
      <c r="E1324" s="10"/>
      <c r="F1324" s="10"/>
      <c r="G1324" s="10"/>
      <c r="H1324" s="17"/>
      <c r="I1324" s="17"/>
      <c r="J1324" s="17"/>
      <c r="K1324" s="10">
        <f t="shared" si="51"/>
        <v>0</v>
      </c>
      <c r="L1324" s="10"/>
      <c r="M1324" s="10">
        <f>K1324-L1324</f>
        <v>0</v>
      </c>
      <c r="N1324" s="10"/>
      <c r="P1324" s="5">
        <f>E1324*14</f>
        <v>0</v>
      </c>
      <c r="Q1324" s="5">
        <f>F1324*13</f>
        <v>0</v>
      </c>
      <c r="R1324" s="5">
        <f>G1324*11</f>
        <v>0</v>
      </c>
      <c r="S1324" s="5">
        <f t="shared" si="52"/>
        <v>0</v>
      </c>
      <c r="T1324" s="8">
        <f>H1324*14</f>
        <v>0</v>
      </c>
      <c r="U1324" s="8">
        <f>I1324*13</f>
        <v>0</v>
      </c>
      <c r="V1324" s="8">
        <f>J1324*11</f>
        <v>0</v>
      </c>
    </row>
    <row r="1325" spans="1:22" x14ac:dyDescent="0.2">
      <c r="A1325" s="10"/>
      <c r="B1325" s="10"/>
      <c r="C1325" s="87"/>
      <c r="D1325" s="11"/>
      <c r="E1325" s="10"/>
      <c r="F1325" s="10"/>
      <c r="G1325" s="10"/>
      <c r="H1325" s="17"/>
      <c r="I1325" s="17"/>
      <c r="J1325" s="17"/>
      <c r="K1325" s="10">
        <f t="shared" si="51"/>
        <v>0</v>
      </c>
      <c r="L1325" s="10"/>
      <c r="M1325" s="10">
        <f>K1325-L1325</f>
        <v>0</v>
      </c>
      <c r="N1325" s="10"/>
      <c r="P1325" s="5">
        <f>E1325*14</f>
        <v>0</v>
      </c>
      <c r="Q1325" s="5">
        <f>F1325*13</f>
        <v>0</v>
      </c>
      <c r="R1325" s="5">
        <f>G1325*11</f>
        <v>0</v>
      </c>
      <c r="S1325" s="5">
        <f t="shared" si="52"/>
        <v>0</v>
      </c>
      <c r="T1325" s="8">
        <f>H1325*14</f>
        <v>0</v>
      </c>
      <c r="U1325" s="8">
        <f>I1325*13</f>
        <v>0</v>
      </c>
      <c r="V1325" s="8">
        <f>J1325*11</f>
        <v>0</v>
      </c>
    </row>
    <row r="1326" spans="1:22" x14ac:dyDescent="0.2">
      <c r="A1326" s="10"/>
      <c r="B1326" s="10"/>
      <c r="C1326" s="87"/>
      <c r="D1326" s="11"/>
      <c r="E1326" s="10"/>
      <c r="F1326" s="10"/>
      <c r="G1326" s="10"/>
      <c r="H1326" s="17"/>
      <c r="I1326" s="17"/>
      <c r="J1326" s="17"/>
      <c r="K1326" s="10">
        <f t="shared" si="51"/>
        <v>0</v>
      </c>
      <c r="L1326" s="10"/>
      <c r="M1326" s="10">
        <f>K1326-L1326</f>
        <v>0</v>
      </c>
      <c r="N1326" s="10"/>
      <c r="P1326" s="5">
        <f>E1326*14</f>
        <v>0</v>
      </c>
      <c r="Q1326" s="5">
        <f>F1326*13</f>
        <v>0</v>
      </c>
      <c r="R1326" s="5">
        <f>G1326*11</f>
        <v>0</v>
      </c>
      <c r="S1326" s="5">
        <f t="shared" si="52"/>
        <v>0</v>
      </c>
      <c r="T1326" s="8">
        <f>H1326*14</f>
        <v>0</v>
      </c>
      <c r="U1326" s="8">
        <f>I1326*13</f>
        <v>0</v>
      </c>
      <c r="V1326" s="8">
        <f>J1326*11</f>
        <v>0</v>
      </c>
    </row>
    <row r="1327" spans="1:22" x14ac:dyDescent="0.2">
      <c r="A1327" s="10"/>
      <c r="B1327" s="10"/>
      <c r="C1327" s="87"/>
      <c r="D1327" s="11"/>
      <c r="E1327" s="10"/>
      <c r="F1327" s="10"/>
      <c r="G1327" s="10"/>
      <c r="H1327" s="17"/>
      <c r="I1327" s="17"/>
      <c r="J1327" s="17"/>
      <c r="K1327" s="10">
        <f t="shared" si="51"/>
        <v>0</v>
      </c>
      <c r="L1327" s="10"/>
      <c r="M1327" s="10">
        <f>K1327-L1327</f>
        <v>0</v>
      </c>
      <c r="N1327" s="10"/>
      <c r="P1327" s="5">
        <f>E1327*14</f>
        <v>0</v>
      </c>
      <c r="Q1327" s="5">
        <f>F1327*13</f>
        <v>0</v>
      </c>
      <c r="R1327" s="5">
        <f>G1327*11</f>
        <v>0</v>
      </c>
      <c r="S1327" s="5">
        <f t="shared" si="52"/>
        <v>0</v>
      </c>
      <c r="T1327" s="8">
        <f>H1327*14</f>
        <v>0</v>
      </c>
      <c r="U1327" s="8">
        <f>I1327*13</f>
        <v>0</v>
      </c>
      <c r="V1327" s="8">
        <f>J1327*11</f>
        <v>0</v>
      </c>
    </row>
    <row r="1328" spans="1:22" x14ac:dyDescent="0.2">
      <c r="A1328" s="10"/>
      <c r="B1328" s="10"/>
      <c r="C1328" s="87"/>
      <c r="D1328" s="11"/>
      <c r="E1328" s="10"/>
      <c r="F1328" s="10"/>
      <c r="G1328" s="10"/>
      <c r="H1328" s="17"/>
      <c r="I1328" s="17"/>
      <c r="J1328" s="17"/>
      <c r="K1328" s="10">
        <f t="shared" ref="K1328:K1391" si="53">S1328</f>
        <v>0</v>
      </c>
      <c r="L1328" s="10"/>
      <c r="M1328" s="10">
        <f>K1328-L1328</f>
        <v>0</v>
      </c>
      <c r="N1328" s="10"/>
      <c r="P1328" s="5">
        <f>E1328*14</f>
        <v>0</v>
      </c>
      <c r="Q1328" s="5">
        <f>F1328*13</f>
        <v>0</v>
      </c>
      <c r="R1328" s="5">
        <f>G1328*11</f>
        <v>0</v>
      </c>
      <c r="S1328" s="5">
        <f t="shared" si="52"/>
        <v>0</v>
      </c>
      <c r="T1328" s="8">
        <f>H1328*14</f>
        <v>0</v>
      </c>
      <c r="U1328" s="8">
        <f>I1328*13</f>
        <v>0</v>
      </c>
      <c r="V1328" s="8">
        <f>J1328*11</f>
        <v>0</v>
      </c>
    </row>
    <row r="1329" spans="1:22" x14ac:dyDescent="0.2">
      <c r="A1329" s="10"/>
      <c r="B1329" s="10"/>
      <c r="C1329" s="87"/>
      <c r="D1329" s="11"/>
      <c r="E1329" s="10"/>
      <c r="F1329" s="10"/>
      <c r="G1329" s="10"/>
      <c r="H1329" s="17"/>
      <c r="I1329" s="17"/>
      <c r="J1329" s="17"/>
      <c r="K1329" s="10">
        <f t="shared" si="53"/>
        <v>0</v>
      </c>
      <c r="L1329" s="10"/>
      <c r="M1329" s="10">
        <f>K1329-L1329</f>
        <v>0</v>
      </c>
      <c r="N1329" s="10"/>
      <c r="P1329" s="5">
        <f>E1329*14</f>
        <v>0</v>
      </c>
      <c r="Q1329" s="5">
        <f>F1329*13</f>
        <v>0</v>
      </c>
      <c r="R1329" s="5">
        <f>G1329*11</f>
        <v>0</v>
      </c>
      <c r="S1329" s="5">
        <f t="shared" si="52"/>
        <v>0</v>
      </c>
      <c r="T1329" s="8">
        <f>H1329*14</f>
        <v>0</v>
      </c>
      <c r="U1329" s="8">
        <f>I1329*13</f>
        <v>0</v>
      </c>
      <c r="V1329" s="8">
        <f>J1329*11</f>
        <v>0</v>
      </c>
    </row>
    <row r="1330" spans="1:22" x14ac:dyDescent="0.2">
      <c r="A1330" s="10"/>
      <c r="B1330" s="10"/>
      <c r="C1330" s="87"/>
      <c r="D1330" s="11"/>
      <c r="E1330" s="10"/>
      <c r="F1330" s="10"/>
      <c r="G1330" s="10"/>
      <c r="H1330" s="17"/>
      <c r="I1330" s="17"/>
      <c r="J1330" s="17"/>
      <c r="K1330" s="10">
        <f t="shared" si="53"/>
        <v>0</v>
      </c>
      <c r="L1330" s="10"/>
      <c r="M1330" s="10">
        <f>K1330-L1330</f>
        <v>0</v>
      </c>
      <c r="N1330" s="10"/>
      <c r="P1330" s="5">
        <f>E1330*14</f>
        <v>0</v>
      </c>
      <c r="Q1330" s="5">
        <f>F1330*13</f>
        <v>0</v>
      </c>
      <c r="R1330" s="5">
        <f>G1330*11</f>
        <v>0</v>
      </c>
      <c r="S1330" s="5">
        <f t="shared" si="52"/>
        <v>0</v>
      </c>
      <c r="T1330" s="8">
        <f>H1330*14</f>
        <v>0</v>
      </c>
      <c r="U1330" s="8">
        <f>I1330*13</f>
        <v>0</v>
      </c>
      <c r="V1330" s="8">
        <f>J1330*11</f>
        <v>0</v>
      </c>
    </row>
    <row r="1331" spans="1:22" x14ac:dyDescent="0.2">
      <c r="A1331" s="10"/>
      <c r="B1331" s="10"/>
      <c r="C1331" s="87"/>
      <c r="D1331" s="11"/>
      <c r="E1331" s="10"/>
      <c r="F1331" s="10"/>
      <c r="G1331" s="10"/>
      <c r="H1331" s="17"/>
      <c r="I1331" s="17"/>
      <c r="J1331" s="17"/>
      <c r="K1331" s="10">
        <f t="shared" si="53"/>
        <v>0</v>
      </c>
      <c r="L1331" s="10"/>
      <c r="M1331" s="10">
        <f>K1331-L1331</f>
        <v>0</v>
      </c>
      <c r="N1331" s="10"/>
      <c r="P1331" s="5">
        <f>E1331*14</f>
        <v>0</v>
      </c>
      <c r="Q1331" s="5">
        <f>F1331*13</f>
        <v>0</v>
      </c>
      <c r="R1331" s="5">
        <f>G1331*11</f>
        <v>0</v>
      </c>
      <c r="S1331" s="5">
        <f t="shared" si="52"/>
        <v>0</v>
      </c>
      <c r="T1331" s="8">
        <f>H1331*14</f>
        <v>0</v>
      </c>
      <c r="U1331" s="8">
        <f>I1331*13</f>
        <v>0</v>
      </c>
      <c r="V1331" s="8">
        <f>J1331*11</f>
        <v>0</v>
      </c>
    </row>
    <row r="1332" spans="1:22" x14ac:dyDescent="0.2">
      <c r="A1332" s="10"/>
      <c r="B1332" s="10"/>
      <c r="C1332" s="87"/>
      <c r="D1332" s="11"/>
      <c r="E1332" s="10"/>
      <c r="F1332" s="10"/>
      <c r="G1332" s="10"/>
      <c r="H1332" s="17"/>
      <c r="I1332" s="17"/>
      <c r="J1332" s="17"/>
      <c r="K1332" s="10">
        <f t="shared" si="53"/>
        <v>0</v>
      </c>
      <c r="L1332" s="10"/>
      <c r="M1332" s="10">
        <f>K1332-L1332</f>
        <v>0</v>
      </c>
      <c r="N1332" s="10"/>
      <c r="P1332" s="5">
        <f>E1332*14</f>
        <v>0</v>
      </c>
      <c r="Q1332" s="5">
        <f>F1332*13</f>
        <v>0</v>
      </c>
      <c r="R1332" s="5">
        <f>G1332*11</f>
        <v>0</v>
      </c>
      <c r="S1332" s="5">
        <f t="shared" si="52"/>
        <v>0</v>
      </c>
      <c r="T1332" s="8">
        <f>H1332*14</f>
        <v>0</v>
      </c>
      <c r="U1332" s="8">
        <f>I1332*13</f>
        <v>0</v>
      </c>
      <c r="V1332" s="8">
        <f>J1332*11</f>
        <v>0</v>
      </c>
    </row>
    <row r="1333" spans="1:22" x14ac:dyDescent="0.2">
      <c r="A1333" s="10"/>
      <c r="B1333" s="10"/>
      <c r="C1333" s="87"/>
      <c r="D1333" s="11"/>
      <c r="E1333" s="10"/>
      <c r="F1333" s="10"/>
      <c r="G1333" s="10"/>
      <c r="H1333" s="17"/>
      <c r="I1333" s="17"/>
      <c r="J1333" s="17"/>
      <c r="K1333" s="10">
        <f t="shared" si="53"/>
        <v>0</v>
      </c>
      <c r="L1333" s="10"/>
      <c r="M1333" s="10">
        <f>K1333-L1333</f>
        <v>0</v>
      </c>
      <c r="N1333" s="10"/>
      <c r="P1333" s="5">
        <f>E1333*14</f>
        <v>0</v>
      </c>
      <c r="Q1333" s="5">
        <f>F1333*13</f>
        <v>0</v>
      </c>
      <c r="R1333" s="5">
        <f>G1333*11</f>
        <v>0</v>
      </c>
      <c r="S1333" s="5">
        <f t="shared" si="52"/>
        <v>0</v>
      </c>
      <c r="T1333" s="8">
        <f>H1333*14</f>
        <v>0</v>
      </c>
      <c r="U1333" s="8">
        <f>I1333*13</f>
        <v>0</v>
      </c>
      <c r="V1333" s="8">
        <f>J1333*11</f>
        <v>0</v>
      </c>
    </row>
    <row r="1334" spans="1:22" x14ac:dyDescent="0.2">
      <c r="A1334" s="10"/>
      <c r="B1334" s="10"/>
      <c r="C1334" s="87"/>
      <c r="D1334" s="11"/>
      <c r="E1334" s="10"/>
      <c r="F1334" s="10"/>
      <c r="G1334" s="10"/>
      <c r="H1334" s="17"/>
      <c r="I1334" s="17"/>
      <c r="J1334" s="17"/>
      <c r="K1334" s="10">
        <f t="shared" si="53"/>
        <v>0</v>
      </c>
      <c r="L1334" s="10"/>
      <c r="M1334" s="10">
        <f>K1334-L1334</f>
        <v>0</v>
      </c>
      <c r="N1334" s="10"/>
      <c r="P1334" s="5">
        <f>E1334*14</f>
        <v>0</v>
      </c>
      <c r="Q1334" s="5">
        <f>F1334*13</f>
        <v>0</v>
      </c>
      <c r="R1334" s="5">
        <f>G1334*11</f>
        <v>0</v>
      </c>
      <c r="S1334" s="5">
        <f t="shared" si="52"/>
        <v>0</v>
      </c>
      <c r="T1334" s="8">
        <f>H1334*14</f>
        <v>0</v>
      </c>
      <c r="U1334" s="8">
        <f>I1334*13</f>
        <v>0</v>
      </c>
      <c r="V1334" s="8">
        <f>J1334*11</f>
        <v>0</v>
      </c>
    </row>
    <row r="1335" spans="1:22" x14ac:dyDescent="0.2">
      <c r="A1335" s="10"/>
      <c r="B1335" s="10"/>
      <c r="C1335" s="87"/>
      <c r="D1335" s="11"/>
      <c r="E1335" s="10"/>
      <c r="F1335" s="10"/>
      <c r="G1335" s="10"/>
      <c r="H1335" s="17"/>
      <c r="I1335" s="17"/>
      <c r="J1335" s="17"/>
      <c r="K1335" s="10">
        <f t="shared" si="53"/>
        <v>0</v>
      </c>
      <c r="L1335" s="10"/>
      <c r="M1335" s="10">
        <f>K1335-L1335</f>
        <v>0</v>
      </c>
      <c r="N1335" s="10"/>
      <c r="P1335" s="5">
        <f>E1335*14</f>
        <v>0</v>
      </c>
      <c r="Q1335" s="5">
        <f>F1335*13</f>
        <v>0</v>
      </c>
      <c r="R1335" s="5">
        <f>G1335*11</f>
        <v>0</v>
      </c>
      <c r="S1335" s="5">
        <f t="shared" si="52"/>
        <v>0</v>
      </c>
      <c r="T1335" s="8">
        <f>H1335*14</f>
        <v>0</v>
      </c>
      <c r="U1335" s="8">
        <f>I1335*13</f>
        <v>0</v>
      </c>
      <c r="V1335" s="8">
        <f>J1335*11</f>
        <v>0</v>
      </c>
    </row>
    <row r="1336" spans="1:22" x14ac:dyDescent="0.2">
      <c r="A1336" s="10"/>
      <c r="B1336" s="10"/>
      <c r="C1336" s="87"/>
      <c r="D1336" s="11"/>
      <c r="E1336" s="10"/>
      <c r="F1336" s="10"/>
      <c r="G1336" s="10"/>
      <c r="H1336" s="17"/>
      <c r="I1336" s="17"/>
      <c r="J1336" s="17"/>
      <c r="K1336" s="10">
        <f t="shared" si="53"/>
        <v>0</v>
      </c>
      <c r="L1336" s="10"/>
      <c r="M1336" s="10">
        <f>K1336-L1336</f>
        <v>0</v>
      </c>
      <c r="N1336" s="10"/>
      <c r="P1336" s="5">
        <f>E1336*14</f>
        <v>0</v>
      </c>
      <c r="Q1336" s="5">
        <f>F1336*13</f>
        <v>0</v>
      </c>
      <c r="R1336" s="5">
        <f>G1336*11</f>
        <v>0</v>
      </c>
      <c r="S1336" s="5">
        <f t="shared" si="52"/>
        <v>0</v>
      </c>
      <c r="T1336" s="8">
        <f>H1336*14</f>
        <v>0</v>
      </c>
      <c r="U1336" s="8">
        <f>I1336*13</f>
        <v>0</v>
      </c>
      <c r="V1336" s="8">
        <f>J1336*11</f>
        <v>0</v>
      </c>
    </row>
    <row r="1337" spans="1:22" x14ac:dyDescent="0.2">
      <c r="A1337" s="10"/>
      <c r="B1337" s="10"/>
      <c r="C1337" s="87"/>
      <c r="D1337" s="11"/>
      <c r="E1337" s="10"/>
      <c r="F1337" s="10"/>
      <c r="G1337" s="10"/>
      <c r="H1337" s="17"/>
      <c r="I1337" s="17"/>
      <c r="J1337" s="17"/>
      <c r="K1337" s="10">
        <f t="shared" si="53"/>
        <v>0</v>
      </c>
      <c r="L1337" s="10"/>
      <c r="M1337" s="10">
        <f>K1337-L1337</f>
        <v>0</v>
      </c>
      <c r="N1337" s="10"/>
      <c r="P1337" s="5">
        <f>E1337*14</f>
        <v>0</v>
      </c>
      <c r="Q1337" s="5">
        <f>F1337*13</f>
        <v>0</v>
      </c>
      <c r="R1337" s="5">
        <f>G1337*11</f>
        <v>0</v>
      </c>
      <c r="S1337" s="5">
        <f t="shared" si="52"/>
        <v>0</v>
      </c>
      <c r="T1337" s="8">
        <f>H1337*14</f>
        <v>0</v>
      </c>
      <c r="U1337" s="8">
        <f>I1337*13</f>
        <v>0</v>
      </c>
      <c r="V1337" s="8">
        <f>J1337*11</f>
        <v>0</v>
      </c>
    </row>
    <row r="1338" spans="1:22" x14ac:dyDescent="0.2">
      <c r="A1338" s="10"/>
      <c r="B1338" s="10"/>
      <c r="C1338" s="87"/>
      <c r="D1338" s="11"/>
      <c r="E1338" s="10"/>
      <c r="F1338" s="10"/>
      <c r="G1338" s="10"/>
      <c r="H1338" s="17"/>
      <c r="I1338" s="17"/>
      <c r="J1338" s="17"/>
      <c r="K1338" s="10">
        <f t="shared" si="53"/>
        <v>0</v>
      </c>
      <c r="L1338" s="10"/>
      <c r="M1338" s="10">
        <f>K1338-L1338</f>
        <v>0</v>
      </c>
      <c r="N1338" s="10"/>
      <c r="P1338" s="5">
        <f>E1338*14</f>
        <v>0</v>
      </c>
      <c r="Q1338" s="5">
        <f>F1338*13</f>
        <v>0</v>
      </c>
      <c r="R1338" s="5">
        <f>G1338*11</f>
        <v>0</v>
      </c>
      <c r="S1338" s="5">
        <f t="shared" si="52"/>
        <v>0</v>
      </c>
      <c r="T1338" s="8">
        <f>H1338*14</f>
        <v>0</v>
      </c>
      <c r="U1338" s="8">
        <f>I1338*13</f>
        <v>0</v>
      </c>
      <c r="V1338" s="8">
        <f>J1338*11</f>
        <v>0</v>
      </c>
    </row>
    <row r="1339" spans="1:22" x14ac:dyDescent="0.2">
      <c r="A1339" s="10"/>
      <c r="B1339" s="10"/>
      <c r="C1339" s="87"/>
      <c r="D1339" s="11"/>
      <c r="E1339" s="10"/>
      <c r="F1339" s="10"/>
      <c r="G1339" s="10"/>
      <c r="H1339" s="17"/>
      <c r="I1339" s="17"/>
      <c r="J1339" s="17"/>
      <c r="K1339" s="10">
        <f t="shared" si="53"/>
        <v>0</v>
      </c>
      <c r="L1339" s="10"/>
      <c r="M1339" s="10">
        <f>K1339-L1339</f>
        <v>0</v>
      </c>
      <c r="N1339" s="10"/>
      <c r="P1339" s="5">
        <f>E1339*14</f>
        <v>0</v>
      </c>
      <c r="Q1339" s="5">
        <f>F1339*13</f>
        <v>0</v>
      </c>
      <c r="R1339" s="5">
        <f>G1339*11</f>
        <v>0</v>
      </c>
      <c r="S1339" s="5">
        <f t="shared" si="52"/>
        <v>0</v>
      </c>
      <c r="T1339" s="8">
        <f>H1339*14</f>
        <v>0</v>
      </c>
      <c r="U1339" s="8">
        <f>I1339*13</f>
        <v>0</v>
      </c>
      <c r="V1339" s="8">
        <f>J1339*11</f>
        <v>0</v>
      </c>
    </row>
    <row r="1340" spans="1:22" x14ac:dyDescent="0.2">
      <c r="A1340" s="10"/>
      <c r="B1340" s="10"/>
      <c r="C1340" s="87"/>
      <c r="D1340" s="11"/>
      <c r="E1340" s="10"/>
      <c r="F1340" s="10"/>
      <c r="G1340" s="10"/>
      <c r="H1340" s="17"/>
      <c r="I1340" s="17"/>
      <c r="J1340" s="17"/>
      <c r="K1340" s="10">
        <f t="shared" si="53"/>
        <v>0</v>
      </c>
      <c r="L1340" s="10"/>
      <c r="M1340" s="10">
        <f>K1340-L1340</f>
        <v>0</v>
      </c>
      <c r="N1340" s="10"/>
      <c r="P1340" s="5">
        <f>E1340*14</f>
        <v>0</v>
      </c>
      <c r="Q1340" s="5">
        <f>F1340*13</f>
        <v>0</v>
      </c>
      <c r="R1340" s="5">
        <f>G1340*11</f>
        <v>0</v>
      </c>
      <c r="S1340" s="5">
        <f t="shared" si="52"/>
        <v>0</v>
      </c>
      <c r="T1340" s="8">
        <f>H1340*14</f>
        <v>0</v>
      </c>
      <c r="U1340" s="8">
        <f>I1340*13</f>
        <v>0</v>
      </c>
      <c r="V1340" s="8">
        <f>J1340*11</f>
        <v>0</v>
      </c>
    </row>
    <row r="1341" spans="1:22" x14ac:dyDescent="0.2">
      <c r="A1341" s="10"/>
      <c r="B1341" s="10"/>
      <c r="C1341" s="87"/>
      <c r="D1341" s="11"/>
      <c r="E1341" s="10"/>
      <c r="F1341" s="10"/>
      <c r="G1341" s="10"/>
      <c r="H1341" s="17"/>
      <c r="I1341" s="17"/>
      <c r="J1341" s="17"/>
      <c r="K1341" s="10">
        <f t="shared" si="53"/>
        <v>0</v>
      </c>
      <c r="L1341" s="10"/>
      <c r="M1341" s="10">
        <f>K1341-L1341</f>
        <v>0</v>
      </c>
      <c r="N1341" s="10"/>
      <c r="P1341" s="5">
        <f>E1341*14</f>
        <v>0</v>
      </c>
      <c r="Q1341" s="5">
        <f>F1341*13</f>
        <v>0</v>
      </c>
      <c r="R1341" s="5">
        <f>G1341*11</f>
        <v>0</v>
      </c>
      <c r="S1341" s="5">
        <f t="shared" si="52"/>
        <v>0</v>
      </c>
      <c r="T1341" s="8">
        <f>H1341*14</f>
        <v>0</v>
      </c>
      <c r="U1341" s="8">
        <f>I1341*13</f>
        <v>0</v>
      </c>
      <c r="V1341" s="8">
        <f>J1341*11</f>
        <v>0</v>
      </c>
    </row>
    <row r="1342" spans="1:22" x14ac:dyDescent="0.2">
      <c r="A1342" s="10"/>
      <c r="B1342" s="10"/>
      <c r="C1342" s="87"/>
      <c r="D1342" s="11"/>
      <c r="E1342" s="10"/>
      <c r="F1342" s="10"/>
      <c r="G1342" s="10"/>
      <c r="H1342" s="17"/>
      <c r="I1342" s="17"/>
      <c r="J1342" s="17"/>
      <c r="K1342" s="10">
        <f t="shared" si="53"/>
        <v>0</v>
      </c>
      <c r="L1342" s="10"/>
      <c r="M1342" s="10">
        <f>K1342-L1342</f>
        <v>0</v>
      </c>
      <c r="N1342" s="10"/>
      <c r="P1342" s="5">
        <f>E1342*14</f>
        <v>0</v>
      </c>
      <c r="Q1342" s="5">
        <f>F1342*13</f>
        <v>0</v>
      </c>
      <c r="R1342" s="5">
        <f>G1342*11</f>
        <v>0</v>
      </c>
      <c r="S1342" s="5">
        <f t="shared" si="52"/>
        <v>0</v>
      </c>
      <c r="T1342" s="8">
        <f>H1342*14</f>
        <v>0</v>
      </c>
      <c r="U1342" s="8">
        <f>I1342*13</f>
        <v>0</v>
      </c>
      <c r="V1342" s="8">
        <f>J1342*11</f>
        <v>0</v>
      </c>
    </row>
    <row r="1343" spans="1:22" x14ac:dyDescent="0.2">
      <c r="A1343" s="10"/>
      <c r="B1343" s="10"/>
      <c r="C1343" s="87"/>
      <c r="D1343" s="11"/>
      <c r="E1343" s="10"/>
      <c r="F1343" s="10"/>
      <c r="G1343" s="10"/>
      <c r="H1343" s="17"/>
      <c r="I1343" s="17"/>
      <c r="J1343" s="17"/>
      <c r="K1343" s="10">
        <f t="shared" si="53"/>
        <v>0</v>
      </c>
      <c r="L1343" s="10"/>
      <c r="M1343" s="10">
        <f>K1343-L1343</f>
        <v>0</v>
      </c>
      <c r="N1343" s="10"/>
      <c r="P1343" s="5">
        <f>E1343*14</f>
        <v>0</v>
      </c>
      <c r="Q1343" s="5">
        <f>F1343*13</f>
        <v>0</v>
      </c>
      <c r="R1343" s="5">
        <f>G1343*11</f>
        <v>0</v>
      </c>
      <c r="S1343" s="5">
        <f t="shared" si="52"/>
        <v>0</v>
      </c>
      <c r="T1343" s="8">
        <f>H1343*14</f>
        <v>0</v>
      </c>
      <c r="U1343" s="8">
        <f>I1343*13</f>
        <v>0</v>
      </c>
      <c r="V1343" s="8">
        <f>J1343*11</f>
        <v>0</v>
      </c>
    </row>
    <row r="1344" spans="1:22" x14ac:dyDescent="0.2">
      <c r="A1344" s="10"/>
      <c r="B1344" s="10"/>
      <c r="C1344" s="87"/>
      <c r="D1344" s="11"/>
      <c r="E1344" s="10"/>
      <c r="F1344" s="10"/>
      <c r="G1344" s="10"/>
      <c r="H1344" s="17"/>
      <c r="I1344" s="17"/>
      <c r="J1344" s="17"/>
      <c r="K1344" s="10">
        <f t="shared" si="53"/>
        <v>0</v>
      </c>
      <c r="L1344" s="10"/>
      <c r="M1344" s="10">
        <f>K1344-L1344</f>
        <v>0</v>
      </c>
      <c r="N1344" s="10"/>
      <c r="P1344" s="5">
        <f>E1344*14</f>
        <v>0</v>
      </c>
      <c r="Q1344" s="5">
        <f>F1344*13</f>
        <v>0</v>
      </c>
      <c r="R1344" s="5">
        <f>G1344*11</f>
        <v>0</v>
      </c>
      <c r="S1344" s="5">
        <f t="shared" si="52"/>
        <v>0</v>
      </c>
      <c r="T1344" s="8">
        <f>H1344*14</f>
        <v>0</v>
      </c>
      <c r="U1344" s="8">
        <f>I1344*13</f>
        <v>0</v>
      </c>
      <c r="V1344" s="8">
        <f>J1344*11</f>
        <v>0</v>
      </c>
    </row>
    <row r="1345" spans="1:22" x14ac:dyDescent="0.2">
      <c r="A1345" s="10"/>
      <c r="B1345" s="10"/>
      <c r="C1345" s="87"/>
      <c r="D1345" s="11"/>
      <c r="E1345" s="10"/>
      <c r="F1345" s="10"/>
      <c r="G1345" s="10"/>
      <c r="H1345" s="17"/>
      <c r="I1345" s="17"/>
      <c r="J1345" s="17"/>
      <c r="K1345" s="10">
        <f t="shared" si="53"/>
        <v>0</v>
      </c>
      <c r="L1345" s="10"/>
      <c r="M1345" s="10">
        <f>K1345-L1345</f>
        <v>0</v>
      </c>
      <c r="N1345" s="10"/>
      <c r="P1345" s="5">
        <f>E1345*14</f>
        <v>0</v>
      </c>
      <c r="Q1345" s="5">
        <f>F1345*13</f>
        <v>0</v>
      </c>
      <c r="R1345" s="5">
        <f>G1345*11</f>
        <v>0</v>
      </c>
      <c r="S1345" s="5">
        <f t="shared" si="52"/>
        <v>0</v>
      </c>
      <c r="T1345" s="8">
        <f>H1345*14</f>
        <v>0</v>
      </c>
      <c r="U1345" s="8">
        <f>I1345*13</f>
        <v>0</v>
      </c>
      <c r="V1345" s="8">
        <f>J1345*11</f>
        <v>0</v>
      </c>
    </row>
    <row r="1346" spans="1:22" x14ac:dyDescent="0.2">
      <c r="A1346" s="10"/>
      <c r="B1346" s="10"/>
      <c r="C1346" s="87"/>
      <c r="D1346" s="11"/>
      <c r="E1346" s="10"/>
      <c r="F1346" s="10"/>
      <c r="G1346" s="10"/>
      <c r="H1346" s="17"/>
      <c r="I1346" s="17"/>
      <c r="J1346" s="17"/>
      <c r="K1346" s="10">
        <f t="shared" si="53"/>
        <v>0</v>
      </c>
      <c r="L1346" s="10"/>
      <c r="M1346" s="10">
        <f>K1346-L1346</f>
        <v>0</v>
      </c>
      <c r="N1346" s="10"/>
      <c r="P1346" s="5">
        <f>E1346*14</f>
        <v>0</v>
      </c>
      <c r="Q1346" s="5">
        <f>F1346*13</f>
        <v>0</v>
      </c>
      <c r="R1346" s="5">
        <f>G1346*11</f>
        <v>0</v>
      </c>
      <c r="S1346" s="5">
        <f t="shared" si="52"/>
        <v>0</v>
      </c>
      <c r="T1346" s="8">
        <f>H1346*14</f>
        <v>0</v>
      </c>
      <c r="U1346" s="8">
        <f>I1346*13</f>
        <v>0</v>
      </c>
      <c r="V1346" s="8">
        <f>J1346*11</f>
        <v>0</v>
      </c>
    </row>
    <row r="1347" spans="1:22" x14ac:dyDescent="0.2">
      <c r="A1347" s="10"/>
      <c r="B1347" s="10"/>
      <c r="C1347" s="87"/>
      <c r="D1347" s="11"/>
      <c r="E1347" s="10"/>
      <c r="F1347" s="10"/>
      <c r="G1347" s="10"/>
      <c r="H1347" s="17"/>
      <c r="I1347" s="17"/>
      <c r="J1347" s="17"/>
      <c r="K1347" s="10">
        <f t="shared" si="53"/>
        <v>0</v>
      </c>
      <c r="L1347" s="10"/>
      <c r="M1347" s="10">
        <f>K1347-L1347</f>
        <v>0</v>
      </c>
      <c r="N1347" s="10"/>
      <c r="P1347" s="5">
        <f>E1347*14</f>
        <v>0</v>
      </c>
      <c r="Q1347" s="5">
        <f>F1347*13</f>
        <v>0</v>
      </c>
      <c r="R1347" s="5">
        <f>G1347*11</f>
        <v>0</v>
      </c>
      <c r="S1347" s="5">
        <f t="shared" si="52"/>
        <v>0</v>
      </c>
      <c r="T1347" s="8">
        <f>H1347*14</f>
        <v>0</v>
      </c>
      <c r="U1347" s="8">
        <f>I1347*13</f>
        <v>0</v>
      </c>
      <c r="V1347" s="8">
        <f>J1347*11</f>
        <v>0</v>
      </c>
    </row>
    <row r="1348" spans="1:22" x14ac:dyDescent="0.2">
      <c r="A1348" s="10"/>
      <c r="B1348" s="10"/>
      <c r="C1348" s="87"/>
      <c r="D1348" s="11"/>
      <c r="E1348" s="10"/>
      <c r="F1348" s="10"/>
      <c r="G1348" s="10"/>
      <c r="H1348" s="17"/>
      <c r="I1348" s="17"/>
      <c r="J1348" s="17"/>
      <c r="K1348" s="10">
        <f t="shared" si="53"/>
        <v>0</v>
      </c>
      <c r="L1348" s="10"/>
      <c r="M1348" s="10">
        <f>K1348-L1348</f>
        <v>0</v>
      </c>
      <c r="N1348" s="10"/>
      <c r="P1348" s="5">
        <f>E1348*14</f>
        <v>0</v>
      </c>
      <c r="Q1348" s="5">
        <f>F1348*13</f>
        <v>0</v>
      </c>
      <c r="R1348" s="5">
        <f>G1348*11</f>
        <v>0</v>
      </c>
      <c r="S1348" s="5">
        <f t="shared" si="52"/>
        <v>0</v>
      </c>
      <c r="T1348" s="8">
        <f>H1348*14</f>
        <v>0</v>
      </c>
      <c r="U1348" s="8">
        <f>I1348*13</f>
        <v>0</v>
      </c>
      <c r="V1348" s="8">
        <f>J1348*11</f>
        <v>0</v>
      </c>
    </row>
    <row r="1349" spans="1:22" x14ac:dyDescent="0.2">
      <c r="A1349" s="10"/>
      <c r="B1349" s="10"/>
      <c r="C1349" s="87"/>
      <c r="D1349" s="11"/>
      <c r="E1349" s="10"/>
      <c r="F1349" s="10"/>
      <c r="G1349" s="10"/>
      <c r="H1349" s="17"/>
      <c r="I1349" s="17"/>
      <c r="J1349" s="17"/>
      <c r="K1349" s="10">
        <f t="shared" si="53"/>
        <v>0</v>
      </c>
      <c r="L1349" s="10"/>
      <c r="M1349" s="10">
        <f>K1349-L1349</f>
        <v>0</v>
      </c>
      <c r="N1349" s="10"/>
      <c r="P1349" s="5">
        <f>E1349*14</f>
        <v>0</v>
      </c>
      <c r="Q1349" s="5">
        <f>F1349*13</f>
        <v>0</v>
      </c>
      <c r="R1349" s="5">
        <f>G1349*11</f>
        <v>0</v>
      </c>
      <c r="S1349" s="5">
        <f t="shared" si="52"/>
        <v>0</v>
      </c>
      <c r="T1349" s="8">
        <f>H1349*14</f>
        <v>0</v>
      </c>
      <c r="U1349" s="8">
        <f>I1349*13</f>
        <v>0</v>
      </c>
      <c r="V1349" s="8">
        <f>J1349*11</f>
        <v>0</v>
      </c>
    </row>
    <row r="1350" spans="1:22" x14ac:dyDescent="0.2">
      <c r="A1350" s="10"/>
      <c r="B1350" s="10"/>
      <c r="C1350" s="87"/>
      <c r="D1350" s="11"/>
      <c r="E1350" s="10"/>
      <c r="F1350" s="10"/>
      <c r="G1350" s="10"/>
      <c r="H1350" s="17"/>
      <c r="I1350" s="17"/>
      <c r="J1350" s="17"/>
      <c r="K1350" s="10">
        <f t="shared" si="53"/>
        <v>0</v>
      </c>
      <c r="L1350" s="10"/>
      <c r="M1350" s="10">
        <f>K1350-L1350</f>
        <v>0</v>
      </c>
      <c r="N1350" s="10"/>
      <c r="P1350" s="5">
        <f>E1350*14</f>
        <v>0</v>
      </c>
      <c r="Q1350" s="5">
        <f>F1350*13</f>
        <v>0</v>
      </c>
      <c r="R1350" s="5">
        <f>G1350*11</f>
        <v>0</v>
      </c>
      <c r="S1350" s="5">
        <f t="shared" si="52"/>
        <v>0</v>
      </c>
      <c r="T1350" s="8">
        <f>H1350*14</f>
        <v>0</v>
      </c>
      <c r="U1350" s="8">
        <f>I1350*13</f>
        <v>0</v>
      </c>
      <c r="V1350" s="8">
        <f>J1350*11</f>
        <v>0</v>
      </c>
    </row>
    <row r="1351" spans="1:22" x14ac:dyDescent="0.2">
      <c r="A1351" s="10"/>
      <c r="B1351" s="10"/>
      <c r="C1351" s="87"/>
      <c r="D1351" s="11"/>
      <c r="E1351" s="10"/>
      <c r="F1351" s="10"/>
      <c r="G1351" s="10"/>
      <c r="H1351" s="17"/>
      <c r="I1351" s="17"/>
      <c r="J1351" s="17"/>
      <c r="K1351" s="10">
        <f t="shared" si="53"/>
        <v>0</v>
      </c>
      <c r="L1351" s="10"/>
      <c r="M1351" s="10">
        <f>K1351-L1351</f>
        <v>0</v>
      </c>
      <c r="N1351" s="10"/>
      <c r="P1351" s="5">
        <f>E1351*14</f>
        <v>0</v>
      </c>
      <c r="Q1351" s="5">
        <f>F1351*13</f>
        <v>0</v>
      </c>
      <c r="R1351" s="5">
        <f>G1351*11</f>
        <v>0</v>
      </c>
      <c r="S1351" s="5">
        <f t="shared" si="52"/>
        <v>0</v>
      </c>
      <c r="T1351" s="8">
        <f>H1351*14</f>
        <v>0</v>
      </c>
      <c r="U1351" s="8">
        <f>I1351*13</f>
        <v>0</v>
      </c>
      <c r="V1351" s="8">
        <f>J1351*11</f>
        <v>0</v>
      </c>
    </row>
    <row r="1352" spans="1:22" x14ac:dyDescent="0.2">
      <c r="A1352" s="10"/>
      <c r="B1352" s="10"/>
      <c r="C1352" s="87"/>
      <c r="D1352" s="11"/>
      <c r="E1352" s="10"/>
      <c r="F1352" s="10"/>
      <c r="G1352" s="10"/>
      <c r="H1352" s="17"/>
      <c r="I1352" s="17"/>
      <c r="J1352" s="17"/>
      <c r="K1352" s="10">
        <f t="shared" si="53"/>
        <v>0</v>
      </c>
      <c r="L1352" s="10"/>
      <c r="M1352" s="10">
        <f>K1352-L1352</f>
        <v>0</v>
      </c>
      <c r="N1352" s="10"/>
      <c r="P1352" s="5">
        <f>E1352*14</f>
        <v>0</v>
      </c>
      <c r="Q1352" s="5">
        <f>F1352*13</f>
        <v>0</v>
      </c>
      <c r="R1352" s="5">
        <f>G1352*11</f>
        <v>0</v>
      </c>
      <c r="S1352" s="5">
        <f t="shared" si="52"/>
        <v>0</v>
      </c>
      <c r="T1352" s="8">
        <f>H1352*14</f>
        <v>0</v>
      </c>
      <c r="U1352" s="8">
        <f>I1352*13</f>
        <v>0</v>
      </c>
      <c r="V1352" s="8">
        <f>J1352*11</f>
        <v>0</v>
      </c>
    </row>
    <row r="1353" spans="1:22" x14ac:dyDescent="0.2">
      <c r="A1353" s="10"/>
      <c r="B1353" s="10"/>
      <c r="C1353" s="87"/>
      <c r="D1353" s="11"/>
      <c r="E1353" s="10"/>
      <c r="F1353" s="10"/>
      <c r="G1353" s="10"/>
      <c r="H1353" s="17"/>
      <c r="I1353" s="17"/>
      <c r="J1353" s="17"/>
      <c r="K1353" s="10">
        <f t="shared" si="53"/>
        <v>0</v>
      </c>
      <c r="L1353" s="10"/>
      <c r="M1353" s="10">
        <f>K1353-L1353</f>
        <v>0</v>
      </c>
      <c r="N1353" s="10"/>
      <c r="P1353" s="5">
        <f>E1353*14</f>
        <v>0</v>
      </c>
      <c r="Q1353" s="5">
        <f>F1353*13</f>
        <v>0</v>
      </c>
      <c r="R1353" s="5">
        <f>G1353*11</f>
        <v>0</v>
      </c>
      <c r="S1353" s="5">
        <f t="shared" si="52"/>
        <v>0</v>
      </c>
      <c r="T1353" s="8">
        <f>H1353*14</f>
        <v>0</v>
      </c>
      <c r="U1353" s="8">
        <f>I1353*13</f>
        <v>0</v>
      </c>
      <c r="V1353" s="8">
        <f>J1353*11</f>
        <v>0</v>
      </c>
    </row>
    <row r="1354" spans="1:22" x14ac:dyDescent="0.2">
      <c r="A1354" s="10"/>
      <c r="B1354" s="10"/>
      <c r="C1354" s="87"/>
      <c r="D1354" s="11"/>
      <c r="E1354" s="10"/>
      <c r="F1354" s="10"/>
      <c r="G1354" s="10"/>
      <c r="H1354" s="17"/>
      <c r="I1354" s="17"/>
      <c r="J1354" s="17"/>
      <c r="K1354" s="10">
        <f t="shared" si="53"/>
        <v>0</v>
      </c>
      <c r="L1354" s="10"/>
      <c r="M1354" s="10">
        <f>K1354-L1354</f>
        <v>0</v>
      </c>
      <c r="N1354" s="10"/>
      <c r="P1354" s="5">
        <f>E1354*14</f>
        <v>0</v>
      </c>
      <c r="Q1354" s="5">
        <f>F1354*13</f>
        <v>0</v>
      </c>
      <c r="R1354" s="5">
        <f>G1354*11</f>
        <v>0</v>
      </c>
      <c r="S1354" s="5">
        <f t="shared" si="52"/>
        <v>0</v>
      </c>
      <c r="T1354" s="8">
        <f>H1354*14</f>
        <v>0</v>
      </c>
      <c r="U1354" s="8">
        <f>I1354*13</f>
        <v>0</v>
      </c>
      <c r="V1354" s="8">
        <f>J1354*11</f>
        <v>0</v>
      </c>
    </row>
    <row r="1355" spans="1:22" x14ac:dyDescent="0.2">
      <c r="A1355" s="10"/>
      <c r="B1355" s="10"/>
      <c r="C1355" s="87"/>
      <c r="D1355" s="11"/>
      <c r="E1355" s="10"/>
      <c r="F1355" s="10"/>
      <c r="G1355" s="10"/>
      <c r="H1355" s="17"/>
      <c r="I1355" s="17"/>
      <c r="J1355" s="17"/>
      <c r="K1355" s="10">
        <f t="shared" si="53"/>
        <v>0</v>
      </c>
      <c r="L1355" s="10"/>
      <c r="M1355" s="10">
        <f>K1355-L1355</f>
        <v>0</v>
      </c>
      <c r="N1355" s="10"/>
      <c r="P1355" s="5">
        <f>E1355*14</f>
        <v>0</v>
      </c>
      <c r="Q1355" s="5">
        <f>F1355*13</f>
        <v>0</v>
      </c>
      <c r="R1355" s="5">
        <f>G1355*11</f>
        <v>0</v>
      </c>
      <c r="S1355" s="5">
        <f t="shared" si="52"/>
        <v>0</v>
      </c>
      <c r="T1355" s="8">
        <f>H1355*14</f>
        <v>0</v>
      </c>
      <c r="U1355" s="8">
        <f>I1355*13</f>
        <v>0</v>
      </c>
      <c r="V1355" s="8">
        <f>J1355*11</f>
        <v>0</v>
      </c>
    </row>
    <row r="1356" spans="1:22" x14ac:dyDescent="0.2">
      <c r="A1356" s="10"/>
      <c r="B1356" s="10"/>
      <c r="C1356" s="87"/>
      <c r="D1356" s="11"/>
      <c r="E1356" s="10"/>
      <c r="F1356" s="10"/>
      <c r="G1356" s="10"/>
      <c r="H1356" s="17"/>
      <c r="I1356" s="17"/>
      <c r="J1356" s="17"/>
      <c r="K1356" s="10">
        <f t="shared" si="53"/>
        <v>0</v>
      </c>
      <c r="L1356" s="10"/>
      <c r="M1356" s="10">
        <f>K1356-L1356</f>
        <v>0</v>
      </c>
      <c r="N1356" s="10"/>
      <c r="P1356" s="5">
        <f>E1356*14</f>
        <v>0</v>
      </c>
      <c r="Q1356" s="5">
        <f>F1356*13</f>
        <v>0</v>
      </c>
      <c r="R1356" s="5">
        <f>G1356*11</f>
        <v>0</v>
      </c>
      <c r="S1356" s="5">
        <f t="shared" si="52"/>
        <v>0</v>
      </c>
      <c r="T1356" s="8">
        <f>H1356*14</f>
        <v>0</v>
      </c>
      <c r="U1356" s="8">
        <f>I1356*13</f>
        <v>0</v>
      </c>
      <c r="V1356" s="8">
        <f>J1356*11</f>
        <v>0</v>
      </c>
    </row>
    <row r="1357" spans="1:22" x14ac:dyDescent="0.2">
      <c r="A1357" s="10"/>
      <c r="B1357" s="10"/>
      <c r="C1357" s="87"/>
      <c r="D1357" s="11"/>
      <c r="E1357" s="10"/>
      <c r="F1357" s="10"/>
      <c r="G1357" s="10"/>
      <c r="H1357" s="17"/>
      <c r="I1357" s="17"/>
      <c r="J1357" s="17"/>
      <c r="K1357" s="10">
        <f t="shared" si="53"/>
        <v>0</v>
      </c>
      <c r="L1357" s="10"/>
      <c r="M1357" s="10">
        <f>K1357-L1357</f>
        <v>0</v>
      </c>
      <c r="N1357" s="10"/>
      <c r="P1357" s="5">
        <f>E1357*14</f>
        <v>0</v>
      </c>
      <c r="Q1357" s="5">
        <f>F1357*13</f>
        <v>0</v>
      </c>
      <c r="R1357" s="5">
        <f>G1357*11</f>
        <v>0</v>
      </c>
      <c r="S1357" s="5">
        <f t="shared" si="52"/>
        <v>0</v>
      </c>
      <c r="T1357" s="8">
        <f>H1357*14</f>
        <v>0</v>
      </c>
      <c r="U1357" s="8">
        <f>I1357*13</f>
        <v>0</v>
      </c>
      <c r="V1357" s="8">
        <f>J1357*11</f>
        <v>0</v>
      </c>
    </row>
    <row r="1358" spans="1:22" x14ac:dyDescent="0.2">
      <c r="A1358" s="10"/>
      <c r="B1358" s="10"/>
      <c r="C1358" s="87"/>
      <c r="D1358" s="11"/>
      <c r="E1358" s="10"/>
      <c r="F1358" s="10"/>
      <c r="G1358" s="10"/>
      <c r="H1358" s="17"/>
      <c r="I1358" s="17"/>
      <c r="J1358" s="17"/>
      <c r="K1358" s="10">
        <f t="shared" si="53"/>
        <v>0</v>
      </c>
      <c r="L1358" s="10"/>
      <c r="M1358" s="10">
        <f>K1358-L1358</f>
        <v>0</v>
      </c>
      <c r="N1358" s="10"/>
      <c r="P1358" s="5">
        <f>E1358*14</f>
        <v>0</v>
      </c>
      <c r="Q1358" s="5">
        <f>F1358*13</f>
        <v>0</v>
      </c>
      <c r="R1358" s="5">
        <f>G1358*11</f>
        <v>0</v>
      </c>
      <c r="S1358" s="5">
        <f t="shared" si="52"/>
        <v>0</v>
      </c>
      <c r="T1358" s="8">
        <f>H1358*14</f>
        <v>0</v>
      </c>
      <c r="U1358" s="8">
        <f>I1358*13</f>
        <v>0</v>
      </c>
      <c r="V1358" s="8">
        <f>J1358*11</f>
        <v>0</v>
      </c>
    </row>
    <row r="1359" spans="1:22" x14ac:dyDescent="0.2">
      <c r="A1359" s="10"/>
      <c r="B1359" s="10"/>
      <c r="C1359" s="87"/>
      <c r="D1359" s="11"/>
      <c r="E1359" s="10"/>
      <c r="F1359" s="10"/>
      <c r="G1359" s="10"/>
      <c r="H1359" s="17"/>
      <c r="I1359" s="17"/>
      <c r="J1359" s="17"/>
      <c r="K1359" s="10">
        <f t="shared" si="53"/>
        <v>0</v>
      </c>
      <c r="L1359" s="10"/>
      <c r="M1359" s="10">
        <f>K1359-L1359</f>
        <v>0</v>
      </c>
      <c r="N1359" s="10"/>
      <c r="P1359" s="5">
        <f>E1359*14</f>
        <v>0</v>
      </c>
      <c r="Q1359" s="5">
        <f>F1359*13</f>
        <v>0</v>
      </c>
      <c r="R1359" s="5">
        <f>G1359*11</f>
        <v>0</v>
      </c>
      <c r="S1359" s="5">
        <f t="shared" si="52"/>
        <v>0</v>
      </c>
      <c r="T1359" s="8">
        <f>H1359*14</f>
        <v>0</v>
      </c>
      <c r="U1359" s="8">
        <f>I1359*13</f>
        <v>0</v>
      </c>
      <c r="V1359" s="8">
        <f>J1359*11</f>
        <v>0</v>
      </c>
    </row>
    <row r="1360" spans="1:22" x14ac:dyDescent="0.2">
      <c r="A1360" s="10"/>
      <c r="B1360" s="10"/>
      <c r="C1360" s="87"/>
      <c r="D1360" s="11"/>
      <c r="E1360" s="10"/>
      <c r="F1360" s="10"/>
      <c r="G1360" s="10"/>
      <c r="H1360" s="17"/>
      <c r="I1360" s="17"/>
      <c r="J1360" s="17"/>
      <c r="K1360" s="10">
        <f t="shared" si="53"/>
        <v>0</v>
      </c>
      <c r="L1360" s="10"/>
      <c r="M1360" s="10">
        <f>K1360-L1360</f>
        <v>0</v>
      </c>
      <c r="N1360" s="10"/>
      <c r="P1360" s="5">
        <f>E1360*14</f>
        <v>0</v>
      </c>
      <c r="Q1360" s="5">
        <f>F1360*13</f>
        <v>0</v>
      </c>
      <c r="R1360" s="5">
        <f>G1360*11</f>
        <v>0</v>
      </c>
      <c r="S1360" s="5">
        <f t="shared" si="52"/>
        <v>0</v>
      </c>
      <c r="T1360" s="8">
        <f>H1360*14</f>
        <v>0</v>
      </c>
      <c r="U1360" s="8">
        <f>I1360*13</f>
        <v>0</v>
      </c>
      <c r="V1360" s="8">
        <f>J1360*11</f>
        <v>0</v>
      </c>
    </row>
    <row r="1361" spans="1:22" x14ac:dyDescent="0.2">
      <c r="A1361" s="10"/>
      <c r="B1361" s="10"/>
      <c r="C1361" s="87"/>
      <c r="D1361" s="11"/>
      <c r="E1361" s="10"/>
      <c r="F1361" s="10"/>
      <c r="G1361" s="10"/>
      <c r="H1361" s="17"/>
      <c r="I1361" s="17"/>
      <c r="J1361" s="17"/>
      <c r="K1361" s="10">
        <f t="shared" si="53"/>
        <v>0</v>
      </c>
      <c r="L1361" s="10"/>
      <c r="M1361" s="10">
        <f>K1361-L1361</f>
        <v>0</v>
      </c>
      <c r="N1361" s="10"/>
      <c r="P1361" s="5">
        <f>E1361*14</f>
        <v>0</v>
      </c>
      <c r="Q1361" s="5">
        <f>F1361*13</f>
        <v>0</v>
      </c>
      <c r="R1361" s="5">
        <f>G1361*11</f>
        <v>0</v>
      </c>
      <c r="S1361" s="5">
        <f t="shared" si="52"/>
        <v>0</v>
      </c>
      <c r="T1361" s="8">
        <f>H1361*14</f>
        <v>0</v>
      </c>
      <c r="U1361" s="8">
        <f>I1361*13</f>
        <v>0</v>
      </c>
      <c r="V1361" s="8">
        <f>J1361*11</f>
        <v>0</v>
      </c>
    </row>
    <row r="1362" spans="1:22" x14ac:dyDescent="0.2">
      <c r="A1362" s="10"/>
      <c r="B1362" s="10"/>
      <c r="C1362" s="87"/>
      <c r="D1362" s="11"/>
      <c r="E1362" s="10"/>
      <c r="F1362" s="10"/>
      <c r="G1362" s="10"/>
      <c r="H1362" s="17"/>
      <c r="I1362" s="17"/>
      <c r="J1362" s="17"/>
      <c r="K1362" s="10">
        <f t="shared" si="53"/>
        <v>0</v>
      </c>
      <c r="L1362" s="10"/>
      <c r="M1362" s="10">
        <f>K1362-L1362</f>
        <v>0</v>
      </c>
      <c r="N1362" s="10"/>
      <c r="P1362" s="5">
        <f>E1362*14</f>
        <v>0</v>
      </c>
      <c r="Q1362" s="5">
        <f>F1362*13</f>
        <v>0</v>
      </c>
      <c r="R1362" s="5">
        <f>G1362*11</f>
        <v>0</v>
      </c>
      <c r="S1362" s="5">
        <f t="shared" si="52"/>
        <v>0</v>
      </c>
      <c r="T1362" s="8">
        <f>H1362*14</f>
        <v>0</v>
      </c>
      <c r="U1362" s="8">
        <f>I1362*13</f>
        <v>0</v>
      </c>
      <c r="V1362" s="8">
        <f>J1362*11</f>
        <v>0</v>
      </c>
    </row>
    <row r="1363" spans="1:22" x14ac:dyDescent="0.2">
      <c r="A1363" s="10"/>
      <c r="B1363" s="10"/>
      <c r="C1363" s="87"/>
      <c r="D1363" s="11"/>
      <c r="E1363" s="10"/>
      <c r="F1363" s="10"/>
      <c r="G1363" s="10"/>
      <c r="H1363" s="17"/>
      <c r="I1363" s="17"/>
      <c r="J1363" s="17"/>
      <c r="K1363" s="10">
        <f t="shared" si="53"/>
        <v>0</v>
      </c>
      <c r="L1363" s="10"/>
      <c r="M1363" s="10">
        <f>K1363-L1363</f>
        <v>0</v>
      </c>
      <c r="N1363" s="10"/>
      <c r="P1363" s="5">
        <f>E1363*14</f>
        <v>0</v>
      </c>
      <c r="Q1363" s="5">
        <f>F1363*13</f>
        <v>0</v>
      </c>
      <c r="R1363" s="5">
        <f>G1363*11</f>
        <v>0</v>
      </c>
      <c r="S1363" s="5">
        <f t="shared" si="52"/>
        <v>0</v>
      </c>
      <c r="T1363" s="8">
        <f>H1363*14</f>
        <v>0</v>
      </c>
      <c r="U1363" s="8">
        <f>I1363*13</f>
        <v>0</v>
      </c>
      <c r="V1363" s="8">
        <f>J1363*11</f>
        <v>0</v>
      </c>
    </row>
    <row r="1364" spans="1:22" x14ac:dyDescent="0.2">
      <c r="A1364" s="10"/>
      <c r="B1364" s="10"/>
      <c r="C1364" s="87"/>
      <c r="D1364" s="11"/>
      <c r="E1364" s="10"/>
      <c r="F1364" s="10"/>
      <c r="G1364" s="10"/>
      <c r="H1364" s="17"/>
      <c r="I1364" s="17"/>
      <c r="J1364" s="17"/>
      <c r="K1364" s="10">
        <f t="shared" si="53"/>
        <v>0</v>
      </c>
      <c r="L1364" s="10"/>
      <c r="M1364" s="10">
        <f>K1364-L1364</f>
        <v>0</v>
      </c>
      <c r="N1364" s="10"/>
      <c r="P1364" s="5">
        <f>E1364*14</f>
        <v>0</v>
      </c>
      <c r="Q1364" s="5">
        <f>F1364*13</f>
        <v>0</v>
      </c>
      <c r="R1364" s="5">
        <f>G1364*11</f>
        <v>0</v>
      </c>
      <c r="S1364" s="5">
        <f t="shared" si="52"/>
        <v>0</v>
      </c>
      <c r="T1364" s="8">
        <f>H1364*14</f>
        <v>0</v>
      </c>
      <c r="U1364" s="8">
        <f>I1364*13</f>
        <v>0</v>
      </c>
      <c r="V1364" s="8">
        <f>J1364*11</f>
        <v>0</v>
      </c>
    </row>
    <row r="1365" spans="1:22" x14ac:dyDescent="0.2">
      <c r="A1365" s="10"/>
      <c r="B1365" s="10"/>
      <c r="C1365" s="87"/>
      <c r="D1365" s="11"/>
      <c r="E1365" s="10"/>
      <c r="F1365" s="10"/>
      <c r="G1365" s="10"/>
      <c r="H1365" s="17"/>
      <c r="I1365" s="17"/>
      <c r="J1365" s="17"/>
      <c r="K1365" s="10">
        <f t="shared" si="53"/>
        <v>0</v>
      </c>
      <c r="L1365" s="10"/>
      <c r="M1365" s="10">
        <f>K1365-L1365</f>
        <v>0</v>
      </c>
      <c r="N1365" s="10"/>
      <c r="P1365" s="5">
        <f>E1365*14</f>
        <v>0</v>
      </c>
      <c r="Q1365" s="5">
        <f>F1365*13</f>
        <v>0</v>
      </c>
      <c r="R1365" s="5">
        <f>G1365*11</f>
        <v>0</v>
      </c>
      <c r="S1365" s="5">
        <f t="shared" si="52"/>
        <v>0</v>
      </c>
      <c r="T1365" s="8">
        <f>H1365*14</f>
        <v>0</v>
      </c>
      <c r="U1365" s="8">
        <f>I1365*13</f>
        <v>0</v>
      </c>
      <c r="V1365" s="8">
        <f>J1365*11</f>
        <v>0</v>
      </c>
    </row>
    <row r="1366" spans="1:22" x14ac:dyDescent="0.2">
      <c r="A1366" s="10"/>
      <c r="B1366" s="10"/>
      <c r="C1366" s="87"/>
      <c r="D1366" s="11"/>
      <c r="E1366" s="10"/>
      <c r="F1366" s="10"/>
      <c r="G1366" s="10"/>
      <c r="H1366" s="17"/>
      <c r="I1366" s="17"/>
      <c r="J1366" s="17"/>
      <c r="K1366" s="10">
        <f t="shared" si="53"/>
        <v>0</v>
      </c>
      <c r="L1366" s="10"/>
      <c r="M1366" s="10">
        <f>K1366-L1366</f>
        <v>0</v>
      </c>
      <c r="N1366" s="10"/>
      <c r="P1366" s="5">
        <f>E1366*14</f>
        <v>0</v>
      </c>
      <c r="Q1366" s="5">
        <f>F1366*13</f>
        <v>0</v>
      </c>
      <c r="R1366" s="5">
        <f>G1366*11</f>
        <v>0</v>
      </c>
      <c r="S1366" s="5">
        <f t="shared" si="52"/>
        <v>0</v>
      </c>
      <c r="T1366" s="8">
        <f>H1366*14</f>
        <v>0</v>
      </c>
      <c r="U1366" s="8">
        <f>I1366*13</f>
        <v>0</v>
      </c>
      <c r="V1366" s="8">
        <f>J1366*11</f>
        <v>0</v>
      </c>
    </row>
    <row r="1367" spans="1:22" x14ac:dyDescent="0.2">
      <c r="A1367" s="10"/>
      <c r="B1367" s="10"/>
      <c r="C1367" s="87"/>
      <c r="D1367" s="11"/>
      <c r="E1367" s="10"/>
      <c r="F1367" s="10"/>
      <c r="G1367" s="10"/>
      <c r="H1367" s="17"/>
      <c r="I1367" s="17"/>
      <c r="J1367" s="17"/>
      <c r="K1367" s="10">
        <f t="shared" si="53"/>
        <v>0</v>
      </c>
      <c r="L1367" s="10"/>
      <c r="M1367" s="10">
        <f>K1367-L1367</f>
        <v>0</v>
      </c>
      <c r="N1367" s="10"/>
      <c r="P1367" s="5">
        <f>E1367*14</f>
        <v>0</v>
      </c>
      <c r="Q1367" s="5">
        <f>F1367*13</f>
        <v>0</v>
      </c>
      <c r="R1367" s="5">
        <f>G1367*11</f>
        <v>0</v>
      </c>
      <c r="S1367" s="5">
        <f t="shared" si="52"/>
        <v>0</v>
      </c>
      <c r="T1367" s="8">
        <f>H1367*14</f>
        <v>0</v>
      </c>
      <c r="U1367" s="8">
        <f>I1367*13</f>
        <v>0</v>
      </c>
      <c r="V1367" s="8">
        <f>J1367*11</f>
        <v>0</v>
      </c>
    </row>
    <row r="1368" spans="1:22" x14ac:dyDescent="0.2">
      <c r="A1368" s="10"/>
      <c r="B1368" s="10"/>
      <c r="C1368" s="87"/>
      <c r="D1368" s="11"/>
      <c r="E1368" s="10"/>
      <c r="F1368" s="10"/>
      <c r="G1368" s="10"/>
      <c r="H1368" s="17"/>
      <c r="I1368" s="17"/>
      <c r="J1368" s="17"/>
      <c r="K1368" s="10">
        <f t="shared" si="53"/>
        <v>0</v>
      </c>
      <c r="L1368" s="10"/>
      <c r="M1368" s="10">
        <f>K1368-L1368</f>
        <v>0</v>
      </c>
      <c r="N1368" s="10"/>
      <c r="P1368" s="5">
        <f>E1368*14</f>
        <v>0</v>
      </c>
      <c r="Q1368" s="5">
        <f>F1368*13</f>
        <v>0</v>
      </c>
      <c r="R1368" s="5">
        <f>G1368*11</f>
        <v>0</v>
      </c>
      <c r="S1368" s="5">
        <f t="shared" si="52"/>
        <v>0</v>
      </c>
      <c r="T1368" s="8">
        <f>H1368*14</f>
        <v>0</v>
      </c>
      <c r="U1368" s="8">
        <f>I1368*13</f>
        <v>0</v>
      </c>
      <c r="V1368" s="8">
        <f>J1368*11</f>
        <v>0</v>
      </c>
    </row>
    <row r="1369" spans="1:22" x14ac:dyDescent="0.2">
      <c r="A1369" s="10"/>
      <c r="B1369" s="10"/>
      <c r="C1369" s="87"/>
      <c r="D1369" s="11"/>
      <c r="E1369" s="10"/>
      <c r="F1369" s="10"/>
      <c r="G1369" s="10"/>
      <c r="H1369" s="17"/>
      <c r="I1369" s="17"/>
      <c r="J1369" s="17"/>
      <c r="K1369" s="10">
        <f t="shared" si="53"/>
        <v>0</v>
      </c>
      <c r="L1369" s="10"/>
      <c r="M1369" s="10">
        <f>K1369-L1369</f>
        <v>0</v>
      </c>
      <c r="N1369" s="10"/>
      <c r="P1369" s="5">
        <f>E1369*14</f>
        <v>0</v>
      </c>
      <c r="Q1369" s="5">
        <f>F1369*13</f>
        <v>0</v>
      </c>
      <c r="R1369" s="5">
        <f>G1369*11</f>
        <v>0</v>
      </c>
      <c r="S1369" s="5">
        <f t="shared" si="52"/>
        <v>0</v>
      </c>
      <c r="T1369" s="8">
        <f>H1369*14</f>
        <v>0</v>
      </c>
      <c r="U1369" s="8">
        <f>I1369*13</f>
        <v>0</v>
      </c>
      <c r="V1369" s="8">
        <f>J1369*11</f>
        <v>0</v>
      </c>
    </row>
    <row r="1370" spans="1:22" x14ac:dyDescent="0.2">
      <c r="A1370" s="10"/>
      <c r="B1370" s="10"/>
      <c r="C1370" s="87"/>
      <c r="D1370" s="11"/>
      <c r="E1370" s="10"/>
      <c r="F1370" s="10"/>
      <c r="G1370" s="10"/>
      <c r="H1370" s="17"/>
      <c r="I1370" s="17"/>
      <c r="J1370" s="17"/>
      <c r="K1370" s="10">
        <f t="shared" si="53"/>
        <v>0</v>
      </c>
      <c r="L1370" s="10"/>
      <c r="M1370" s="10">
        <f>K1370-L1370</f>
        <v>0</v>
      </c>
      <c r="N1370" s="10"/>
      <c r="P1370" s="5">
        <f>E1370*14</f>
        <v>0</v>
      </c>
      <c r="Q1370" s="5">
        <f>F1370*13</f>
        <v>0</v>
      </c>
      <c r="R1370" s="5">
        <f>G1370*11</f>
        <v>0</v>
      </c>
      <c r="S1370" s="5">
        <f t="shared" si="52"/>
        <v>0</v>
      </c>
      <c r="T1370" s="8">
        <f>H1370*14</f>
        <v>0</v>
      </c>
      <c r="U1370" s="8">
        <f>I1370*13</f>
        <v>0</v>
      </c>
      <c r="V1370" s="8">
        <f>J1370*11</f>
        <v>0</v>
      </c>
    </row>
    <row r="1371" spans="1:22" x14ac:dyDescent="0.2">
      <c r="A1371" s="10"/>
      <c r="B1371" s="10"/>
      <c r="C1371" s="87"/>
      <c r="D1371" s="11"/>
      <c r="E1371" s="10"/>
      <c r="F1371" s="10"/>
      <c r="G1371" s="10"/>
      <c r="H1371" s="17"/>
      <c r="I1371" s="17"/>
      <c r="J1371" s="17"/>
      <c r="K1371" s="10">
        <f t="shared" si="53"/>
        <v>0</v>
      </c>
      <c r="L1371" s="10"/>
      <c r="M1371" s="10">
        <f>K1371-L1371</f>
        <v>0</v>
      </c>
      <c r="N1371" s="10"/>
      <c r="P1371" s="5">
        <f>E1371*14</f>
        <v>0</v>
      </c>
      <c r="Q1371" s="5">
        <f>F1371*13</f>
        <v>0</v>
      </c>
      <c r="R1371" s="5">
        <f>G1371*11</f>
        <v>0</v>
      </c>
      <c r="S1371" s="5">
        <f t="shared" ref="S1371:S1434" si="54">SUM(P1371:R1371)</f>
        <v>0</v>
      </c>
      <c r="T1371" s="8">
        <f>H1371*14</f>
        <v>0</v>
      </c>
      <c r="U1371" s="8">
        <f>I1371*13</f>
        <v>0</v>
      </c>
      <c r="V1371" s="8">
        <f>J1371*11</f>
        <v>0</v>
      </c>
    </row>
    <row r="1372" spans="1:22" x14ac:dyDescent="0.2">
      <c r="A1372" s="10"/>
      <c r="B1372" s="10"/>
      <c r="C1372" s="87"/>
      <c r="D1372" s="11"/>
      <c r="E1372" s="10"/>
      <c r="F1372" s="10"/>
      <c r="G1372" s="10"/>
      <c r="H1372" s="17"/>
      <c r="I1372" s="17"/>
      <c r="J1372" s="17"/>
      <c r="K1372" s="10">
        <f t="shared" si="53"/>
        <v>0</v>
      </c>
      <c r="L1372" s="10"/>
      <c r="M1372" s="10">
        <f>K1372-L1372</f>
        <v>0</v>
      </c>
      <c r="N1372" s="10"/>
      <c r="P1372" s="5">
        <f>E1372*14</f>
        <v>0</v>
      </c>
      <c r="Q1372" s="5">
        <f>F1372*13</f>
        <v>0</v>
      </c>
      <c r="R1372" s="5">
        <f>G1372*11</f>
        <v>0</v>
      </c>
      <c r="S1372" s="5">
        <f t="shared" si="54"/>
        <v>0</v>
      </c>
      <c r="T1372" s="8">
        <f>H1372*14</f>
        <v>0</v>
      </c>
      <c r="U1372" s="8">
        <f>I1372*13</f>
        <v>0</v>
      </c>
      <c r="V1372" s="8">
        <f>J1372*11</f>
        <v>0</v>
      </c>
    </row>
    <row r="1373" spans="1:22" x14ac:dyDescent="0.2">
      <c r="A1373" s="10"/>
      <c r="B1373" s="10"/>
      <c r="C1373" s="87"/>
      <c r="D1373" s="11"/>
      <c r="E1373" s="10"/>
      <c r="F1373" s="10"/>
      <c r="G1373" s="10"/>
      <c r="H1373" s="17"/>
      <c r="I1373" s="17"/>
      <c r="J1373" s="17"/>
      <c r="K1373" s="10">
        <f t="shared" si="53"/>
        <v>0</v>
      </c>
      <c r="L1373" s="10"/>
      <c r="M1373" s="10">
        <f>K1373-L1373</f>
        <v>0</v>
      </c>
      <c r="N1373" s="10"/>
      <c r="P1373" s="5">
        <f>E1373*14</f>
        <v>0</v>
      </c>
      <c r="Q1373" s="5">
        <f>F1373*13</f>
        <v>0</v>
      </c>
      <c r="R1373" s="5">
        <f>G1373*11</f>
        <v>0</v>
      </c>
      <c r="S1373" s="5">
        <f t="shared" si="54"/>
        <v>0</v>
      </c>
      <c r="T1373" s="8">
        <f>H1373*14</f>
        <v>0</v>
      </c>
      <c r="U1373" s="8">
        <f>I1373*13</f>
        <v>0</v>
      </c>
      <c r="V1373" s="8">
        <f>J1373*11</f>
        <v>0</v>
      </c>
    </row>
    <row r="1374" spans="1:22" x14ac:dyDescent="0.2">
      <c r="A1374" s="10"/>
      <c r="B1374" s="10"/>
      <c r="C1374" s="87"/>
      <c r="D1374" s="11"/>
      <c r="E1374" s="10"/>
      <c r="F1374" s="10"/>
      <c r="G1374" s="10"/>
      <c r="H1374" s="17"/>
      <c r="I1374" s="17"/>
      <c r="J1374" s="17"/>
      <c r="K1374" s="10">
        <f t="shared" si="53"/>
        <v>0</v>
      </c>
      <c r="L1374" s="10"/>
      <c r="M1374" s="10">
        <f>K1374-L1374</f>
        <v>0</v>
      </c>
      <c r="N1374" s="10"/>
      <c r="P1374" s="5">
        <f>E1374*14</f>
        <v>0</v>
      </c>
      <c r="Q1374" s="5">
        <f>F1374*13</f>
        <v>0</v>
      </c>
      <c r="R1374" s="5">
        <f>G1374*11</f>
        <v>0</v>
      </c>
      <c r="S1374" s="5">
        <f t="shared" si="54"/>
        <v>0</v>
      </c>
      <c r="T1374" s="8">
        <f>H1374*14</f>
        <v>0</v>
      </c>
      <c r="U1374" s="8">
        <f>I1374*13</f>
        <v>0</v>
      </c>
      <c r="V1374" s="8">
        <f>J1374*11</f>
        <v>0</v>
      </c>
    </row>
    <row r="1375" spans="1:22" x14ac:dyDescent="0.2">
      <c r="A1375" s="10"/>
      <c r="B1375" s="10"/>
      <c r="C1375" s="87"/>
      <c r="D1375" s="11"/>
      <c r="E1375" s="10"/>
      <c r="F1375" s="10"/>
      <c r="G1375" s="10"/>
      <c r="H1375" s="17"/>
      <c r="I1375" s="17"/>
      <c r="J1375" s="17"/>
      <c r="K1375" s="10">
        <f t="shared" si="53"/>
        <v>0</v>
      </c>
      <c r="L1375" s="10"/>
      <c r="M1375" s="10">
        <f>K1375-L1375</f>
        <v>0</v>
      </c>
      <c r="N1375" s="10"/>
      <c r="P1375" s="5">
        <f>E1375*14</f>
        <v>0</v>
      </c>
      <c r="Q1375" s="5">
        <f>F1375*13</f>
        <v>0</v>
      </c>
      <c r="R1375" s="5">
        <f>G1375*11</f>
        <v>0</v>
      </c>
      <c r="S1375" s="5">
        <f t="shared" si="54"/>
        <v>0</v>
      </c>
      <c r="T1375" s="8">
        <f>H1375*14</f>
        <v>0</v>
      </c>
      <c r="U1375" s="8">
        <f>I1375*13</f>
        <v>0</v>
      </c>
      <c r="V1375" s="8">
        <f>J1375*11</f>
        <v>0</v>
      </c>
    </row>
    <row r="1376" spans="1:22" x14ac:dyDescent="0.2">
      <c r="A1376" s="10"/>
      <c r="B1376" s="10"/>
      <c r="C1376" s="87"/>
      <c r="D1376" s="11"/>
      <c r="E1376" s="10"/>
      <c r="F1376" s="10"/>
      <c r="G1376" s="10"/>
      <c r="H1376" s="17"/>
      <c r="I1376" s="17"/>
      <c r="J1376" s="17"/>
      <c r="K1376" s="10">
        <f t="shared" si="53"/>
        <v>0</v>
      </c>
      <c r="L1376" s="10"/>
      <c r="M1376" s="10">
        <f>K1376-L1376</f>
        <v>0</v>
      </c>
      <c r="N1376" s="10"/>
      <c r="P1376" s="5">
        <f>E1376*14</f>
        <v>0</v>
      </c>
      <c r="Q1376" s="5">
        <f>F1376*13</f>
        <v>0</v>
      </c>
      <c r="R1376" s="5">
        <f>G1376*11</f>
        <v>0</v>
      </c>
      <c r="S1376" s="5">
        <f t="shared" si="54"/>
        <v>0</v>
      </c>
      <c r="T1376" s="8">
        <f>H1376*14</f>
        <v>0</v>
      </c>
      <c r="U1376" s="8">
        <f>I1376*13</f>
        <v>0</v>
      </c>
      <c r="V1376" s="8">
        <f>J1376*11</f>
        <v>0</v>
      </c>
    </row>
    <row r="1377" spans="1:22" x14ac:dyDescent="0.2">
      <c r="A1377" s="10"/>
      <c r="B1377" s="10"/>
      <c r="C1377" s="87"/>
      <c r="D1377" s="11"/>
      <c r="E1377" s="10"/>
      <c r="F1377" s="10"/>
      <c r="G1377" s="10"/>
      <c r="H1377" s="17"/>
      <c r="I1377" s="17"/>
      <c r="J1377" s="17"/>
      <c r="K1377" s="10">
        <f t="shared" si="53"/>
        <v>0</v>
      </c>
      <c r="L1377" s="10"/>
      <c r="M1377" s="10">
        <f>K1377-L1377</f>
        <v>0</v>
      </c>
      <c r="N1377" s="10"/>
      <c r="P1377" s="5">
        <f>E1377*14</f>
        <v>0</v>
      </c>
      <c r="Q1377" s="5">
        <f>F1377*13</f>
        <v>0</v>
      </c>
      <c r="R1377" s="5">
        <f>G1377*11</f>
        <v>0</v>
      </c>
      <c r="S1377" s="5">
        <f t="shared" si="54"/>
        <v>0</v>
      </c>
      <c r="T1377" s="8">
        <f>H1377*14</f>
        <v>0</v>
      </c>
      <c r="U1377" s="8">
        <f>I1377*13</f>
        <v>0</v>
      </c>
      <c r="V1377" s="8">
        <f>J1377*11</f>
        <v>0</v>
      </c>
    </row>
    <row r="1378" spans="1:22" x14ac:dyDescent="0.2">
      <c r="A1378" s="10"/>
      <c r="B1378" s="10"/>
      <c r="C1378" s="87"/>
      <c r="D1378" s="11"/>
      <c r="E1378" s="10"/>
      <c r="F1378" s="10"/>
      <c r="G1378" s="10"/>
      <c r="H1378" s="17"/>
      <c r="I1378" s="17"/>
      <c r="J1378" s="17"/>
      <c r="K1378" s="10">
        <f t="shared" si="53"/>
        <v>0</v>
      </c>
      <c r="L1378" s="10"/>
      <c r="M1378" s="10">
        <f>K1378-L1378</f>
        <v>0</v>
      </c>
      <c r="N1378" s="10"/>
      <c r="P1378" s="5">
        <f>E1378*14</f>
        <v>0</v>
      </c>
      <c r="Q1378" s="5">
        <f>F1378*13</f>
        <v>0</v>
      </c>
      <c r="R1378" s="5">
        <f>G1378*11</f>
        <v>0</v>
      </c>
      <c r="S1378" s="5">
        <f t="shared" si="54"/>
        <v>0</v>
      </c>
      <c r="T1378" s="8">
        <f>H1378*14</f>
        <v>0</v>
      </c>
      <c r="U1378" s="8">
        <f>I1378*13</f>
        <v>0</v>
      </c>
      <c r="V1378" s="8">
        <f>J1378*11</f>
        <v>0</v>
      </c>
    </row>
    <row r="1379" spans="1:22" x14ac:dyDescent="0.2">
      <c r="A1379" s="10"/>
      <c r="B1379" s="10"/>
      <c r="C1379" s="87"/>
      <c r="D1379" s="11"/>
      <c r="E1379" s="10"/>
      <c r="F1379" s="10"/>
      <c r="G1379" s="10"/>
      <c r="H1379" s="17"/>
      <c r="I1379" s="17"/>
      <c r="J1379" s="17"/>
      <c r="K1379" s="10">
        <f t="shared" si="53"/>
        <v>0</v>
      </c>
      <c r="L1379" s="10"/>
      <c r="M1379" s="10">
        <f>K1379-L1379</f>
        <v>0</v>
      </c>
      <c r="N1379" s="10"/>
      <c r="P1379" s="5">
        <f>E1379*14</f>
        <v>0</v>
      </c>
      <c r="Q1379" s="5">
        <f>F1379*13</f>
        <v>0</v>
      </c>
      <c r="R1379" s="5">
        <f>G1379*11</f>
        <v>0</v>
      </c>
      <c r="S1379" s="5">
        <f t="shared" si="54"/>
        <v>0</v>
      </c>
      <c r="T1379" s="8">
        <f>H1379*14</f>
        <v>0</v>
      </c>
      <c r="U1379" s="8">
        <f>I1379*13</f>
        <v>0</v>
      </c>
      <c r="V1379" s="8">
        <f>J1379*11</f>
        <v>0</v>
      </c>
    </row>
    <row r="1380" spans="1:22" x14ac:dyDescent="0.2">
      <c r="A1380" s="10"/>
      <c r="B1380" s="10"/>
      <c r="C1380" s="87"/>
      <c r="D1380" s="11"/>
      <c r="E1380" s="10"/>
      <c r="F1380" s="10"/>
      <c r="G1380" s="10"/>
      <c r="H1380" s="17"/>
      <c r="I1380" s="17"/>
      <c r="J1380" s="17"/>
      <c r="K1380" s="10">
        <f t="shared" si="53"/>
        <v>0</v>
      </c>
      <c r="L1380" s="10"/>
      <c r="M1380" s="10">
        <f>K1380-L1380</f>
        <v>0</v>
      </c>
      <c r="N1380" s="10"/>
      <c r="P1380" s="5">
        <f>E1380*14</f>
        <v>0</v>
      </c>
      <c r="Q1380" s="5">
        <f>F1380*13</f>
        <v>0</v>
      </c>
      <c r="R1380" s="5">
        <f>G1380*11</f>
        <v>0</v>
      </c>
      <c r="S1380" s="5">
        <f t="shared" si="54"/>
        <v>0</v>
      </c>
      <c r="T1380" s="8">
        <f>H1380*14</f>
        <v>0</v>
      </c>
      <c r="U1380" s="8">
        <f>I1380*13</f>
        <v>0</v>
      </c>
      <c r="V1380" s="8">
        <f>J1380*11</f>
        <v>0</v>
      </c>
    </row>
    <row r="1381" spans="1:22" x14ac:dyDescent="0.2">
      <c r="A1381" s="10"/>
      <c r="B1381" s="10"/>
      <c r="C1381" s="87"/>
      <c r="D1381" s="11"/>
      <c r="E1381" s="10"/>
      <c r="F1381" s="10"/>
      <c r="G1381" s="10"/>
      <c r="H1381" s="17"/>
      <c r="I1381" s="17"/>
      <c r="J1381" s="17"/>
      <c r="K1381" s="10">
        <f t="shared" si="53"/>
        <v>0</v>
      </c>
      <c r="L1381" s="10"/>
      <c r="M1381" s="10">
        <f>K1381-L1381</f>
        <v>0</v>
      </c>
      <c r="N1381" s="10"/>
      <c r="P1381" s="5">
        <f>E1381*14</f>
        <v>0</v>
      </c>
      <c r="Q1381" s="5">
        <f>F1381*13</f>
        <v>0</v>
      </c>
      <c r="R1381" s="5">
        <f>G1381*11</f>
        <v>0</v>
      </c>
      <c r="S1381" s="5">
        <f t="shared" si="54"/>
        <v>0</v>
      </c>
      <c r="T1381" s="8">
        <f>H1381*14</f>
        <v>0</v>
      </c>
      <c r="U1381" s="8">
        <f>I1381*13</f>
        <v>0</v>
      </c>
      <c r="V1381" s="8">
        <f>J1381*11</f>
        <v>0</v>
      </c>
    </row>
    <row r="1382" spans="1:22" x14ac:dyDescent="0.2">
      <c r="A1382" s="10"/>
      <c r="B1382" s="10"/>
      <c r="C1382" s="87"/>
      <c r="D1382" s="11"/>
      <c r="E1382" s="10"/>
      <c r="F1382" s="10"/>
      <c r="G1382" s="10"/>
      <c r="H1382" s="17"/>
      <c r="I1382" s="17"/>
      <c r="J1382" s="17"/>
      <c r="K1382" s="10">
        <f t="shared" si="53"/>
        <v>0</v>
      </c>
      <c r="L1382" s="10"/>
      <c r="M1382" s="10">
        <f>K1382-L1382</f>
        <v>0</v>
      </c>
      <c r="N1382" s="10"/>
      <c r="P1382" s="5">
        <f>E1382*14</f>
        <v>0</v>
      </c>
      <c r="Q1382" s="5">
        <f>F1382*13</f>
        <v>0</v>
      </c>
      <c r="R1382" s="5">
        <f>G1382*11</f>
        <v>0</v>
      </c>
      <c r="S1382" s="5">
        <f t="shared" si="54"/>
        <v>0</v>
      </c>
      <c r="T1382" s="8">
        <f>H1382*14</f>
        <v>0</v>
      </c>
      <c r="U1382" s="8">
        <f>I1382*13</f>
        <v>0</v>
      </c>
      <c r="V1382" s="8">
        <f>J1382*11</f>
        <v>0</v>
      </c>
    </row>
    <row r="1383" spans="1:22" x14ac:dyDescent="0.2">
      <c r="A1383" s="10"/>
      <c r="B1383" s="10"/>
      <c r="C1383" s="87"/>
      <c r="D1383" s="11"/>
      <c r="E1383" s="10"/>
      <c r="F1383" s="10"/>
      <c r="G1383" s="10"/>
      <c r="H1383" s="17"/>
      <c r="I1383" s="17"/>
      <c r="J1383" s="17"/>
      <c r="K1383" s="10">
        <f t="shared" si="53"/>
        <v>0</v>
      </c>
      <c r="L1383" s="10"/>
      <c r="M1383" s="10">
        <f>K1383-L1383</f>
        <v>0</v>
      </c>
      <c r="N1383" s="10"/>
      <c r="P1383" s="5">
        <f>E1383*14</f>
        <v>0</v>
      </c>
      <c r="Q1383" s="5">
        <f>F1383*13</f>
        <v>0</v>
      </c>
      <c r="R1383" s="5">
        <f>G1383*11</f>
        <v>0</v>
      </c>
      <c r="S1383" s="5">
        <f t="shared" si="54"/>
        <v>0</v>
      </c>
      <c r="T1383" s="8">
        <f>H1383*14</f>
        <v>0</v>
      </c>
      <c r="U1383" s="8">
        <f>I1383*13</f>
        <v>0</v>
      </c>
      <c r="V1383" s="8">
        <f>J1383*11</f>
        <v>0</v>
      </c>
    </row>
    <row r="1384" spans="1:22" x14ac:dyDescent="0.2">
      <c r="A1384" s="10"/>
      <c r="B1384" s="10"/>
      <c r="C1384" s="87"/>
      <c r="D1384" s="11"/>
      <c r="E1384" s="10"/>
      <c r="F1384" s="10"/>
      <c r="G1384" s="10"/>
      <c r="H1384" s="17"/>
      <c r="I1384" s="17"/>
      <c r="J1384" s="17"/>
      <c r="K1384" s="10">
        <f t="shared" si="53"/>
        <v>0</v>
      </c>
      <c r="L1384" s="10"/>
      <c r="M1384" s="10">
        <f>K1384-L1384</f>
        <v>0</v>
      </c>
      <c r="N1384" s="10"/>
      <c r="P1384" s="5">
        <f>E1384*14</f>
        <v>0</v>
      </c>
      <c r="Q1384" s="5">
        <f>F1384*13</f>
        <v>0</v>
      </c>
      <c r="R1384" s="5">
        <f>G1384*11</f>
        <v>0</v>
      </c>
      <c r="S1384" s="5">
        <f t="shared" si="54"/>
        <v>0</v>
      </c>
      <c r="T1384" s="8">
        <f>H1384*14</f>
        <v>0</v>
      </c>
      <c r="U1384" s="8">
        <f>I1384*13</f>
        <v>0</v>
      </c>
      <c r="V1384" s="8">
        <f>J1384*11</f>
        <v>0</v>
      </c>
    </row>
    <row r="1385" spans="1:22" x14ac:dyDescent="0.2">
      <c r="A1385" s="10"/>
      <c r="B1385" s="10"/>
      <c r="C1385" s="87"/>
      <c r="D1385" s="11"/>
      <c r="E1385" s="10"/>
      <c r="F1385" s="10"/>
      <c r="G1385" s="10"/>
      <c r="H1385" s="17"/>
      <c r="I1385" s="17"/>
      <c r="J1385" s="17"/>
      <c r="K1385" s="10">
        <f t="shared" si="53"/>
        <v>0</v>
      </c>
      <c r="L1385" s="10"/>
      <c r="M1385" s="10">
        <f>K1385-L1385</f>
        <v>0</v>
      </c>
      <c r="N1385" s="10"/>
      <c r="P1385" s="5">
        <f>E1385*14</f>
        <v>0</v>
      </c>
      <c r="Q1385" s="5">
        <f>F1385*13</f>
        <v>0</v>
      </c>
      <c r="R1385" s="5">
        <f>G1385*11</f>
        <v>0</v>
      </c>
      <c r="S1385" s="5">
        <f t="shared" si="54"/>
        <v>0</v>
      </c>
      <c r="T1385" s="8">
        <f>H1385*14</f>
        <v>0</v>
      </c>
      <c r="U1385" s="8">
        <f>I1385*13</f>
        <v>0</v>
      </c>
      <c r="V1385" s="8">
        <f>J1385*11</f>
        <v>0</v>
      </c>
    </row>
    <row r="1386" spans="1:22" x14ac:dyDescent="0.2">
      <c r="A1386" s="10"/>
      <c r="B1386" s="10"/>
      <c r="C1386" s="87"/>
      <c r="D1386" s="11"/>
      <c r="E1386" s="10"/>
      <c r="F1386" s="10"/>
      <c r="G1386" s="10"/>
      <c r="H1386" s="17"/>
      <c r="I1386" s="17"/>
      <c r="J1386" s="17"/>
      <c r="K1386" s="10">
        <f t="shared" si="53"/>
        <v>0</v>
      </c>
      <c r="L1386" s="10"/>
      <c r="M1386" s="10">
        <f>K1386-L1386</f>
        <v>0</v>
      </c>
      <c r="N1386" s="10"/>
      <c r="P1386" s="5">
        <f>E1386*14</f>
        <v>0</v>
      </c>
      <c r="Q1386" s="5">
        <f>F1386*13</f>
        <v>0</v>
      </c>
      <c r="R1386" s="5">
        <f>G1386*11</f>
        <v>0</v>
      </c>
      <c r="S1386" s="5">
        <f t="shared" si="54"/>
        <v>0</v>
      </c>
      <c r="T1386" s="8">
        <f>H1386*14</f>
        <v>0</v>
      </c>
      <c r="U1386" s="8">
        <f>I1386*13</f>
        <v>0</v>
      </c>
      <c r="V1386" s="8">
        <f>J1386*11</f>
        <v>0</v>
      </c>
    </row>
    <row r="1387" spans="1:22" x14ac:dyDescent="0.2">
      <c r="A1387" s="10"/>
      <c r="B1387" s="10"/>
      <c r="C1387" s="87"/>
      <c r="D1387" s="11"/>
      <c r="E1387" s="10"/>
      <c r="F1387" s="10"/>
      <c r="G1387" s="10"/>
      <c r="H1387" s="17"/>
      <c r="I1387" s="17"/>
      <c r="J1387" s="17"/>
      <c r="K1387" s="10">
        <f t="shared" si="53"/>
        <v>0</v>
      </c>
      <c r="L1387" s="10"/>
      <c r="M1387" s="10">
        <f>K1387-L1387</f>
        <v>0</v>
      </c>
      <c r="N1387" s="10"/>
      <c r="P1387" s="5">
        <f>E1387*14</f>
        <v>0</v>
      </c>
      <c r="Q1387" s="5">
        <f>F1387*13</f>
        <v>0</v>
      </c>
      <c r="R1387" s="5">
        <f>G1387*11</f>
        <v>0</v>
      </c>
      <c r="S1387" s="5">
        <f t="shared" si="54"/>
        <v>0</v>
      </c>
      <c r="T1387" s="8">
        <f>H1387*14</f>
        <v>0</v>
      </c>
      <c r="U1387" s="8">
        <f>I1387*13</f>
        <v>0</v>
      </c>
      <c r="V1387" s="8">
        <f>J1387*11</f>
        <v>0</v>
      </c>
    </row>
    <row r="1388" spans="1:22" x14ac:dyDescent="0.2">
      <c r="A1388" s="10"/>
      <c r="B1388" s="10"/>
      <c r="C1388" s="87"/>
      <c r="D1388" s="11"/>
      <c r="E1388" s="10"/>
      <c r="F1388" s="10"/>
      <c r="G1388" s="10"/>
      <c r="H1388" s="17"/>
      <c r="I1388" s="17"/>
      <c r="J1388" s="17"/>
      <c r="K1388" s="10">
        <f t="shared" si="53"/>
        <v>0</v>
      </c>
      <c r="L1388" s="10"/>
      <c r="M1388" s="10">
        <f>K1388-L1388</f>
        <v>0</v>
      </c>
      <c r="N1388" s="10"/>
      <c r="P1388" s="5">
        <f>E1388*14</f>
        <v>0</v>
      </c>
      <c r="Q1388" s="5">
        <f>F1388*13</f>
        <v>0</v>
      </c>
      <c r="R1388" s="5">
        <f>G1388*11</f>
        <v>0</v>
      </c>
      <c r="S1388" s="5">
        <f t="shared" si="54"/>
        <v>0</v>
      </c>
      <c r="T1388" s="8">
        <f>H1388*14</f>
        <v>0</v>
      </c>
      <c r="U1388" s="8">
        <f>I1388*13</f>
        <v>0</v>
      </c>
      <c r="V1388" s="8">
        <f>J1388*11</f>
        <v>0</v>
      </c>
    </row>
    <row r="1389" spans="1:22" x14ac:dyDescent="0.2">
      <c r="A1389" s="10"/>
      <c r="B1389" s="10"/>
      <c r="C1389" s="87"/>
      <c r="D1389" s="11"/>
      <c r="E1389" s="10"/>
      <c r="F1389" s="10"/>
      <c r="G1389" s="10"/>
      <c r="H1389" s="17"/>
      <c r="I1389" s="17"/>
      <c r="J1389" s="17"/>
      <c r="K1389" s="10">
        <f t="shared" si="53"/>
        <v>0</v>
      </c>
      <c r="L1389" s="10"/>
      <c r="M1389" s="10">
        <f>K1389-L1389</f>
        <v>0</v>
      </c>
      <c r="N1389" s="10"/>
      <c r="P1389" s="5">
        <f>E1389*14</f>
        <v>0</v>
      </c>
      <c r="Q1389" s="5">
        <f>F1389*13</f>
        <v>0</v>
      </c>
      <c r="R1389" s="5">
        <f>G1389*11</f>
        <v>0</v>
      </c>
      <c r="S1389" s="5">
        <f t="shared" si="54"/>
        <v>0</v>
      </c>
      <c r="T1389" s="8">
        <f>H1389*14</f>
        <v>0</v>
      </c>
      <c r="U1389" s="8">
        <f>I1389*13</f>
        <v>0</v>
      </c>
      <c r="V1389" s="8">
        <f>J1389*11</f>
        <v>0</v>
      </c>
    </row>
    <row r="1390" spans="1:22" x14ac:dyDescent="0.2">
      <c r="A1390" s="10"/>
      <c r="B1390" s="10"/>
      <c r="C1390" s="87"/>
      <c r="D1390" s="11"/>
      <c r="E1390" s="10"/>
      <c r="F1390" s="10"/>
      <c r="G1390" s="10"/>
      <c r="H1390" s="17"/>
      <c r="I1390" s="17"/>
      <c r="J1390" s="17"/>
      <c r="K1390" s="10">
        <f t="shared" si="53"/>
        <v>0</v>
      </c>
      <c r="L1390" s="10"/>
      <c r="M1390" s="10">
        <f>K1390-L1390</f>
        <v>0</v>
      </c>
      <c r="N1390" s="10"/>
      <c r="P1390" s="5">
        <f>E1390*14</f>
        <v>0</v>
      </c>
      <c r="Q1390" s="5">
        <f>F1390*13</f>
        <v>0</v>
      </c>
      <c r="R1390" s="5">
        <f>G1390*11</f>
        <v>0</v>
      </c>
      <c r="S1390" s="5">
        <f t="shared" si="54"/>
        <v>0</v>
      </c>
      <c r="T1390" s="8">
        <f>H1390*14</f>
        <v>0</v>
      </c>
      <c r="U1390" s="8">
        <f>I1390*13</f>
        <v>0</v>
      </c>
      <c r="V1390" s="8">
        <f>J1390*11</f>
        <v>0</v>
      </c>
    </row>
    <row r="1391" spans="1:22" x14ac:dyDescent="0.2">
      <c r="A1391" s="10"/>
      <c r="B1391" s="10"/>
      <c r="C1391" s="87"/>
      <c r="D1391" s="11"/>
      <c r="E1391" s="10"/>
      <c r="F1391" s="10"/>
      <c r="G1391" s="10"/>
      <c r="H1391" s="17"/>
      <c r="I1391" s="17"/>
      <c r="J1391" s="17"/>
      <c r="K1391" s="10">
        <f t="shared" si="53"/>
        <v>0</v>
      </c>
      <c r="L1391" s="10"/>
      <c r="M1391" s="10">
        <f>K1391-L1391</f>
        <v>0</v>
      </c>
      <c r="N1391" s="10"/>
      <c r="P1391" s="5">
        <f>E1391*14</f>
        <v>0</v>
      </c>
      <c r="Q1391" s="5">
        <f>F1391*13</f>
        <v>0</v>
      </c>
      <c r="R1391" s="5">
        <f>G1391*11</f>
        <v>0</v>
      </c>
      <c r="S1391" s="5">
        <f t="shared" si="54"/>
        <v>0</v>
      </c>
      <c r="T1391" s="8">
        <f>H1391*14</f>
        <v>0</v>
      </c>
      <c r="U1391" s="8">
        <f>I1391*13</f>
        <v>0</v>
      </c>
      <c r="V1391" s="8">
        <f>J1391*11</f>
        <v>0</v>
      </c>
    </row>
    <row r="1392" spans="1:22" x14ac:dyDescent="0.2">
      <c r="A1392" s="10"/>
      <c r="B1392" s="10"/>
      <c r="C1392" s="87"/>
      <c r="D1392" s="11"/>
      <c r="E1392" s="10"/>
      <c r="F1392" s="10"/>
      <c r="G1392" s="10"/>
      <c r="H1392" s="17"/>
      <c r="I1392" s="17"/>
      <c r="J1392" s="17"/>
      <c r="K1392" s="10">
        <f t="shared" ref="K1392:K1455" si="55">S1392</f>
        <v>0</v>
      </c>
      <c r="L1392" s="10"/>
      <c r="M1392" s="10">
        <f>K1392-L1392</f>
        <v>0</v>
      </c>
      <c r="N1392" s="10"/>
      <c r="P1392" s="5">
        <f>E1392*14</f>
        <v>0</v>
      </c>
      <c r="Q1392" s="5">
        <f>F1392*13</f>
        <v>0</v>
      </c>
      <c r="R1392" s="5">
        <f>G1392*11</f>
        <v>0</v>
      </c>
      <c r="S1392" s="5">
        <f t="shared" si="54"/>
        <v>0</v>
      </c>
      <c r="T1392" s="8">
        <f>H1392*14</f>
        <v>0</v>
      </c>
      <c r="U1392" s="8">
        <f>I1392*13</f>
        <v>0</v>
      </c>
      <c r="V1392" s="8">
        <f>J1392*11</f>
        <v>0</v>
      </c>
    </row>
    <row r="1393" spans="1:22" x14ac:dyDescent="0.2">
      <c r="A1393" s="10"/>
      <c r="B1393" s="10"/>
      <c r="C1393" s="87"/>
      <c r="D1393" s="11"/>
      <c r="E1393" s="10"/>
      <c r="F1393" s="10"/>
      <c r="G1393" s="10"/>
      <c r="H1393" s="17"/>
      <c r="I1393" s="17"/>
      <c r="J1393" s="17"/>
      <c r="K1393" s="10">
        <f t="shared" si="55"/>
        <v>0</v>
      </c>
      <c r="L1393" s="10"/>
      <c r="M1393" s="10">
        <f>K1393-L1393</f>
        <v>0</v>
      </c>
      <c r="N1393" s="10"/>
      <c r="P1393" s="5">
        <f>E1393*14</f>
        <v>0</v>
      </c>
      <c r="Q1393" s="5">
        <f>F1393*13</f>
        <v>0</v>
      </c>
      <c r="R1393" s="5">
        <f>G1393*11</f>
        <v>0</v>
      </c>
      <c r="S1393" s="5">
        <f t="shared" si="54"/>
        <v>0</v>
      </c>
      <c r="T1393" s="8">
        <f>H1393*14</f>
        <v>0</v>
      </c>
      <c r="U1393" s="8">
        <f>I1393*13</f>
        <v>0</v>
      </c>
      <c r="V1393" s="8">
        <f>J1393*11</f>
        <v>0</v>
      </c>
    </row>
    <row r="1394" spans="1:22" x14ac:dyDescent="0.2">
      <c r="A1394" s="10"/>
      <c r="B1394" s="10"/>
      <c r="C1394" s="87"/>
      <c r="D1394" s="11"/>
      <c r="E1394" s="10"/>
      <c r="F1394" s="10"/>
      <c r="G1394" s="10"/>
      <c r="H1394" s="17"/>
      <c r="I1394" s="17"/>
      <c r="J1394" s="17"/>
      <c r="K1394" s="10">
        <f t="shared" si="55"/>
        <v>0</v>
      </c>
      <c r="L1394" s="10"/>
      <c r="M1394" s="10">
        <f>K1394-L1394</f>
        <v>0</v>
      </c>
      <c r="N1394" s="10"/>
      <c r="P1394" s="5">
        <f>E1394*14</f>
        <v>0</v>
      </c>
      <c r="Q1394" s="5">
        <f>F1394*13</f>
        <v>0</v>
      </c>
      <c r="R1394" s="5">
        <f>G1394*11</f>
        <v>0</v>
      </c>
      <c r="S1394" s="5">
        <f t="shared" si="54"/>
        <v>0</v>
      </c>
      <c r="T1394" s="8">
        <f>H1394*14</f>
        <v>0</v>
      </c>
      <c r="U1394" s="8">
        <f>I1394*13</f>
        <v>0</v>
      </c>
      <c r="V1394" s="8">
        <f>J1394*11</f>
        <v>0</v>
      </c>
    </row>
    <row r="1395" spans="1:22" x14ac:dyDescent="0.2">
      <c r="A1395" s="10"/>
      <c r="B1395" s="10"/>
      <c r="C1395" s="87"/>
      <c r="D1395" s="11"/>
      <c r="E1395" s="10"/>
      <c r="F1395" s="10"/>
      <c r="G1395" s="10"/>
      <c r="H1395" s="17"/>
      <c r="I1395" s="17"/>
      <c r="J1395" s="17"/>
      <c r="K1395" s="10">
        <f t="shared" si="55"/>
        <v>0</v>
      </c>
      <c r="L1395" s="10"/>
      <c r="M1395" s="10">
        <f>K1395-L1395</f>
        <v>0</v>
      </c>
      <c r="N1395" s="10"/>
      <c r="P1395" s="5">
        <f>E1395*14</f>
        <v>0</v>
      </c>
      <c r="Q1395" s="5">
        <f>F1395*13</f>
        <v>0</v>
      </c>
      <c r="R1395" s="5">
        <f>G1395*11</f>
        <v>0</v>
      </c>
      <c r="S1395" s="5">
        <f t="shared" si="54"/>
        <v>0</v>
      </c>
      <c r="T1395" s="8">
        <f>H1395*14</f>
        <v>0</v>
      </c>
      <c r="U1395" s="8">
        <f>I1395*13</f>
        <v>0</v>
      </c>
      <c r="V1395" s="8">
        <f>J1395*11</f>
        <v>0</v>
      </c>
    </row>
    <row r="1396" spans="1:22" x14ac:dyDescent="0.2">
      <c r="A1396" s="10"/>
      <c r="B1396" s="10"/>
      <c r="C1396" s="87"/>
      <c r="D1396" s="11"/>
      <c r="E1396" s="10"/>
      <c r="F1396" s="10"/>
      <c r="G1396" s="10"/>
      <c r="H1396" s="17"/>
      <c r="I1396" s="17"/>
      <c r="J1396" s="17"/>
      <c r="K1396" s="10">
        <f t="shared" si="55"/>
        <v>0</v>
      </c>
      <c r="L1396" s="10"/>
      <c r="M1396" s="10">
        <f>K1396-L1396</f>
        <v>0</v>
      </c>
      <c r="N1396" s="10"/>
      <c r="P1396" s="5">
        <f>E1396*14</f>
        <v>0</v>
      </c>
      <c r="Q1396" s="5">
        <f>F1396*13</f>
        <v>0</v>
      </c>
      <c r="R1396" s="5">
        <f>G1396*11</f>
        <v>0</v>
      </c>
      <c r="S1396" s="5">
        <f t="shared" si="54"/>
        <v>0</v>
      </c>
      <c r="T1396" s="8">
        <f>H1396*14</f>
        <v>0</v>
      </c>
      <c r="U1396" s="8">
        <f>I1396*13</f>
        <v>0</v>
      </c>
      <c r="V1396" s="8">
        <f>J1396*11</f>
        <v>0</v>
      </c>
    </row>
    <row r="1397" spans="1:22" x14ac:dyDescent="0.2">
      <c r="A1397" s="10"/>
      <c r="B1397" s="10"/>
      <c r="C1397" s="87"/>
      <c r="D1397" s="11"/>
      <c r="E1397" s="10"/>
      <c r="F1397" s="10"/>
      <c r="G1397" s="10"/>
      <c r="H1397" s="17"/>
      <c r="I1397" s="17"/>
      <c r="J1397" s="17"/>
      <c r="K1397" s="10">
        <f t="shared" si="55"/>
        <v>0</v>
      </c>
      <c r="L1397" s="10"/>
      <c r="M1397" s="10">
        <f>K1397-L1397</f>
        <v>0</v>
      </c>
      <c r="N1397" s="10"/>
      <c r="P1397" s="5">
        <f>E1397*14</f>
        <v>0</v>
      </c>
      <c r="Q1397" s="5">
        <f>F1397*13</f>
        <v>0</v>
      </c>
      <c r="R1397" s="5">
        <f>G1397*11</f>
        <v>0</v>
      </c>
      <c r="S1397" s="5">
        <f t="shared" si="54"/>
        <v>0</v>
      </c>
      <c r="T1397" s="8">
        <f>H1397*14</f>
        <v>0</v>
      </c>
      <c r="U1397" s="8">
        <f>I1397*13</f>
        <v>0</v>
      </c>
      <c r="V1397" s="8">
        <f>J1397*11</f>
        <v>0</v>
      </c>
    </row>
    <row r="1398" spans="1:22" x14ac:dyDescent="0.2">
      <c r="A1398" s="10"/>
      <c r="B1398" s="10"/>
      <c r="C1398" s="87"/>
      <c r="D1398" s="11"/>
      <c r="E1398" s="10"/>
      <c r="F1398" s="10"/>
      <c r="G1398" s="10"/>
      <c r="H1398" s="17"/>
      <c r="I1398" s="17"/>
      <c r="J1398" s="17"/>
      <c r="K1398" s="10">
        <f t="shared" si="55"/>
        <v>0</v>
      </c>
      <c r="L1398" s="10"/>
      <c r="M1398" s="10">
        <f>K1398-L1398</f>
        <v>0</v>
      </c>
      <c r="N1398" s="10"/>
      <c r="P1398" s="5">
        <f>E1398*14</f>
        <v>0</v>
      </c>
      <c r="Q1398" s="5">
        <f>F1398*13</f>
        <v>0</v>
      </c>
      <c r="R1398" s="5">
        <f>G1398*11</f>
        <v>0</v>
      </c>
      <c r="S1398" s="5">
        <f t="shared" si="54"/>
        <v>0</v>
      </c>
      <c r="T1398" s="8">
        <f>H1398*14</f>
        <v>0</v>
      </c>
      <c r="U1398" s="8">
        <f>I1398*13</f>
        <v>0</v>
      </c>
      <c r="V1398" s="8">
        <f>J1398*11</f>
        <v>0</v>
      </c>
    </row>
    <row r="1399" spans="1:22" x14ac:dyDescent="0.2">
      <c r="A1399" s="10"/>
      <c r="B1399" s="10"/>
      <c r="C1399" s="87"/>
      <c r="D1399" s="11"/>
      <c r="E1399" s="10"/>
      <c r="F1399" s="10"/>
      <c r="G1399" s="10"/>
      <c r="H1399" s="17"/>
      <c r="I1399" s="17"/>
      <c r="J1399" s="17"/>
      <c r="K1399" s="10">
        <f t="shared" si="55"/>
        <v>0</v>
      </c>
      <c r="L1399" s="10"/>
      <c r="M1399" s="10">
        <f>K1399-L1399</f>
        <v>0</v>
      </c>
      <c r="N1399" s="10"/>
      <c r="P1399" s="5">
        <f>E1399*14</f>
        <v>0</v>
      </c>
      <c r="Q1399" s="5">
        <f>F1399*13</f>
        <v>0</v>
      </c>
      <c r="R1399" s="5">
        <f>G1399*11</f>
        <v>0</v>
      </c>
      <c r="S1399" s="5">
        <f t="shared" si="54"/>
        <v>0</v>
      </c>
      <c r="T1399" s="8">
        <f>H1399*14</f>
        <v>0</v>
      </c>
      <c r="U1399" s="8">
        <f>I1399*13</f>
        <v>0</v>
      </c>
      <c r="V1399" s="8">
        <f>J1399*11</f>
        <v>0</v>
      </c>
    </row>
    <row r="1400" spans="1:22" x14ac:dyDescent="0.2">
      <c r="A1400" s="10"/>
      <c r="B1400" s="10"/>
      <c r="C1400" s="87"/>
      <c r="D1400" s="11"/>
      <c r="E1400" s="10"/>
      <c r="F1400" s="10"/>
      <c r="G1400" s="10"/>
      <c r="H1400" s="17"/>
      <c r="I1400" s="17"/>
      <c r="J1400" s="17"/>
      <c r="K1400" s="10">
        <f t="shared" si="55"/>
        <v>0</v>
      </c>
      <c r="L1400" s="10"/>
      <c r="M1400" s="10">
        <f>K1400-L1400</f>
        <v>0</v>
      </c>
      <c r="N1400" s="10"/>
      <c r="P1400" s="5">
        <f>E1400*14</f>
        <v>0</v>
      </c>
      <c r="Q1400" s="5">
        <f>F1400*13</f>
        <v>0</v>
      </c>
      <c r="R1400" s="5">
        <f>G1400*11</f>
        <v>0</v>
      </c>
      <c r="S1400" s="5">
        <f t="shared" si="54"/>
        <v>0</v>
      </c>
      <c r="T1400" s="8">
        <f>H1400*14</f>
        <v>0</v>
      </c>
      <c r="U1400" s="8">
        <f>I1400*13</f>
        <v>0</v>
      </c>
      <c r="V1400" s="8">
        <f>J1400*11</f>
        <v>0</v>
      </c>
    </row>
    <row r="1401" spans="1:22" x14ac:dyDescent="0.2">
      <c r="A1401" s="10"/>
      <c r="B1401" s="10"/>
      <c r="C1401" s="87"/>
      <c r="D1401" s="11"/>
      <c r="E1401" s="10"/>
      <c r="F1401" s="10"/>
      <c r="G1401" s="10"/>
      <c r="H1401" s="17"/>
      <c r="I1401" s="17"/>
      <c r="J1401" s="17"/>
      <c r="K1401" s="10">
        <f t="shared" si="55"/>
        <v>0</v>
      </c>
      <c r="L1401" s="10"/>
      <c r="M1401" s="10">
        <f>K1401-L1401</f>
        <v>0</v>
      </c>
      <c r="N1401" s="10"/>
      <c r="P1401" s="5">
        <f>E1401*14</f>
        <v>0</v>
      </c>
      <c r="Q1401" s="5">
        <f>F1401*13</f>
        <v>0</v>
      </c>
      <c r="R1401" s="5">
        <f>G1401*11</f>
        <v>0</v>
      </c>
      <c r="S1401" s="5">
        <f t="shared" si="54"/>
        <v>0</v>
      </c>
      <c r="T1401" s="8">
        <f>H1401*14</f>
        <v>0</v>
      </c>
      <c r="U1401" s="8">
        <f>I1401*13</f>
        <v>0</v>
      </c>
      <c r="V1401" s="8">
        <f>J1401*11</f>
        <v>0</v>
      </c>
    </row>
    <row r="1402" spans="1:22" x14ac:dyDescent="0.2">
      <c r="A1402" s="10"/>
      <c r="B1402" s="10"/>
      <c r="C1402" s="87"/>
      <c r="D1402" s="11"/>
      <c r="E1402" s="10"/>
      <c r="F1402" s="10"/>
      <c r="G1402" s="10"/>
      <c r="H1402" s="17"/>
      <c r="I1402" s="17"/>
      <c r="J1402" s="17"/>
      <c r="K1402" s="10">
        <f t="shared" si="55"/>
        <v>0</v>
      </c>
      <c r="L1402" s="10"/>
      <c r="M1402" s="10">
        <f>K1402-L1402</f>
        <v>0</v>
      </c>
      <c r="N1402" s="10"/>
      <c r="P1402" s="5">
        <f>E1402*14</f>
        <v>0</v>
      </c>
      <c r="Q1402" s="5">
        <f>F1402*13</f>
        <v>0</v>
      </c>
      <c r="R1402" s="5">
        <f>G1402*11</f>
        <v>0</v>
      </c>
      <c r="S1402" s="5">
        <f t="shared" si="54"/>
        <v>0</v>
      </c>
      <c r="T1402" s="8">
        <f>H1402*14</f>
        <v>0</v>
      </c>
      <c r="U1402" s="8">
        <f>I1402*13</f>
        <v>0</v>
      </c>
      <c r="V1402" s="8">
        <f>J1402*11</f>
        <v>0</v>
      </c>
    </row>
    <row r="1403" spans="1:22" x14ac:dyDescent="0.2">
      <c r="A1403" s="10"/>
      <c r="B1403" s="10"/>
      <c r="C1403" s="87"/>
      <c r="D1403" s="11"/>
      <c r="E1403" s="10"/>
      <c r="F1403" s="10"/>
      <c r="G1403" s="10"/>
      <c r="H1403" s="17"/>
      <c r="I1403" s="17"/>
      <c r="J1403" s="17"/>
      <c r="K1403" s="10">
        <f t="shared" si="55"/>
        <v>0</v>
      </c>
      <c r="L1403" s="10"/>
      <c r="M1403" s="10">
        <f>K1403-L1403</f>
        <v>0</v>
      </c>
      <c r="N1403" s="10"/>
      <c r="P1403" s="5">
        <f>E1403*14</f>
        <v>0</v>
      </c>
      <c r="Q1403" s="5">
        <f>F1403*13</f>
        <v>0</v>
      </c>
      <c r="R1403" s="5">
        <f>G1403*11</f>
        <v>0</v>
      </c>
      <c r="S1403" s="5">
        <f t="shared" si="54"/>
        <v>0</v>
      </c>
      <c r="T1403" s="8">
        <f>H1403*14</f>
        <v>0</v>
      </c>
      <c r="U1403" s="8">
        <f>I1403*13</f>
        <v>0</v>
      </c>
      <c r="V1403" s="8">
        <f>J1403*11</f>
        <v>0</v>
      </c>
    </row>
    <row r="1404" spans="1:22" x14ac:dyDescent="0.2">
      <c r="A1404" s="10"/>
      <c r="B1404" s="10"/>
      <c r="C1404" s="87"/>
      <c r="D1404" s="11"/>
      <c r="E1404" s="10"/>
      <c r="F1404" s="10"/>
      <c r="G1404" s="10"/>
      <c r="H1404" s="17"/>
      <c r="I1404" s="17"/>
      <c r="J1404" s="17"/>
      <c r="K1404" s="10">
        <f t="shared" si="55"/>
        <v>0</v>
      </c>
      <c r="L1404" s="10"/>
      <c r="M1404" s="10">
        <f>K1404-L1404</f>
        <v>0</v>
      </c>
      <c r="N1404" s="10"/>
      <c r="P1404" s="5">
        <f>E1404*14</f>
        <v>0</v>
      </c>
      <c r="Q1404" s="5">
        <f>F1404*13</f>
        <v>0</v>
      </c>
      <c r="R1404" s="5">
        <f>G1404*11</f>
        <v>0</v>
      </c>
      <c r="S1404" s="5">
        <f t="shared" si="54"/>
        <v>0</v>
      </c>
      <c r="T1404" s="8">
        <f>H1404*14</f>
        <v>0</v>
      </c>
      <c r="U1404" s="8">
        <f>I1404*13</f>
        <v>0</v>
      </c>
      <c r="V1404" s="8">
        <f>J1404*11</f>
        <v>0</v>
      </c>
    </row>
    <row r="1405" spans="1:22" x14ac:dyDescent="0.2">
      <c r="A1405" s="10"/>
      <c r="B1405" s="10"/>
      <c r="C1405" s="87"/>
      <c r="D1405" s="11"/>
      <c r="E1405" s="10"/>
      <c r="F1405" s="10"/>
      <c r="G1405" s="10"/>
      <c r="H1405" s="17"/>
      <c r="I1405" s="17"/>
      <c r="J1405" s="17"/>
      <c r="K1405" s="10">
        <f t="shared" si="55"/>
        <v>0</v>
      </c>
      <c r="L1405" s="10"/>
      <c r="M1405" s="10">
        <f>K1405-L1405</f>
        <v>0</v>
      </c>
      <c r="N1405" s="10"/>
      <c r="P1405" s="5">
        <f>E1405*14</f>
        <v>0</v>
      </c>
      <c r="Q1405" s="5">
        <f>F1405*13</f>
        <v>0</v>
      </c>
      <c r="R1405" s="5">
        <f>G1405*11</f>
        <v>0</v>
      </c>
      <c r="S1405" s="5">
        <f t="shared" si="54"/>
        <v>0</v>
      </c>
      <c r="T1405" s="8">
        <f>H1405*14</f>
        <v>0</v>
      </c>
      <c r="U1405" s="8">
        <f>I1405*13</f>
        <v>0</v>
      </c>
      <c r="V1405" s="8">
        <f>J1405*11</f>
        <v>0</v>
      </c>
    </row>
    <row r="1406" spans="1:22" x14ac:dyDescent="0.2">
      <c r="A1406" s="10"/>
      <c r="B1406" s="10"/>
      <c r="C1406" s="87"/>
      <c r="D1406" s="11"/>
      <c r="E1406" s="10"/>
      <c r="F1406" s="10"/>
      <c r="G1406" s="10"/>
      <c r="H1406" s="17"/>
      <c r="I1406" s="17"/>
      <c r="J1406" s="17"/>
      <c r="K1406" s="10">
        <f t="shared" si="55"/>
        <v>0</v>
      </c>
      <c r="L1406" s="10"/>
      <c r="M1406" s="10">
        <f>K1406-L1406</f>
        <v>0</v>
      </c>
      <c r="N1406" s="10"/>
      <c r="P1406" s="5">
        <f>E1406*14</f>
        <v>0</v>
      </c>
      <c r="Q1406" s="5">
        <f>F1406*13</f>
        <v>0</v>
      </c>
      <c r="R1406" s="5">
        <f>G1406*11</f>
        <v>0</v>
      </c>
      <c r="S1406" s="5">
        <f t="shared" si="54"/>
        <v>0</v>
      </c>
      <c r="T1406" s="8">
        <f>H1406*14</f>
        <v>0</v>
      </c>
      <c r="U1406" s="8">
        <f>I1406*13</f>
        <v>0</v>
      </c>
      <c r="V1406" s="8">
        <f>J1406*11</f>
        <v>0</v>
      </c>
    </row>
    <row r="1407" spans="1:22" x14ac:dyDescent="0.2">
      <c r="A1407" s="10"/>
      <c r="B1407" s="10"/>
      <c r="C1407" s="87"/>
      <c r="D1407" s="11"/>
      <c r="E1407" s="10"/>
      <c r="F1407" s="10"/>
      <c r="G1407" s="10"/>
      <c r="H1407" s="17"/>
      <c r="I1407" s="17"/>
      <c r="J1407" s="17"/>
      <c r="K1407" s="10">
        <f t="shared" si="55"/>
        <v>0</v>
      </c>
      <c r="L1407" s="10"/>
      <c r="M1407" s="10">
        <f>K1407-L1407</f>
        <v>0</v>
      </c>
      <c r="N1407" s="10"/>
      <c r="P1407" s="5">
        <f>E1407*14</f>
        <v>0</v>
      </c>
      <c r="Q1407" s="5">
        <f>F1407*13</f>
        <v>0</v>
      </c>
      <c r="R1407" s="5">
        <f>G1407*11</f>
        <v>0</v>
      </c>
      <c r="S1407" s="5">
        <f t="shared" si="54"/>
        <v>0</v>
      </c>
      <c r="T1407" s="8">
        <f>H1407*14</f>
        <v>0</v>
      </c>
      <c r="U1407" s="8">
        <f>I1407*13</f>
        <v>0</v>
      </c>
      <c r="V1407" s="8">
        <f>J1407*11</f>
        <v>0</v>
      </c>
    </row>
    <row r="1408" spans="1:22" x14ac:dyDescent="0.2">
      <c r="A1408" s="10"/>
      <c r="B1408" s="10"/>
      <c r="C1408" s="87"/>
      <c r="D1408" s="11"/>
      <c r="E1408" s="10"/>
      <c r="F1408" s="10"/>
      <c r="G1408" s="10"/>
      <c r="H1408" s="17"/>
      <c r="I1408" s="17"/>
      <c r="J1408" s="17"/>
      <c r="K1408" s="10">
        <f t="shared" si="55"/>
        <v>0</v>
      </c>
      <c r="L1408" s="10"/>
      <c r="M1408" s="10">
        <f>K1408-L1408</f>
        <v>0</v>
      </c>
      <c r="N1408" s="10"/>
      <c r="P1408" s="5">
        <f>E1408*14</f>
        <v>0</v>
      </c>
      <c r="Q1408" s="5">
        <f>F1408*13</f>
        <v>0</v>
      </c>
      <c r="R1408" s="5">
        <f>G1408*11</f>
        <v>0</v>
      </c>
      <c r="S1408" s="5">
        <f t="shared" si="54"/>
        <v>0</v>
      </c>
      <c r="T1408" s="8">
        <f>H1408*14</f>
        <v>0</v>
      </c>
      <c r="U1408" s="8">
        <f>I1408*13</f>
        <v>0</v>
      </c>
      <c r="V1408" s="8">
        <f>J1408*11</f>
        <v>0</v>
      </c>
    </row>
    <row r="1409" spans="1:22" x14ac:dyDescent="0.2">
      <c r="A1409" s="10"/>
      <c r="B1409" s="10"/>
      <c r="C1409" s="87"/>
      <c r="D1409" s="11"/>
      <c r="E1409" s="10"/>
      <c r="F1409" s="10"/>
      <c r="G1409" s="10"/>
      <c r="H1409" s="17"/>
      <c r="I1409" s="17"/>
      <c r="J1409" s="17"/>
      <c r="K1409" s="10">
        <f t="shared" si="55"/>
        <v>0</v>
      </c>
      <c r="L1409" s="10"/>
      <c r="M1409" s="10">
        <f>K1409-L1409</f>
        <v>0</v>
      </c>
      <c r="N1409" s="10"/>
      <c r="P1409" s="5">
        <f>E1409*14</f>
        <v>0</v>
      </c>
      <c r="Q1409" s="5">
        <f>F1409*13</f>
        <v>0</v>
      </c>
      <c r="R1409" s="5">
        <f>G1409*11</f>
        <v>0</v>
      </c>
      <c r="S1409" s="5">
        <f t="shared" si="54"/>
        <v>0</v>
      </c>
      <c r="T1409" s="8">
        <f>H1409*14</f>
        <v>0</v>
      </c>
      <c r="U1409" s="8">
        <f>I1409*13</f>
        <v>0</v>
      </c>
      <c r="V1409" s="8">
        <f>J1409*11</f>
        <v>0</v>
      </c>
    </row>
    <row r="1410" spans="1:22" x14ac:dyDescent="0.2">
      <c r="A1410" s="10"/>
      <c r="B1410" s="10"/>
      <c r="C1410" s="87"/>
      <c r="D1410" s="11"/>
      <c r="E1410" s="10"/>
      <c r="F1410" s="10"/>
      <c r="G1410" s="10"/>
      <c r="H1410" s="17"/>
      <c r="I1410" s="17"/>
      <c r="J1410" s="17"/>
      <c r="K1410" s="10">
        <f t="shared" si="55"/>
        <v>0</v>
      </c>
      <c r="L1410" s="10"/>
      <c r="M1410" s="10">
        <f>K1410-L1410</f>
        <v>0</v>
      </c>
      <c r="N1410" s="10"/>
      <c r="P1410" s="5">
        <f>E1410*14</f>
        <v>0</v>
      </c>
      <c r="Q1410" s="5">
        <f>F1410*13</f>
        <v>0</v>
      </c>
      <c r="R1410" s="5">
        <f>G1410*11</f>
        <v>0</v>
      </c>
      <c r="S1410" s="5">
        <f t="shared" si="54"/>
        <v>0</v>
      </c>
      <c r="T1410" s="8">
        <f>H1410*14</f>
        <v>0</v>
      </c>
      <c r="U1410" s="8">
        <f>I1410*13</f>
        <v>0</v>
      </c>
      <c r="V1410" s="8">
        <f>J1410*11</f>
        <v>0</v>
      </c>
    </row>
    <row r="1411" spans="1:22" x14ac:dyDescent="0.2">
      <c r="A1411" s="10"/>
      <c r="B1411" s="10"/>
      <c r="C1411" s="87"/>
      <c r="D1411" s="11"/>
      <c r="E1411" s="10"/>
      <c r="F1411" s="10"/>
      <c r="G1411" s="10"/>
      <c r="H1411" s="17"/>
      <c r="I1411" s="17"/>
      <c r="J1411" s="17"/>
      <c r="K1411" s="10">
        <f t="shared" si="55"/>
        <v>0</v>
      </c>
      <c r="L1411" s="10"/>
      <c r="M1411" s="10">
        <f>K1411-L1411</f>
        <v>0</v>
      </c>
      <c r="N1411" s="10"/>
      <c r="P1411" s="5">
        <f>E1411*14</f>
        <v>0</v>
      </c>
      <c r="Q1411" s="5">
        <f>F1411*13</f>
        <v>0</v>
      </c>
      <c r="R1411" s="5">
        <f>G1411*11</f>
        <v>0</v>
      </c>
      <c r="S1411" s="5">
        <f t="shared" si="54"/>
        <v>0</v>
      </c>
      <c r="T1411" s="8">
        <f>H1411*14</f>
        <v>0</v>
      </c>
      <c r="U1411" s="8">
        <f>I1411*13</f>
        <v>0</v>
      </c>
      <c r="V1411" s="8">
        <f>J1411*11</f>
        <v>0</v>
      </c>
    </row>
    <row r="1412" spans="1:22" x14ac:dyDescent="0.2">
      <c r="A1412" s="10"/>
      <c r="B1412" s="10"/>
      <c r="C1412" s="87"/>
      <c r="D1412" s="11"/>
      <c r="E1412" s="10"/>
      <c r="F1412" s="10"/>
      <c r="G1412" s="10"/>
      <c r="H1412" s="17"/>
      <c r="I1412" s="17"/>
      <c r="J1412" s="17"/>
      <c r="K1412" s="10">
        <f t="shared" si="55"/>
        <v>0</v>
      </c>
      <c r="L1412" s="10"/>
      <c r="M1412" s="10">
        <f>K1412-L1412</f>
        <v>0</v>
      </c>
      <c r="N1412" s="10"/>
      <c r="P1412" s="5">
        <f>E1412*14</f>
        <v>0</v>
      </c>
      <c r="Q1412" s="5">
        <f>F1412*13</f>
        <v>0</v>
      </c>
      <c r="R1412" s="5">
        <f>G1412*11</f>
        <v>0</v>
      </c>
      <c r="S1412" s="5">
        <f t="shared" si="54"/>
        <v>0</v>
      </c>
      <c r="T1412" s="8">
        <f>H1412*14</f>
        <v>0</v>
      </c>
      <c r="U1412" s="8">
        <f>I1412*13</f>
        <v>0</v>
      </c>
      <c r="V1412" s="8">
        <f>J1412*11</f>
        <v>0</v>
      </c>
    </row>
    <row r="1413" spans="1:22" x14ac:dyDescent="0.2">
      <c r="A1413" s="10"/>
      <c r="B1413" s="10"/>
      <c r="C1413" s="87"/>
      <c r="D1413" s="11"/>
      <c r="E1413" s="10"/>
      <c r="F1413" s="10"/>
      <c r="G1413" s="10"/>
      <c r="H1413" s="17"/>
      <c r="I1413" s="17"/>
      <c r="J1413" s="17"/>
      <c r="K1413" s="10">
        <f t="shared" si="55"/>
        <v>0</v>
      </c>
      <c r="L1413" s="10"/>
      <c r="M1413" s="10">
        <f>K1413-L1413</f>
        <v>0</v>
      </c>
      <c r="N1413" s="10"/>
      <c r="P1413" s="5">
        <f>E1413*14</f>
        <v>0</v>
      </c>
      <c r="Q1413" s="5">
        <f>F1413*13</f>
        <v>0</v>
      </c>
      <c r="R1413" s="5">
        <f>G1413*11</f>
        <v>0</v>
      </c>
      <c r="S1413" s="5">
        <f t="shared" si="54"/>
        <v>0</v>
      </c>
      <c r="T1413" s="8">
        <f>H1413*14</f>
        <v>0</v>
      </c>
      <c r="U1413" s="8">
        <f>I1413*13</f>
        <v>0</v>
      </c>
      <c r="V1413" s="8">
        <f>J1413*11</f>
        <v>0</v>
      </c>
    </row>
    <row r="1414" spans="1:22" x14ac:dyDescent="0.2">
      <c r="A1414" s="10"/>
      <c r="B1414" s="10"/>
      <c r="C1414" s="87"/>
      <c r="D1414" s="11"/>
      <c r="E1414" s="10"/>
      <c r="F1414" s="10"/>
      <c r="G1414" s="10"/>
      <c r="H1414" s="17"/>
      <c r="I1414" s="17"/>
      <c r="J1414" s="17"/>
      <c r="K1414" s="10">
        <f t="shared" si="55"/>
        <v>0</v>
      </c>
      <c r="L1414" s="10"/>
      <c r="M1414" s="10">
        <f>K1414-L1414</f>
        <v>0</v>
      </c>
      <c r="N1414" s="10"/>
      <c r="P1414" s="5">
        <f>E1414*14</f>
        <v>0</v>
      </c>
      <c r="Q1414" s="5">
        <f>F1414*13</f>
        <v>0</v>
      </c>
      <c r="R1414" s="5">
        <f>G1414*11</f>
        <v>0</v>
      </c>
      <c r="S1414" s="5">
        <f t="shared" si="54"/>
        <v>0</v>
      </c>
      <c r="T1414" s="8">
        <f>H1414*14</f>
        <v>0</v>
      </c>
      <c r="U1414" s="8">
        <f>I1414*13</f>
        <v>0</v>
      </c>
      <c r="V1414" s="8">
        <f>J1414*11</f>
        <v>0</v>
      </c>
    </row>
    <row r="1415" spans="1:22" x14ac:dyDescent="0.2">
      <c r="A1415" s="10"/>
      <c r="B1415" s="10"/>
      <c r="C1415" s="87"/>
      <c r="D1415" s="11"/>
      <c r="E1415" s="10"/>
      <c r="F1415" s="10"/>
      <c r="G1415" s="10"/>
      <c r="H1415" s="17"/>
      <c r="I1415" s="17"/>
      <c r="J1415" s="17"/>
      <c r="K1415" s="10">
        <f t="shared" si="55"/>
        <v>0</v>
      </c>
      <c r="L1415" s="10"/>
      <c r="M1415" s="10">
        <f>K1415-L1415</f>
        <v>0</v>
      </c>
      <c r="N1415" s="10"/>
      <c r="P1415" s="5">
        <f>E1415*14</f>
        <v>0</v>
      </c>
      <c r="Q1415" s="5">
        <f>F1415*13</f>
        <v>0</v>
      </c>
      <c r="R1415" s="5">
        <f>G1415*11</f>
        <v>0</v>
      </c>
      <c r="S1415" s="5">
        <f t="shared" si="54"/>
        <v>0</v>
      </c>
      <c r="T1415" s="8">
        <f>H1415*14</f>
        <v>0</v>
      </c>
      <c r="U1415" s="8">
        <f>I1415*13</f>
        <v>0</v>
      </c>
      <c r="V1415" s="8">
        <f>J1415*11</f>
        <v>0</v>
      </c>
    </row>
    <row r="1416" spans="1:22" x14ac:dyDescent="0.2">
      <c r="A1416" s="10"/>
      <c r="B1416" s="10"/>
      <c r="C1416" s="87"/>
      <c r="D1416" s="11"/>
      <c r="E1416" s="10"/>
      <c r="F1416" s="10"/>
      <c r="G1416" s="10"/>
      <c r="H1416" s="17"/>
      <c r="I1416" s="17"/>
      <c r="J1416" s="17"/>
      <c r="K1416" s="10">
        <f t="shared" si="55"/>
        <v>0</v>
      </c>
      <c r="L1416" s="10"/>
      <c r="M1416" s="10">
        <f>K1416-L1416</f>
        <v>0</v>
      </c>
      <c r="N1416" s="10"/>
      <c r="P1416" s="5">
        <f>E1416*14</f>
        <v>0</v>
      </c>
      <c r="Q1416" s="5">
        <f>F1416*13</f>
        <v>0</v>
      </c>
      <c r="R1416" s="5">
        <f>G1416*11</f>
        <v>0</v>
      </c>
      <c r="S1416" s="5">
        <f t="shared" si="54"/>
        <v>0</v>
      </c>
      <c r="T1416" s="8">
        <f>H1416*14</f>
        <v>0</v>
      </c>
      <c r="U1416" s="8">
        <f>I1416*13</f>
        <v>0</v>
      </c>
      <c r="V1416" s="8">
        <f>J1416*11</f>
        <v>0</v>
      </c>
    </row>
    <row r="1417" spans="1:22" x14ac:dyDescent="0.2">
      <c r="A1417" s="10"/>
      <c r="B1417" s="10"/>
      <c r="C1417" s="87"/>
      <c r="D1417" s="11"/>
      <c r="E1417" s="10"/>
      <c r="F1417" s="10"/>
      <c r="G1417" s="10"/>
      <c r="H1417" s="17"/>
      <c r="I1417" s="17"/>
      <c r="J1417" s="17"/>
      <c r="K1417" s="10">
        <f t="shared" si="55"/>
        <v>0</v>
      </c>
      <c r="L1417" s="10"/>
      <c r="M1417" s="10">
        <f>K1417-L1417</f>
        <v>0</v>
      </c>
      <c r="N1417" s="10"/>
      <c r="P1417" s="5">
        <f>E1417*14</f>
        <v>0</v>
      </c>
      <c r="Q1417" s="5">
        <f>F1417*13</f>
        <v>0</v>
      </c>
      <c r="R1417" s="5">
        <f>G1417*11</f>
        <v>0</v>
      </c>
      <c r="S1417" s="5">
        <f t="shared" si="54"/>
        <v>0</v>
      </c>
      <c r="T1417" s="8">
        <f>H1417*14</f>
        <v>0</v>
      </c>
      <c r="U1417" s="8">
        <f>I1417*13</f>
        <v>0</v>
      </c>
      <c r="V1417" s="8">
        <f>J1417*11</f>
        <v>0</v>
      </c>
    </row>
    <row r="1418" spans="1:22" x14ac:dyDescent="0.2">
      <c r="A1418" s="10"/>
      <c r="B1418" s="10"/>
      <c r="C1418" s="87"/>
      <c r="D1418" s="11"/>
      <c r="E1418" s="10"/>
      <c r="F1418" s="10"/>
      <c r="G1418" s="10"/>
      <c r="H1418" s="17"/>
      <c r="I1418" s="17"/>
      <c r="J1418" s="17"/>
      <c r="K1418" s="10">
        <f t="shared" si="55"/>
        <v>0</v>
      </c>
      <c r="L1418" s="10"/>
      <c r="M1418" s="10">
        <f>K1418-L1418</f>
        <v>0</v>
      </c>
      <c r="N1418" s="10"/>
      <c r="P1418" s="5">
        <f>E1418*14</f>
        <v>0</v>
      </c>
      <c r="Q1418" s="5">
        <f>F1418*13</f>
        <v>0</v>
      </c>
      <c r="R1418" s="5">
        <f>G1418*11</f>
        <v>0</v>
      </c>
      <c r="S1418" s="5">
        <f t="shared" si="54"/>
        <v>0</v>
      </c>
      <c r="T1418" s="8">
        <f>H1418*14</f>
        <v>0</v>
      </c>
      <c r="U1418" s="8">
        <f>I1418*13</f>
        <v>0</v>
      </c>
      <c r="V1418" s="8">
        <f>J1418*11</f>
        <v>0</v>
      </c>
    </row>
    <row r="1419" spans="1:22" x14ac:dyDescent="0.2">
      <c r="A1419" s="10"/>
      <c r="B1419" s="10"/>
      <c r="C1419" s="87"/>
      <c r="D1419" s="11"/>
      <c r="E1419" s="10"/>
      <c r="F1419" s="10"/>
      <c r="G1419" s="10"/>
      <c r="H1419" s="17"/>
      <c r="I1419" s="17"/>
      <c r="J1419" s="17"/>
      <c r="K1419" s="10">
        <f t="shared" si="55"/>
        <v>0</v>
      </c>
      <c r="L1419" s="10"/>
      <c r="M1419" s="10">
        <f>K1419-L1419</f>
        <v>0</v>
      </c>
      <c r="N1419" s="10"/>
      <c r="P1419" s="5">
        <f>E1419*14</f>
        <v>0</v>
      </c>
      <c r="Q1419" s="5">
        <f>F1419*13</f>
        <v>0</v>
      </c>
      <c r="R1419" s="5">
        <f>G1419*11</f>
        <v>0</v>
      </c>
      <c r="S1419" s="5">
        <f t="shared" si="54"/>
        <v>0</v>
      </c>
      <c r="T1419" s="8">
        <f>H1419*14</f>
        <v>0</v>
      </c>
      <c r="U1419" s="8">
        <f>I1419*13</f>
        <v>0</v>
      </c>
      <c r="V1419" s="8">
        <f>J1419*11</f>
        <v>0</v>
      </c>
    </row>
    <row r="1420" spans="1:22" x14ac:dyDescent="0.2">
      <c r="A1420" s="10"/>
      <c r="B1420" s="10"/>
      <c r="C1420" s="87"/>
      <c r="D1420" s="11"/>
      <c r="E1420" s="10"/>
      <c r="F1420" s="10"/>
      <c r="G1420" s="10"/>
      <c r="H1420" s="17"/>
      <c r="I1420" s="17"/>
      <c r="J1420" s="17"/>
      <c r="K1420" s="10">
        <f t="shared" si="55"/>
        <v>0</v>
      </c>
      <c r="L1420" s="10"/>
      <c r="M1420" s="10">
        <f>K1420-L1420</f>
        <v>0</v>
      </c>
      <c r="N1420" s="10"/>
      <c r="P1420" s="5">
        <f>E1420*14</f>
        <v>0</v>
      </c>
      <c r="Q1420" s="5">
        <f>F1420*13</f>
        <v>0</v>
      </c>
      <c r="R1420" s="5">
        <f>G1420*11</f>
        <v>0</v>
      </c>
      <c r="S1420" s="5">
        <f t="shared" si="54"/>
        <v>0</v>
      </c>
      <c r="T1420" s="8">
        <f>H1420*14</f>
        <v>0</v>
      </c>
      <c r="U1420" s="8">
        <f>I1420*13</f>
        <v>0</v>
      </c>
      <c r="V1420" s="8">
        <f>J1420*11</f>
        <v>0</v>
      </c>
    </row>
    <row r="1421" spans="1:22" x14ac:dyDescent="0.2">
      <c r="A1421" s="10"/>
      <c r="B1421" s="10"/>
      <c r="C1421" s="87"/>
      <c r="D1421" s="11"/>
      <c r="E1421" s="10"/>
      <c r="F1421" s="10"/>
      <c r="G1421" s="10"/>
      <c r="H1421" s="17"/>
      <c r="I1421" s="17"/>
      <c r="J1421" s="17"/>
      <c r="K1421" s="10">
        <f t="shared" si="55"/>
        <v>0</v>
      </c>
      <c r="L1421" s="10"/>
      <c r="M1421" s="10">
        <f>K1421-L1421</f>
        <v>0</v>
      </c>
      <c r="N1421" s="10"/>
      <c r="P1421" s="5">
        <f>E1421*14</f>
        <v>0</v>
      </c>
      <c r="Q1421" s="5">
        <f>F1421*13</f>
        <v>0</v>
      </c>
      <c r="R1421" s="5">
        <f>G1421*11</f>
        <v>0</v>
      </c>
      <c r="S1421" s="5">
        <f t="shared" si="54"/>
        <v>0</v>
      </c>
      <c r="T1421" s="8">
        <f>H1421*14</f>
        <v>0</v>
      </c>
      <c r="U1421" s="8">
        <f>I1421*13</f>
        <v>0</v>
      </c>
      <c r="V1421" s="8">
        <f>J1421*11</f>
        <v>0</v>
      </c>
    </row>
    <row r="1422" spans="1:22" x14ac:dyDescent="0.2">
      <c r="A1422" s="10"/>
      <c r="B1422" s="10"/>
      <c r="C1422" s="87"/>
      <c r="D1422" s="11"/>
      <c r="E1422" s="10"/>
      <c r="F1422" s="10"/>
      <c r="G1422" s="10"/>
      <c r="H1422" s="17"/>
      <c r="I1422" s="17"/>
      <c r="J1422" s="17"/>
      <c r="K1422" s="10">
        <f t="shared" si="55"/>
        <v>0</v>
      </c>
      <c r="L1422" s="10"/>
      <c r="M1422" s="10">
        <f>K1422-L1422</f>
        <v>0</v>
      </c>
      <c r="N1422" s="10"/>
      <c r="P1422" s="5">
        <f>E1422*14</f>
        <v>0</v>
      </c>
      <c r="Q1422" s="5">
        <f>F1422*13</f>
        <v>0</v>
      </c>
      <c r="R1422" s="5">
        <f>G1422*11</f>
        <v>0</v>
      </c>
      <c r="S1422" s="5">
        <f t="shared" si="54"/>
        <v>0</v>
      </c>
      <c r="T1422" s="8">
        <f>H1422*14</f>
        <v>0</v>
      </c>
      <c r="U1422" s="8">
        <f>I1422*13</f>
        <v>0</v>
      </c>
      <c r="V1422" s="8">
        <f>J1422*11</f>
        <v>0</v>
      </c>
    </row>
    <row r="1423" spans="1:22" x14ac:dyDescent="0.2">
      <c r="A1423" s="10"/>
      <c r="B1423" s="10"/>
      <c r="C1423" s="87"/>
      <c r="D1423" s="11"/>
      <c r="E1423" s="10"/>
      <c r="F1423" s="10"/>
      <c r="G1423" s="10"/>
      <c r="H1423" s="17"/>
      <c r="I1423" s="17"/>
      <c r="J1423" s="17"/>
      <c r="K1423" s="10">
        <f t="shared" si="55"/>
        <v>0</v>
      </c>
      <c r="L1423" s="10"/>
      <c r="M1423" s="10">
        <f>K1423-L1423</f>
        <v>0</v>
      </c>
      <c r="N1423" s="10"/>
      <c r="P1423" s="5">
        <f>E1423*14</f>
        <v>0</v>
      </c>
      <c r="Q1423" s="5">
        <f>F1423*13</f>
        <v>0</v>
      </c>
      <c r="R1423" s="5">
        <f>G1423*11</f>
        <v>0</v>
      </c>
      <c r="S1423" s="5">
        <f t="shared" si="54"/>
        <v>0</v>
      </c>
      <c r="T1423" s="8">
        <f>H1423*14</f>
        <v>0</v>
      </c>
      <c r="U1423" s="8">
        <f>I1423*13</f>
        <v>0</v>
      </c>
      <c r="V1423" s="8">
        <f>J1423*11</f>
        <v>0</v>
      </c>
    </row>
    <row r="1424" spans="1:22" x14ac:dyDescent="0.2">
      <c r="A1424" s="10"/>
      <c r="B1424" s="10"/>
      <c r="C1424" s="87"/>
      <c r="D1424" s="11"/>
      <c r="E1424" s="10"/>
      <c r="F1424" s="10"/>
      <c r="G1424" s="10"/>
      <c r="H1424" s="17"/>
      <c r="I1424" s="17"/>
      <c r="J1424" s="17"/>
      <c r="K1424" s="10">
        <f t="shared" si="55"/>
        <v>0</v>
      </c>
      <c r="L1424" s="10"/>
      <c r="M1424" s="10">
        <f>K1424-L1424</f>
        <v>0</v>
      </c>
      <c r="N1424" s="10"/>
      <c r="P1424" s="5">
        <f>E1424*14</f>
        <v>0</v>
      </c>
      <c r="Q1424" s="5">
        <f>F1424*13</f>
        <v>0</v>
      </c>
      <c r="R1424" s="5">
        <f>G1424*11</f>
        <v>0</v>
      </c>
      <c r="S1424" s="5">
        <f t="shared" si="54"/>
        <v>0</v>
      </c>
      <c r="T1424" s="8">
        <f>H1424*14</f>
        <v>0</v>
      </c>
      <c r="U1424" s="8">
        <f>I1424*13</f>
        <v>0</v>
      </c>
      <c r="V1424" s="8">
        <f>J1424*11</f>
        <v>0</v>
      </c>
    </row>
    <row r="1425" spans="1:22" x14ac:dyDescent="0.2">
      <c r="A1425" s="10"/>
      <c r="B1425" s="10"/>
      <c r="C1425" s="87"/>
      <c r="D1425" s="11"/>
      <c r="E1425" s="10"/>
      <c r="F1425" s="10"/>
      <c r="G1425" s="10"/>
      <c r="H1425" s="17"/>
      <c r="I1425" s="17"/>
      <c r="J1425" s="17"/>
      <c r="K1425" s="10">
        <f t="shared" si="55"/>
        <v>0</v>
      </c>
      <c r="L1425" s="10"/>
      <c r="M1425" s="10">
        <f>K1425-L1425</f>
        <v>0</v>
      </c>
      <c r="N1425" s="10"/>
      <c r="P1425" s="5">
        <f>E1425*14</f>
        <v>0</v>
      </c>
      <c r="Q1425" s="5">
        <f>F1425*13</f>
        <v>0</v>
      </c>
      <c r="R1425" s="5">
        <f>G1425*11</f>
        <v>0</v>
      </c>
      <c r="S1425" s="5">
        <f t="shared" si="54"/>
        <v>0</v>
      </c>
      <c r="T1425" s="8">
        <f>H1425*14</f>
        <v>0</v>
      </c>
      <c r="U1425" s="8">
        <f>I1425*13</f>
        <v>0</v>
      </c>
      <c r="V1425" s="8">
        <f>J1425*11</f>
        <v>0</v>
      </c>
    </row>
    <row r="1426" spans="1:22" x14ac:dyDescent="0.2">
      <c r="A1426" s="10"/>
      <c r="B1426" s="10"/>
      <c r="C1426" s="87"/>
      <c r="D1426" s="11"/>
      <c r="E1426" s="10"/>
      <c r="F1426" s="10"/>
      <c r="G1426" s="10"/>
      <c r="H1426" s="17"/>
      <c r="I1426" s="17"/>
      <c r="J1426" s="17"/>
      <c r="K1426" s="10">
        <f t="shared" si="55"/>
        <v>0</v>
      </c>
      <c r="L1426" s="10"/>
      <c r="M1426" s="10">
        <f>K1426-L1426</f>
        <v>0</v>
      </c>
      <c r="N1426" s="10"/>
      <c r="P1426" s="5">
        <f>E1426*14</f>
        <v>0</v>
      </c>
      <c r="Q1426" s="5">
        <f>F1426*13</f>
        <v>0</v>
      </c>
      <c r="R1426" s="5">
        <f>G1426*11</f>
        <v>0</v>
      </c>
      <c r="S1426" s="5">
        <f t="shared" si="54"/>
        <v>0</v>
      </c>
      <c r="T1426" s="8">
        <f>H1426*14</f>
        <v>0</v>
      </c>
      <c r="U1426" s="8">
        <f>I1426*13</f>
        <v>0</v>
      </c>
      <c r="V1426" s="8">
        <f>J1426*11</f>
        <v>0</v>
      </c>
    </row>
    <row r="1427" spans="1:22" x14ac:dyDescent="0.2">
      <c r="A1427" s="10"/>
      <c r="B1427" s="10"/>
      <c r="C1427" s="87"/>
      <c r="D1427" s="11"/>
      <c r="E1427" s="10"/>
      <c r="F1427" s="10"/>
      <c r="G1427" s="10"/>
      <c r="H1427" s="17"/>
      <c r="I1427" s="17"/>
      <c r="J1427" s="17"/>
      <c r="K1427" s="10">
        <f t="shared" si="55"/>
        <v>0</v>
      </c>
      <c r="L1427" s="10"/>
      <c r="M1427" s="10">
        <f>K1427-L1427</f>
        <v>0</v>
      </c>
      <c r="N1427" s="10"/>
      <c r="P1427" s="5">
        <f>E1427*14</f>
        <v>0</v>
      </c>
      <c r="Q1427" s="5">
        <f>F1427*13</f>
        <v>0</v>
      </c>
      <c r="R1427" s="5">
        <f>G1427*11</f>
        <v>0</v>
      </c>
      <c r="S1427" s="5">
        <f t="shared" si="54"/>
        <v>0</v>
      </c>
      <c r="T1427" s="8">
        <f>H1427*14</f>
        <v>0</v>
      </c>
      <c r="U1427" s="8">
        <f>I1427*13</f>
        <v>0</v>
      </c>
      <c r="V1427" s="8">
        <f>J1427*11</f>
        <v>0</v>
      </c>
    </row>
    <row r="1428" spans="1:22" x14ac:dyDescent="0.2">
      <c r="A1428" s="10"/>
      <c r="B1428" s="10"/>
      <c r="C1428" s="87"/>
      <c r="D1428" s="11"/>
      <c r="E1428" s="10"/>
      <c r="F1428" s="10"/>
      <c r="G1428" s="10"/>
      <c r="H1428" s="17"/>
      <c r="I1428" s="17"/>
      <c r="J1428" s="17"/>
      <c r="K1428" s="10">
        <f t="shared" si="55"/>
        <v>0</v>
      </c>
      <c r="L1428" s="10"/>
      <c r="M1428" s="10">
        <f>K1428-L1428</f>
        <v>0</v>
      </c>
      <c r="N1428" s="10"/>
      <c r="P1428" s="5">
        <f>E1428*14</f>
        <v>0</v>
      </c>
      <c r="Q1428" s="5">
        <f>F1428*13</f>
        <v>0</v>
      </c>
      <c r="R1428" s="5">
        <f>G1428*11</f>
        <v>0</v>
      </c>
      <c r="S1428" s="5">
        <f t="shared" si="54"/>
        <v>0</v>
      </c>
      <c r="T1428" s="8">
        <f>H1428*14</f>
        <v>0</v>
      </c>
      <c r="U1428" s="8">
        <f>I1428*13</f>
        <v>0</v>
      </c>
      <c r="V1428" s="8">
        <f>J1428*11</f>
        <v>0</v>
      </c>
    </row>
    <row r="1429" spans="1:22" x14ac:dyDescent="0.2">
      <c r="A1429" s="10"/>
      <c r="B1429" s="10"/>
      <c r="C1429" s="87"/>
      <c r="D1429" s="11"/>
      <c r="E1429" s="10"/>
      <c r="F1429" s="10"/>
      <c r="G1429" s="10"/>
      <c r="H1429" s="17"/>
      <c r="I1429" s="17"/>
      <c r="J1429" s="17"/>
      <c r="K1429" s="10">
        <f t="shared" si="55"/>
        <v>0</v>
      </c>
      <c r="L1429" s="10"/>
      <c r="M1429" s="10">
        <f>K1429-L1429</f>
        <v>0</v>
      </c>
      <c r="N1429" s="10"/>
      <c r="P1429" s="5">
        <f>E1429*14</f>
        <v>0</v>
      </c>
      <c r="Q1429" s="5">
        <f>F1429*13</f>
        <v>0</v>
      </c>
      <c r="R1429" s="5">
        <f>G1429*11</f>
        <v>0</v>
      </c>
      <c r="S1429" s="5">
        <f t="shared" si="54"/>
        <v>0</v>
      </c>
      <c r="T1429" s="8">
        <f>H1429*14</f>
        <v>0</v>
      </c>
      <c r="U1429" s="8">
        <f>I1429*13</f>
        <v>0</v>
      </c>
      <c r="V1429" s="8">
        <f>J1429*11</f>
        <v>0</v>
      </c>
    </row>
    <row r="1430" spans="1:22" x14ac:dyDescent="0.2">
      <c r="A1430" s="10"/>
      <c r="B1430" s="10"/>
      <c r="C1430" s="87"/>
      <c r="D1430" s="11"/>
      <c r="E1430" s="10"/>
      <c r="F1430" s="10"/>
      <c r="G1430" s="10"/>
      <c r="H1430" s="17"/>
      <c r="I1430" s="17"/>
      <c r="J1430" s="17"/>
      <c r="K1430" s="10">
        <f t="shared" si="55"/>
        <v>0</v>
      </c>
      <c r="L1430" s="10"/>
      <c r="M1430" s="10">
        <f>K1430-L1430</f>
        <v>0</v>
      </c>
      <c r="N1430" s="10"/>
      <c r="P1430" s="5">
        <f>E1430*14</f>
        <v>0</v>
      </c>
      <c r="Q1430" s="5">
        <f>F1430*13</f>
        <v>0</v>
      </c>
      <c r="R1430" s="5">
        <f>G1430*11</f>
        <v>0</v>
      </c>
      <c r="S1430" s="5">
        <f t="shared" si="54"/>
        <v>0</v>
      </c>
      <c r="T1430" s="8">
        <f>H1430*14</f>
        <v>0</v>
      </c>
      <c r="U1430" s="8">
        <f>I1430*13</f>
        <v>0</v>
      </c>
      <c r="V1430" s="8">
        <f>J1430*11</f>
        <v>0</v>
      </c>
    </row>
    <row r="1431" spans="1:22" x14ac:dyDescent="0.2">
      <c r="A1431" s="10"/>
      <c r="B1431" s="10"/>
      <c r="C1431" s="87"/>
      <c r="D1431" s="11"/>
      <c r="E1431" s="10"/>
      <c r="F1431" s="10"/>
      <c r="G1431" s="10"/>
      <c r="H1431" s="17"/>
      <c r="I1431" s="17"/>
      <c r="J1431" s="17"/>
      <c r="K1431" s="10">
        <f t="shared" si="55"/>
        <v>0</v>
      </c>
      <c r="L1431" s="10"/>
      <c r="M1431" s="10">
        <f>K1431-L1431</f>
        <v>0</v>
      </c>
      <c r="N1431" s="10"/>
      <c r="P1431" s="5">
        <f>E1431*14</f>
        <v>0</v>
      </c>
      <c r="Q1431" s="5">
        <f>F1431*13</f>
        <v>0</v>
      </c>
      <c r="R1431" s="5">
        <f>G1431*11</f>
        <v>0</v>
      </c>
      <c r="S1431" s="5">
        <f t="shared" si="54"/>
        <v>0</v>
      </c>
      <c r="T1431" s="8">
        <f>H1431*14</f>
        <v>0</v>
      </c>
      <c r="U1431" s="8">
        <f>I1431*13</f>
        <v>0</v>
      </c>
      <c r="V1431" s="8">
        <f>J1431*11</f>
        <v>0</v>
      </c>
    </row>
    <row r="1432" spans="1:22" x14ac:dyDescent="0.2">
      <c r="A1432" s="10"/>
      <c r="B1432" s="10"/>
      <c r="C1432" s="87"/>
      <c r="D1432" s="11"/>
      <c r="E1432" s="10"/>
      <c r="F1432" s="10"/>
      <c r="G1432" s="10"/>
      <c r="H1432" s="17"/>
      <c r="I1432" s="17"/>
      <c r="J1432" s="17"/>
      <c r="K1432" s="10">
        <f t="shared" si="55"/>
        <v>0</v>
      </c>
      <c r="L1432" s="10"/>
      <c r="M1432" s="10">
        <f>K1432-L1432</f>
        <v>0</v>
      </c>
      <c r="N1432" s="10"/>
      <c r="P1432" s="5">
        <f>E1432*14</f>
        <v>0</v>
      </c>
      <c r="Q1432" s="5">
        <f>F1432*13</f>
        <v>0</v>
      </c>
      <c r="R1432" s="5">
        <f>G1432*11</f>
        <v>0</v>
      </c>
      <c r="S1432" s="5">
        <f t="shared" si="54"/>
        <v>0</v>
      </c>
      <c r="T1432" s="8">
        <f>H1432*14</f>
        <v>0</v>
      </c>
      <c r="U1432" s="8">
        <f>I1432*13</f>
        <v>0</v>
      </c>
      <c r="V1432" s="8">
        <f>J1432*11</f>
        <v>0</v>
      </c>
    </row>
    <row r="1433" spans="1:22" x14ac:dyDescent="0.2">
      <c r="A1433" s="10"/>
      <c r="B1433" s="10"/>
      <c r="C1433" s="87"/>
      <c r="D1433" s="11"/>
      <c r="E1433" s="10"/>
      <c r="F1433" s="10"/>
      <c r="G1433" s="10"/>
      <c r="H1433" s="17"/>
      <c r="I1433" s="17"/>
      <c r="J1433" s="17"/>
      <c r="K1433" s="10">
        <f t="shared" si="55"/>
        <v>0</v>
      </c>
      <c r="L1433" s="10"/>
      <c r="M1433" s="10">
        <f>K1433-L1433</f>
        <v>0</v>
      </c>
      <c r="N1433" s="10"/>
      <c r="P1433" s="5">
        <f>E1433*14</f>
        <v>0</v>
      </c>
      <c r="Q1433" s="5">
        <f>F1433*13</f>
        <v>0</v>
      </c>
      <c r="R1433" s="5">
        <f>G1433*11</f>
        <v>0</v>
      </c>
      <c r="S1433" s="5">
        <f t="shared" si="54"/>
        <v>0</v>
      </c>
      <c r="T1433" s="8">
        <f>H1433*14</f>
        <v>0</v>
      </c>
      <c r="U1433" s="8">
        <f>I1433*13</f>
        <v>0</v>
      </c>
      <c r="V1433" s="8">
        <f>J1433*11</f>
        <v>0</v>
      </c>
    </row>
    <row r="1434" spans="1:22" x14ac:dyDescent="0.2">
      <c r="A1434" s="10"/>
      <c r="B1434" s="10"/>
      <c r="C1434" s="87"/>
      <c r="D1434" s="11"/>
      <c r="E1434" s="10"/>
      <c r="F1434" s="10"/>
      <c r="G1434" s="10"/>
      <c r="H1434" s="17"/>
      <c r="I1434" s="17"/>
      <c r="J1434" s="17"/>
      <c r="K1434" s="10">
        <f t="shared" si="55"/>
        <v>0</v>
      </c>
      <c r="L1434" s="10"/>
      <c r="M1434" s="10">
        <f>K1434-L1434</f>
        <v>0</v>
      </c>
      <c r="N1434" s="10"/>
      <c r="P1434" s="5">
        <f>E1434*14</f>
        <v>0</v>
      </c>
      <c r="Q1434" s="5">
        <f>F1434*13</f>
        <v>0</v>
      </c>
      <c r="R1434" s="5">
        <f>G1434*11</f>
        <v>0</v>
      </c>
      <c r="S1434" s="5">
        <f t="shared" si="54"/>
        <v>0</v>
      </c>
      <c r="T1434" s="8">
        <f>H1434*14</f>
        <v>0</v>
      </c>
      <c r="U1434" s="8">
        <f>I1434*13</f>
        <v>0</v>
      </c>
      <c r="V1434" s="8">
        <f>J1434*11</f>
        <v>0</v>
      </c>
    </row>
    <row r="1435" spans="1:22" x14ac:dyDescent="0.2">
      <c r="A1435" s="10"/>
      <c r="B1435" s="10"/>
      <c r="C1435" s="87"/>
      <c r="D1435" s="11"/>
      <c r="E1435" s="10"/>
      <c r="F1435" s="10"/>
      <c r="G1435" s="10"/>
      <c r="H1435" s="17"/>
      <c r="I1435" s="17"/>
      <c r="J1435" s="17"/>
      <c r="K1435" s="10">
        <f t="shared" si="55"/>
        <v>0</v>
      </c>
      <c r="L1435" s="10"/>
      <c r="M1435" s="10">
        <f>K1435-L1435</f>
        <v>0</v>
      </c>
      <c r="N1435" s="10"/>
      <c r="P1435" s="5">
        <f>E1435*14</f>
        <v>0</v>
      </c>
      <c r="Q1435" s="5">
        <f>F1435*13</f>
        <v>0</v>
      </c>
      <c r="R1435" s="5">
        <f>G1435*11</f>
        <v>0</v>
      </c>
      <c r="S1435" s="5">
        <f t="shared" ref="S1435:S1498" si="56">SUM(P1435:R1435)</f>
        <v>0</v>
      </c>
      <c r="T1435" s="8">
        <f>H1435*14</f>
        <v>0</v>
      </c>
      <c r="U1435" s="8">
        <f>I1435*13</f>
        <v>0</v>
      </c>
      <c r="V1435" s="8">
        <f>J1435*11</f>
        <v>0</v>
      </c>
    </row>
    <row r="1436" spans="1:22" x14ac:dyDescent="0.2">
      <c r="A1436" s="10"/>
      <c r="B1436" s="10"/>
      <c r="C1436" s="87"/>
      <c r="D1436" s="11"/>
      <c r="E1436" s="10"/>
      <c r="F1436" s="10"/>
      <c r="G1436" s="10"/>
      <c r="H1436" s="17"/>
      <c r="I1436" s="17"/>
      <c r="J1436" s="17"/>
      <c r="K1436" s="10">
        <f t="shared" si="55"/>
        <v>0</v>
      </c>
      <c r="L1436" s="10"/>
      <c r="M1436" s="10">
        <f>K1436-L1436</f>
        <v>0</v>
      </c>
      <c r="N1436" s="10"/>
      <c r="P1436" s="5">
        <f>E1436*14</f>
        <v>0</v>
      </c>
      <c r="Q1436" s="5">
        <f>F1436*13</f>
        <v>0</v>
      </c>
      <c r="R1436" s="5">
        <f>G1436*11</f>
        <v>0</v>
      </c>
      <c r="S1436" s="5">
        <f t="shared" si="56"/>
        <v>0</v>
      </c>
      <c r="T1436" s="8">
        <f>H1436*14</f>
        <v>0</v>
      </c>
      <c r="U1436" s="8">
        <f>I1436*13</f>
        <v>0</v>
      </c>
      <c r="V1436" s="8">
        <f>J1436*11</f>
        <v>0</v>
      </c>
    </row>
    <row r="1437" spans="1:22" x14ac:dyDescent="0.2">
      <c r="A1437" s="10"/>
      <c r="B1437" s="10"/>
      <c r="C1437" s="87"/>
      <c r="D1437" s="11"/>
      <c r="E1437" s="10"/>
      <c r="F1437" s="10"/>
      <c r="G1437" s="10"/>
      <c r="H1437" s="17"/>
      <c r="I1437" s="17"/>
      <c r="J1437" s="17"/>
      <c r="K1437" s="10">
        <f t="shared" si="55"/>
        <v>0</v>
      </c>
      <c r="L1437" s="10"/>
      <c r="M1437" s="10">
        <f>K1437-L1437</f>
        <v>0</v>
      </c>
      <c r="N1437" s="10"/>
      <c r="P1437" s="5">
        <f>E1437*14</f>
        <v>0</v>
      </c>
      <c r="Q1437" s="5">
        <f>F1437*13</f>
        <v>0</v>
      </c>
      <c r="R1437" s="5">
        <f>G1437*11</f>
        <v>0</v>
      </c>
      <c r="S1437" s="5">
        <f t="shared" si="56"/>
        <v>0</v>
      </c>
      <c r="T1437" s="8">
        <f>H1437*14</f>
        <v>0</v>
      </c>
      <c r="U1437" s="8">
        <f>I1437*13</f>
        <v>0</v>
      </c>
      <c r="V1437" s="8">
        <f>J1437*11</f>
        <v>0</v>
      </c>
    </row>
    <row r="1438" spans="1:22" x14ac:dyDescent="0.2">
      <c r="A1438" s="10"/>
      <c r="B1438" s="10"/>
      <c r="C1438" s="87"/>
      <c r="D1438" s="11"/>
      <c r="E1438" s="10"/>
      <c r="F1438" s="10"/>
      <c r="G1438" s="10"/>
      <c r="H1438" s="17"/>
      <c r="I1438" s="17"/>
      <c r="J1438" s="17"/>
      <c r="K1438" s="10">
        <f t="shared" si="55"/>
        <v>0</v>
      </c>
      <c r="L1438" s="10"/>
      <c r="M1438" s="10">
        <f>K1438-L1438</f>
        <v>0</v>
      </c>
      <c r="N1438" s="10"/>
      <c r="P1438" s="5">
        <f>E1438*14</f>
        <v>0</v>
      </c>
      <c r="Q1438" s="5">
        <f>F1438*13</f>
        <v>0</v>
      </c>
      <c r="R1438" s="5">
        <f>G1438*11</f>
        <v>0</v>
      </c>
      <c r="S1438" s="5">
        <f t="shared" si="56"/>
        <v>0</v>
      </c>
      <c r="T1438" s="8">
        <f>H1438*14</f>
        <v>0</v>
      </c>
      <c r="U1438" s="8">
        <f>I1438*13</f>
        <v>0</v>
      </c>
      <c r="V1438" s="8">
        <f>J1438*11</f>
        <v>0</v>
      </c>
    </row>
    <row r="1439" spans="1:22" x14ac:dyDescent="0.2">
      <c r="A1439" s="10"/>
      <c r="B1439" s="10"/>
      <c r="C1439" s="87"/>
      <c r="D1439" s="11"/>
      <c r="E1439" s="10"/>
      <c r="F1439" s="10"/>
      <c r="G1439" s="10"/>
      <c r="H1439" s="17"/>
      <c r="I1439" s="17"/>
      <c r="J1439" s="17"/>
      <c r="K1439" s="10">
        <f t="shared" si="55"/>
        <v>0</v>
      </c>
      <c r="L1439" s="10"/>
      <c r="M1439" s="10">
        <f>K1439-L1439</f>
        <v>0</v>
      </c>
      <c r="N1439" s="10"/>
      <c r="P1439" s="5">
        <f>E1439*14</f>
        <v>0</v>
      </c>
      <c r="Q1439" s="5">
        <f>F1439*13</f>
        <v>0</v>
      </c>
      <c r="R1439" s="5">
        <f>G1439*11</f>
        <v>0</v>
      </c>
      <c r="S1439" s="5">
        <f t="shared" si="56"/>
        <v>0</v>
      </c>
      <c r="T1439" s="8">
        <f>H1439*14</f>
        <v>0</v>
      </c>
      <c r="U1439" s="8">
        <f>I1439*13</f>
        <v>0</v>
      </c>
      <c r="V1439" s="8">
        <f>J1439*11</f>
        <v>0</v>
      </c>
    </row>
    <row r="1440" spans="1:22" x14ac:dyDescent="0.2">
      <c r="A1440" s="10"/>
      <c r="B1440" s="10"/>
      <c r="C1440" s="87"/>
      <c r="D1440" s="11"/>
      <c r="E1440" s="10"/>
      <c r="F1440" s="10"/>
      <c r="G1440" s="10"/>
      <c r="H1440" s="17"/>
      <c r="I1440" s="17"/>
      <c r="J1440" s="17"/>
      <c r="K1440" s="10">
        <f t="shared" si="55"/>
        <v>0</v>
      </c>
      <c r="L1440" s="10"/>
      <c r="M1440" s="10">
        <f>K1440-L1440</f>
        <v>0</v>
      </c>
      <c r="N1440" s="10"/>
      <c r="P1440" s="5">
        <f>E1440*14</f>
        <v>0</v>
      </c>
      <c r="Q1440" s="5">
        <f>F1440*13</f>
        <v>0</v>
      </c>
      <c r="R1440" s="5">
        <f>G1440*11</f>
        <v>0</v>
      </c>
      <c r="S1440" s="5">
        <f t="shared" si="56"/>
        <v>0</v>
      </c>
      <c r="T1440" s="8">
        <f>H1440*14</f>
        <v>0</v>
      </c>
      <c r="U1440" s="8">
        <f>I1440*13</f>
        <v>0</v>
      </c>
      <c r="V1440" s="8">
        <f>J1440*11</f>
        <v>0</v>
      </c>
    </row>
    <row r="1441" spans="1:22" x14ac:dyDescent="0.2">
      <c r="A1441" s="10"/>
      <c r="B1441" s="10"/>
      <c r="C1441" s="87"/>
      <c r="D1441" s="11"/>
      <c r="E1441" s="10"/>
      <c r="F1441" s="10"/>
      <c r="G1441" s="10"/>
      <c r="H1441" s="17"/>
      <c r="I1441" s="17"/>
      <c r="J1441" s="17"/>
      <c r="K1441" s="10">
        <f t="shared" si="55"/>
        <v>0</v>
      </c>
      <c r="L1441" s="10"/>
      <c r="M1441" s="10">
        <f>K1441-L1441</f>
        <v>0</v>
      </c>
      <c r="N1441" s="10"/>
      <c r="P1441" s="5">
        <f>E1441*14</f>
        <v>0</v>
      </c>
      <c r="Q1441" s="5">
        <f>F1441*13</f>
        <v>0</v>
      </c>
      <c r="R1441" s="5">
        <f>G1441*11</f>
        <v>0</v>
      </c>
      <c r="S1441" s="5">
        <f t="shared" si="56"/>
        <v>0</v>
      </c>
      <c r="T1441" s="8">
        <f>H1441*14</f>
        <v>0</v>
      </c>
      <c r="U1441" s="8">
        <f>I1441*13</f>
        <v>0</v>
      </c>
      <c r="V1441" s="8">
        <f>J1441*11</f>
        <v>0</v>
      </c>
    </row>
    <row r="1442" spans="1:22" x14ac:dyDescent="0.2">
      <c r="A1442" s="10"/>
      <c r="B1442" s="10"/>
      <c r="C1442" s="87"/>
      <c r="D1442" s="11"/>
      <c r="E1442" s="10"/>
      <c r="F1442" s="10"/>
      <c r="G1442" s="10"/>
      <c r="H1442" s="17"/>
      <c r="I1442" s="17"/>
      <c r="J1442" s="17"/>
      <c r="K1442" s="10">
        <f t="shared" si="55"/>
        <v>0</v>
      </c>
      <c r="L1442" s="10"/>
      <c r="M1442" s="10">
        <f>K1442-L1442</f>
        <v>0</v>
      </c>
      <c r="N1442" s="10"/>
      <c r="P1442" s="5">
        <f>E1442*14</f>
        <v>0</v>
      </c>
      <c r="Q1442" s="5">
        <f>F1442*13</f>
        <v>0</v>
      </c>
      <c r="R1442" s="5">
        <f>G1442*11</f>
        <v>0</v>
      </c>
      <c r="S1442" s="5">
        <f t="shared" si="56"/>
        <v>0</v>
      </c>
      <c r="T1442" s="8">
        <f>H1442*14</f>
        <v>0</v>
      </c>
      <c r="U1442" s="8">
        <f>I1442*13</f>
        <v>0</v>
      </c>
      <c r="V1442" s="8">
        <f>J1442*11</f>
        <v>0</v>
      </c>
    </row>
    <row r="1443" spans="1:22" x14ac:dyDescent="0.2">
      <c r="A1443" s="10"/>
      <c r="B1443" s="10"/>
      <c r="C1443" s="87"/>
      <c r="D1443" s="11"/>
      <c r="E1443" s="10"/>
      <c r="F1443" s="10"/>
      <c r="G1443" s="10"/>
      <c r="H1443" s="17"/>
      <c r="I1443" s="17"/>
      <c r="J1443" s="17"/>
      <c r="K1443" s="10">
        <f t="shared" si="55"/>
        <v>0</v>
      </c>
      <c r="L1443" s="10"/>
      <c r="M1443" s="10">
        <f>K1443-L1443</f>
        <v>0</v>
      </c>
      <c r="N1443" s="10"/>
      <c r="P1443" s="5">
        <f>E1443*14</f>
        <v>0</v>
      </c>
      <c r="Q1443" s="5">
        <f>F1443*13</f>
        <v>0</v>
      </c>
      <c r="R1443" s="5">
        <f>G1443*11</f>
        <v>0</v>
      </c>
      <c r="S1443" s="5">
        <f t="shared" si="56"/>
        <v>0</v>
      </c>
      <c r="T1443" s="8">
        <f>H1443*14</f>
        <v>0</v>
      </c>
      <c r="U1443" s="8">
        <f>I1443*13</f>
        <v>0</v>
      </c>
      <c r="V1443" s="8">
        <f>J1443*11</f>
        <v>0</v>
      </c>
    </row>
    <row r="1444" spans="1:22" x14ac:dyDescent="0.2">
      <c r="A1444" s="10"/>
      <c r="B1444" s="10"/>
      <c r="C1444" s="87"/>
      <c r="D1444" s="11"/>
      <c r="E1444" s="10"/>
      <c r="F1444" s="10"/>
      <c r="G1444" s="10"/>
      <c r="H1444" s="17"/>
      <c r="I1444" s="17"/>
      <c r="J1444" s="17"/>
      <c r="K1444" s="10">
        <f t="shared" si="55"/>
        <v>0</v>
      </c>
      <c r="L1444" s="10"/>
      <c r="M1444" s="10">
        <f>K1444-L1444</f>
        <v>0</v>
      </c>
      <c r="N1444" s="10"/>
      <c r="P1444" s="5">
        <f>E1444*14</f>
        <v>0</v>
      </c>
      <c r="Q1444" s="5">
        <f>F1444*13</f>
        <v>0</v>
      </c>
      <c r="R1444" s="5">
        <f>G1444*11</f>
        <v>0</v>
      </c>
      <c r="S1444" s="5">
        <f t="shared" si="56"/>
        <v>0</v>
      </c>
      <c r="T1444" s="8">
        <f>H1444*14</f>
        <v>0</v>
      </c>
      <c r="U1444" s="8">
        <f>I1444*13</f>
        <v>0</v>
      </c>
      <c r="V1444" s="8">
        <f>J1444*11</f>
        <v>0</v>
      </c>
    </row>
    <row r="1445" spans="1:22" x14ac:dyDescent="0.2">
      <c r="A1445" s="10"/>
      <c r="B1445" s="10"/>
      <c r="C1445" s="87"/>
      <c r="D1445" s="11"/>
      <c r="E1445" s="10"/>
      <c r="F1445" s="10"/>
      <c r="G1445" s="10"/>
      <c r="H1445" s="17"/>
      <c r="I1445" s="17"/>
      <c r="J1445" s="17"/>
      <c r="K1445" s="10">
        <f t="shared" si="55"/>
        <v>0</v>
      </c>
      <c r="L1445" s="10"/>
      <c r="M1445" s="10">
        <f>K1445-L1445</f>
        <v>0</v>
      </c>
      <c r="N1445" s="10"/>
      <c r="P1445" s="5">
        <f>E1445*14</f>
        <v>0</v>
      </c>
      <c r="Q1445" s="5">
        <f>F1445*13</f>
        <v>0</v>
      </c>
      <c r="R1445" s="5">
        <f>G1445*11</f>
        <v>0</v>
      </c>
      <c r="S1445" s="5">
        <f t="shared" si="56"/>
        <v>0</v>
      </c>
      <c r="T1445" s="8">
        <f>H1445*14</f>
        <v>0</v>
      </c>
      <c r="U1445" s="8">
        <f>I1445*13</f>
        <v>0</v>
      </c>
      <c r="V1445" s="8">
        <f>J1445*11</f>
        <v>0</v>
      </c>
    </row>
    <row r="1446" spans="1:22" x14ac:dyDescent="0.2">
      <c r="A1446" s="10"/>
      <c r="B1446" s="10"/>
      <c r="C1446" s="87"/>
      <c r="D1446" s="11"/>
      <c r="E1446" s="10"/>
      <c r="F1446" s="10"/>
      <c r="G1446" s="10"/>
      <c r="H1446" s="17"/>
      <c r="I1446" s="17"/>
      <c r="J1446" s="17"/>
      <c r="K1446" s="10">
        <f t="shared" si="55"/>
        <v>0</v>
      </c>
      <c r="L1446" s="10"/>
      <c r="M1446" s="10">
        <f>K1446-L1446</f>
        <v>0</v>
      </c>
      <c r="N1446" s="10"/>
      <c r="P1446" s="5">
        <f>E1446*14</f>
        <v>0</v>
      </c>
      <c r="Q1446" s="5">
        <f>F1446*13</f>
        <v>0</v>
      </c>
      <c r="R1446" s="5">
        <f>G1446*11</f>
        <v>0</v>
      </c>
      <c r="S1446" s="5">
        <f t="shared" si="56"/>
        <v>0</v>
      </c>
      <c r="T1446" s="8">
        <f>H1446*14</f>
        <v>0</v>
      </c>
      <c r="U1446" s="8">
        <f>I1446*13</f>
        <v>0</v>
      </c>
      <c r="V1446" s="8">
        <f>J1446*11</f>
        <v>0</v>
      </c>
    </row>
    <row r="1447" spans="1:22" x14ac:dyDescent="0.2">
      <c r="A1447" s="10"/>
      <c r="B1447" s="10"/>
      <c r="C1447" s="87"/>
      <c r="D1447" s="11"/>
      <c r="E1447" s="10"/>
      <c r="F1447" s="10"/>
      <c r="G1447" s="10"/>
      <c r="H1447" s="17"/>
      <c r="I1447" s="17"/>
      <c r="J1447" s="17"/>
      <c r="K1447" s="10">
        <f t="shared" si="55"/>
        <v>0</v>
      </c>
      <c r="L1447" s="10"/>
      <c r="M1447" s="10">
        <f>K1447-L1447</f>
        <v>0</v>
      </c>
      <c r="N1447" s="10"/>
      <c r="P1447" s="5">
        <f>E1447*14</f>
        <v>0</v>
      </c>
      <c r="Q1447" s="5">
        <f>F1447*13</f>
        <v>0</v>
      </c>
      <c r="R1447" s="5">
        <f>G1447*11</f>
        <v>0</v>
      </c>
      <c r="S1447" s="5">
        <f t="shared" si="56"/>
        <v>0</v>
      </c>
      <c r="T1447" s="8">
        <f>H1447*14</f>
        <v>0</v>
      </c>
      <c r="U1447" s="8">
        <f>I1447*13</f>
        <v>0</v>
      </c>
      <c r="V1447" s="8">
        <f>J1447*11</f>
        <v>0</v>
      </c>
    </row>
    <row r="1448" spans="1:22" x14ac:dyDescent="0.2">
      <c r="A1448" s="10"/>
      <c r="B1448" s="10"/>
      <c r="C1448" s="87"/>
      <c r="D1448" s="11"/>
      <c r="E1448" s="10"/>
      <c r="F1448" s="10"/>
      <c r="G1448" s="10"/>
      <c r="H1448" s="17"/>
      <c r="I1448" s="17"/>
      <c r="J1448" s="17"/>
      <c r="K1448" s="10">
        <f t="shared" si="55"/>
        <v>0</v>
      </c>
      <c r="L1448" s="10"/>
      <c r="M1448" s="10">
        <f>K1448-L1448</f>
        <v>0</v>
      </c>
      <c r="N1448" s="10"/>
      <c r="P1448" s="5">
        <f>E1448*14</f>
        <v>0</v>
      </c>
      <c r="Q1448" s="5">
        <f>F1448*13</f>
        <v>0</v>
      </c>
      <c r="R1448" s="5">
        <f>G1448*11</f>
        <v>0</v>
      </c>
      <c r="S1448" s="5">
        <f t="shared" si="56"/>
        <v>0</v>
      </c>
      <c r="T1448" s="8">
        <f>H1448*14</f>
        <v>0</v>
      </c>
      <c r="U1448" s="8">
        <f>I1448*13</f>
        <v>0</v>
      </c>
      <c r="V1448" s="8">
        <f>J1448*11</f>
        <v>0</v>
      </c>
    </row>
    <row r="1449" spans="1:22" x14ac:dyDescent="0.2">
      <c r="A1449" s="10"/>
      <c r="B1449" s="10"/>
      <c r="C1449" s="87"/>
      <c r="D1449" s="11"/>
      <c r="E1449" s="10"/>
      <c r="F1449" s="10"/>
      <c r="G1449" s="10"/>
      <c r="H1449" s="17"/>
      <c r="I1449" s="17"/>
      <c r="J1449" s="17"/>
      <c r="K1449" s="10">
        <f t="shared" si="55"/>
        <v>0</v>
      </c>
      <c r="L1449" s="10"/>
      <c r="M1449" s="10">
        <f>K1449-L1449</f>
        <v>0</v>
      </c>
      <c r="N1449" s="10"/>
      <c r="P1449" s="5">
        <f>E1449*14</f>
        <v>0</v>
      </c>
      <c r="Q1449" s="5">
        <f>F1449*13</f>
        <v>0</v>
      </c>
      <c r="R1449" s="5">
        <f>G1449*11</f>
        <v>0</v>
      </c>
      <c r="S1449" s="5">
        <f t="shared" si="56"/>
        <v>0</v>
      </c>
      <c r="T1449" s="8">
        <f>H1449*14</f>
        <v>0</v>
      </c>
      <c r="U1449" s="8">
        <f>I1449*13</f>
        <v>0</v>
      </c>
      <c r="V1449" s="8">
        <f>J1449*11</f>
        <v>0</v>
      </c>
    </row>
    <row r="1450" spans="1:22" x14ac:dyDescent="0.2">
      <c r="A1450" s="10"/>
      <c r="B1450" s="10"/>
      <c r="C1450" s="87"/>
      <c r="D1450" s="11"/>
      <c r="E1450" s="10"/>
      <c r="F1450" s="10"/>
      <c r="G1450" s="10"/>
      <c r="H1450" s="17"/>
      <c r="I1450" s="17"/>
      <c r="J1450" s="17"/>
      <c r="K1450" s="10">
        <f t="shared" si="55"/>
        <v>0</v>
      </c>
      <c r="L1450" s="10"/>
      <c r="M1450" s="10">
        <f>K1450-L1450</f>
        <v>0</v>
      </c>
      <c r="N1450" s="10"/>
      <c r="P1450" s="5">
        <f>E1450*14</f>
        <v>0</v>
      </c>
      <c r="Q1450" s="5">
        <f>F1450*13</f>
        <v>0</v>
      </c>
      <c r="R1450" s="5">
        <f>G1450*11</f>
        <v>0</v>
      </c>
      <c r="S1450" s="5">
        <f t="shared" si="56"/>
        <v>0</v>
      </c>
      <c r="T1450" s="8">
        <f>H1450*14</f>
        <v>0</v>
      </c>
      <c r="U1450" s="8">
        <f>I1450*13</f>
        <v>0</v>
      </c>
      <c r="V1450" s="8">
        <f>J1450*11</f>
        <v>0</v>
      </c>
    </row>
    <row r="1451" spans="1:22" x14ac:dyDescent="0.2">
      <c r="A1451" s="10"/>
      <c r="B1451" s="10"/>
      <c r="C1451" s="87"/>
      <c r="D1451" s="11"/>
      <c r="E1451" s="10"/>
      <c r="F1451" s="10"/>
      <c r="G1451" s="10"/>
      <c r="H1451" s="17"/>
      <c r="I1451" s="17"/>
      <c r="J1451" s="17"/>
      <c r="K1451" s="10">
        <f t="shared" si="55"/>
        <v>0</v>
      </c>
      <c r="L1451" s="10"/>
      <c r="M1451" s="10">
        <f>K1451-L1451</f>
        <v>0</v>
      </c>
      <c r="N1451" s="10"/>
      <c r="P1451" s="5">
        <f>E1451*14</f>
        <v>0</v>
      </c>
      <c r="Q1451" s="5">
        <f>F1451*13</f>
        <v>0</v>
      </c>
      <c r="R1451" s="5">
        <f>G1451*11</f>
        <v>0</v>
      </c>
      <c r="S1451" s="5">
        <f t="shared" si="56"/>
        <v>0</v>
      </c>
      <c r="T1451" s="8">
        <f>H1451*14</f>
        <v>0</v>
      </c>
      <c r="U1451" s="8">
        <f>I1451*13</f>
        <v>0</v>
      </c>
      <c r="V1451" s="8">
        <f>J1451*11</f>
        <v>0</v>
      </c>
    </row>
    <row r="1452" spans="1:22" x14ac:dyDescent="0.2">
      <c r="A1452" s="10"/>
      <c r="B1452" s="10"/>
      <c r="C1452" s="87"/>
      <c r="D1452" s="11"/>
      <c r="E1452" s="10"/>
      <c r="F1452" s="10"/>
      <c r="G1452" s="10"/>
      <c r="H1452" s="17"/>
      <c r="I1452" s="17"/>
      <c r="J1452" s="17"/>
      <c r="K1452" s="10">
        <f t="shared" si="55"/>
        <v>0</v>
      </c>
      <c r="L1452" s="10"/>
      <c r="M1452" s="10">
        <f>K1452-L1452</f>
        <v>0</v>
      </c>
      <c r="N1452" s="10"/>
      <c r="P1452" s="5">
        <f>E1452*14</f>
        <v>0</v>
      </c>
      <c r="Q1452" s="5">
        <f>F1452*13</f>
        <v>0</v>
      </c>
      <c r="R1452" s="5">
        <f>G1452*11</f>
        <v>0</v>
      </c>
      <c r="S1452" s="5">
        <f t="shared" si="56"/>
        <v>0</v>
      </c>
      <c r="T1452" s="8">
        <f>H1452*14</f>
        <v>0</v>
      </c>
      <c r="U1452" s="8">
        <f>I1452*13</f>
        <v>0</v>
      </c>
      <c r="V1452" s="8">
        <f>J1452*11</f>
        <v>0</v>
      </c>
    </row>
    <row r="1453" spans="1:22" x14ac:dyDescent="0.2">
      <c r="A1453" s="10"/>
      <c r="B1453" s="10"/>
      <c r="C1453" s="87"/>
      <c r="D1453" s="11"/>
      <c r="E1453" s="10"/>
      <c r="F1453" s="10"/>
      <c r="G1453" s="10"/>
      <c r="H1453" s="17"/>
      <c r="I1453" s="17"/>
      <c r="J1453" s="17"/>
      <c r="K1453" s="10">
        <f t="shared" si="55"/>
        <v>0</v>
      </c>
      <c r="L1453" s="10"/>
      <c r="M1453" s="10">
        <f>K1453-L1453</f>
        <v>0</v>
      </c>
      <c r="N1453" s="10"/>
      <c r="P1453" s="5">
        <f>E1453*14</f>
        <v>0</v>
      </c>
      <c r="Q1453" s="5">
        <f>F1453*13</f>
        <v>0</v>
      </c>
      <c r="R1453" s="5">
        <f>G1453*11</f>
        <v>0</v>
      </c>
      <c r="S1453" s="5">
        <f t="shared" si="56"/>
        <v>0</v>
      </c>
      <c r="T1453" s="8">
        <f>H1453*14</f>
        <v>0</v>
      </c>
      <c r="U1453" s="8">
        <f>I1453*13</f>
        <v>0</v>
      </c>
      <c r="V1453" s="8">
        <f>J1453*11</f>
        <v>0</v>
      </c>
    </row>
    <row r="1454" spans="1:22" x14ac:dyDescent="0.2">
      <c r="A1454" s="10"/>
      <c r="B1454" s="10"/>
      <c r="C1454" s="87"/>
      <c r="D1454" s="11"/>
      <c r="E1454" s="10"/>
      <c r="F1454" s="10"/>
      <c r="G1454" s="10"/>
      <c r="H1454" s="17"/>
      <c r="I1454" s="17"/>
      <c r="J1454" s="17"/>
      <c r="K1454" s="10">
        <f t="shared" si="55"/>
        <v>0</v>
      </c>
      <c r="L1454" s="10"/>
      <c r="M1454" s="10">
        <f>K1454-L1454</f>
        <v>0</v>
      </c>
      <c r="N1454" s="10"/>
      <c r="P1454" s="5">
        <f>E1454*14</f>
        <v>0</v>
      </c>
      <c r="Q1454" s="5">
        <f>F1454*13</f>
        <v>0</v>
      </c>
      <c r="R1454" s="5">
        <f>G1454*11</f>
        <v>0</v>
      </c>
      <c r="S1454" s="5">
        <f t="shared" si="56"/>
        <v>0</v>
      </c>
      <c r="T1454" s="8">
        <f>H1454*14</f>
        <v>0</v>
      </c>
      <c r="U1454" s="8">
        <f>I1454*13</f>
        <v>0</v>
      </c>
      <c r="V1454" s="8">
        <f>J1454*11</f>
        <v>0</v>
      </c>
    </row>
    <row r="1455" spans="1:22" x14ac:dyDescent="0.2">
      <c r="A1455" s="10"/>
      <c r="B1455" s="10"/>
      <c r="C1455" s="87"/>
      <c r="D1455" s="11"/>
      <c r="E1455" s="10"/>
      <c r="F1455" s="10"/>
      <c r="G1455" s="10"/>
      <c r="H1455" s="17"/>
      <c r="I1455" s="17"/>
      <c r="J1455" s="17"/>
      <c r="K1455" s="10">
        <f t="shared" si="55"/>
        <v>0</v>
      </c>
      <c r="L1455" s="10"/>
      <c r="M1455" s="10">
        <f>K1455-L1455</f>
        <v>0</v>
      </c>
      <c r="N1455" s="10"/>
      <c r="P1455" s="5">
        <f>E1455*14</f>
        <v>0</v>
      </c>
      <c r="Q1455" s="5">
        <f>F1455*13</f>
        <v>0</v>
      </c>
      <c r="R1455" s="5">
        <f>G1455*11</f>
        <v>0</v>
      </c>
      <c r="S1455" s="5">
        <f t="shared" si="56"/>
        <v>0</v>
      </c>
      <c r="T1455" s="8">
        <f>H1455*14</f>
        <v>0</v>
      </c>
      <c r="U1455" s="8">
        <f>I1455*13</f>
        <v>0</v>
      </c>
      <c r="V1455" s="8">
        <f>J1455*11</f>
        <v>0</v>
      </c>
    </row>
    <row r="1456" spans="1:22" x14ac:dyDescent="0.2">
      <c r="A1456" s="10"/>
      <c r="B1456" s="10"/>
      <c r="C1456" s="87"/>
      <c r="D1456" s="11"/>
      <c r="E1456" s="10"/>
      <c r="F1456" s="10"/>
      <c r="G1456" s="10"/>
      <c r="H1456" s="17"/>
      <c r="I1456" s="17"/>
      <c r="J1456" s="17"/>
      <c r="K1456" s="10">
        <f t="shared" ref="K1456:K1519" si="57">S1456</f>
        <v>0</v>
      </c>
      <c r="L1456" s="10"/>
      <c r="M1456" s="10">
        <f>K1456-L1456</f>
        <v>0</v>
      </c>
      <c r="N1456" s="10"/>
      <c r="P1456" s="5">
        <f>E1456*14</f>
        <v>0</v>
      </c>
      <c r="Q1456" s="5">
        <f>F1456*13</f>
        <v>0</v>
      </c>
      <c r="R1456" s="5">
        <f>G1456*11</f>
        <v>0</v>
      </c>
      <c r="S1456" s="5">
        <f t="shared" si="56"/>
        <v>0</v>
      </c>
      <c r="T1456" s="8">
        <f>H1456*14</f>
        <v>0</v>
      </c>
      <c r="U1456" s="8">
        <f>I1456*13</f>
        <v>0</v>
      </c>
      <c r="V1456" s="8">
        <f>J1456*11</f>
        <v>0</v>
      </c>
    </row>
    <row r="1457" spans="1:22" x14ac:dyDescent="0.2">
      <c r="A1457" s="10"/>
      <c r="B1457" s="10"/>
      <c r="C1457" s="87"/>
      <c r="D1457" s="11"/>
      <c r="E1457" s="10"/>
      <c r="F1457" s="10"/>
      <c r="G1457" s="10"/>
      <c r="H1457" s="17"/>
      <c r="I1457" s="17"/>
      <c r="J1457" s="17"/>
      <c r="K1457" s="10">
        <f t="shared" si="57"/>
        <v>0</v>
      </c>
      <c r="L1457" s="10"/>
      <c r="M1457" s="10">
        <f>K1457-L1457</f>
        <v>0</v>
      </c>
      <c r="N1457" s="10"/>
      <c r="P1457" s="5">
        <f>E1457*14</f>
        <v>0</v>
      </c>
      <c r="Q1457" s="5">
        <f>F1457*13</f>
        <v>0</v>
      </c>
      <c r="R1457" s="5">
        <f>G1457*11</f>
        <v>0</v>
      </c>
      <c r="S1457" s="5">
        <f t="shared" si="56"/>
        <v>0</v>
      </c>
      <c r="T1457" s="8">
        <f>H1457*14</f>
        <v>0</v>
      </c>
      <c r="U1457" s="8">
        <f>I1457*13</f>
        <v>0</v>
      </c>
      <c r="V1457" s="8">
        <f>J1457*11</f>
        <v>0</v>
      </c>
    </row>
    <row r="1458" spans="1:22" x14ac:dyDescent="0.2">
      <c r="A1458" s="10"/>
      <c r="B1458" s="10"/>
      <c r="C1458" s="87"/>
      <c r="D1458" s="11"/>
      <c r="E1458" s="10"/>
      <c r="F1458" s="10"/>
      <c r="G1458" s="10"/>
      <c r="H1458" s="17"/>
      <c r="I1458" s="17"/>
      <c r="J1458" s="17"/>
      <c r="K1458" s="10">
        <f t="shared" si="57"/>
        <v>0</v>
      </c>
      <c r="L1458" s="10"/>
      <c r="M1458" s="10">
        <f>K1458-L1458</f>
        <v>0</v>
      </c>
      <c r="N1458" s="10"/>
      <c r="P1458" s="5">
        <f>E1458*14</f>
        <v>0</v>
      </c>
      <c r="Q1458" s="5">
        <f>F1458*13</f>
        <v>0</v>
      </c>
      <c r="R1458" s="5">
        <f>G1458*11</f>
        <v>0</v>
      </c>
      <c r="S1458" s="5">
        <f t="shared" si="56"/>
        <v>0</v>
      </c>
      <c r="T1458" s="8">
        <f>H1458*14</f>
        <v>0</v>
      </c>
      <c r="U1458" s="8">
        <f>I1458*13</f>
        <v>0</v>
      </c>
      <c r="V1458" s="8">
        <f>J1458*11</f>
        <v>0</v>
      </c>
    </row>
    <row r="1459" spans="1:22" x14ac:dyDescent="0.2">
      <c r="A1459" s="10"/>
      <c r="B1459" s="10"/>
      <c r="C1459" s="87"/>
      <c r="D1459" s="11"/>
      <c r="E1459" s="10"/>
      <c r="F1459" s="10"/>
      <c r="G1459" s="10"/>
      <c r="H1459" s="17"/>
      <c r="I1459" s="17"/>
      <c r="J1459" s="17"/>
      <c r="K1459" s="10">
        <f t="shared" si="57"/>
        <v>0</v>
      </c>
      <c r="L1459" s="10"/>
      <c r="M1459" s="10">
        <f>K1459-L1459</f>
        <v>0</v>
      </c>
      <c r="N1459" s="10"/>
      <c r="P1459" s="5">
        <f>E1459*14</f>
        <v>0</v>
      </c>
      <c r="Q1459" s="5">
        <f>F1459*13</f>
        <v>0</v>
      </c>
      <c r="R1459" s="5">
        <f>G1459*11</f>
        <v>0</v>
      </c>
      <c r="S1459" s="5">
        <f t="shared" si="56"/>
        <v>0</v>
      </c>
      <c r="T1459" s="8">
        <f>H1459*14</f>
        <v>0</v>
      </c>
      <c r="U1459" s="8">
        <f>I1459*13</f>
        <v>0</v>
      </c>
      <c r="V1459" s="8">
        <f>J1459*11</f>
        <v>0</v>
      </c>
    </row>
    <row r="1460" spans="1:22" x14ac:dyDescent="0.2">
      <c r="A1460" s="10"/>
      <c r="B1460" s="10"/>
      <c r="C1460" s="87"/>
      <c r="D1460" s="11"/>
      <c r="E1460" s="10"/>
      <c r="F1460" s="10"/>
      <c r="G1460" s="10"/>
      <c r="H1460" s="17"/>
      <c r="I1460" s="17"/>
      <c r="J1460" s="17"/>
      <c r="K1460" s="10">
        <f t="shared" si="57"/>
        <v>0</v>
      </c>
      <c r="L1460" s="10"/>
      <c r="M1460" s="10">
        <f>K1460-L1460</f>
        <v>0</v>
      </c>
      <c r="N1460" s="10"/>
      <c r="P1460" s="5">
        <f>E1460*14</f>
        <v>0</v>
      </c>
      <c r="Q1460" s="5">
        <f>F1460*13</f>
        <v>0</v>
      </c>
      <c r="R1460" s="5">
        <f>G1460*11</f>
        <v>0</v>
      </c>
      <c r="S1460" s="5">
        <f t="shared" si="56"/>
        <v>0</v>
      </c>
      <c r="T1460" s="8">
        <f>H1460*14</f>
        <v>0</v>
      </c>
      <c r="U1460" s="8">
        <f>I1460*13</f>
        <v>0</v>
      </c>
      <c r="V1460" s="8">
        <f>J1460*11</f>
        <v>0</v>
      </c>
    </row>
    <row r="1461" spans="1:22" x14ac:dyDescent="0.2">
      <c r="A1461" s="10"/>
      <c r="B1461" s="10"/>
      <c r="C1461" s="87"/>
      <c r="D1461" s="11"/>
      <c r="E1461" s="10"/>
      <c r="F1461" s="10"/>
      <c r="G1461" s="10"/>
      <c r="H1461" s="17"/>
      <c r="I1461" s="17"/>
      <c r="J1461" s="17"/>
      <c r="K1461" s="10">
        <f t="shared" si="57"/>
        <v>0</v>
      </c>
      <c r="L1461" s="10"/>
      <c r="M1461" s="10">
        <f>K1461-L1461</f>
        <v>0</v>
      </c>
      <c r="N1461" s="10"/>
      <c r="P1461" s="5">
        <f>E1461*14</f>
        <v>0</v>
      </c>
      <c r="Q1461" s="5">
        <f>F1461*13</f>
        <v>0</v>
      </c>
      <c r="R1461" s="5">
        <f>G1461*11</f>
        <v>0</v>
      </c>
      <c r="S1461" s="5">
        <f t="shared" si="56"/>
        <v>0</v>
      </c>
      <c r="T1461" s="8">
        <f>H1461*14</f>
        <v>0</v>
      </c>
      <c r="U1461" s="8">
        <f>I1461*13</f>
        <v>0</v>
      </c>
      <c r="V1461" s="8">
        <f>J1461*11</f>
        <v>0</v>
      </c>
    </row>
    <row r="1462" spans="1:22" x14ac:dyDescent="0.2">
      <c r="A1462" s="10"/>
      <c r="B1462" s="10"/>
      <c r="C1462" s="87"/>
      <c r="D1462" s="11"/>
      <c r="E1462" s="10"/>
      <c r="F1462" s="10"/>
      <c r="G1462" s="10"/>
      <c r="H1462" s="17"/>
      <c r="I1462" s="17"/>
      <c r="J1462" s="17"/>
      <c r="K1462" s="10">
        <f t="shared" si="57"/>
        <v>0</v>
      </c>
      <c r="L1462" s="10"/>
      <c r="M1462" s="10">
        <f>K1462-L1462</f>
        <v>0</v>
      </c>
      <c r="N1462" s="10"/>
      <c r="P1462" s="5">
        <f>E1462*14</f>
        <v>0</v>
      </c>
      <c r="Q1462" s="5">
        <f>F1462*13</f>
        <v>0</v>
      </c>
      <c r="R1462" s="5">
        <f>G1462*11</f>
        <v>0</v>
      </c>
      <c r="S1462" s="5">
        <f t="shared" si="56"/>
        <v>0</v>
      </c>
      <c r="T1462" s="8">
        <f>H1462*14</f>
        <v>0</v>
      </c>
      <c r="U1462" s="8">
        <f>I1462*13</f>
        <v>0</v>
      </c>
      <c r="V1462" s="8">
        <f>J1462*11</f>
        <v>0</v>
      </c>
    </row>
    <row r="1463" spans="1:22" x14ac:dyDescent="0.2">
      <c r="A1463" s="10"/>
      <c r="B1463" s="10"/>
      <c r="C1463" s="87"/>
      <c r="D1463" s="11"/>
      <c r="E1463" s="10"/>
      <c r="F1463" s="10"/>
      <c r="G1463" s="10"/>
      <c r="H1463" s="17"/>
      <c r="I1463" s="17"/>
      <c r="J1463" s="17"/>
      <c r="K1463" s="10">
        <f t="shared" si="57"/>
        <v>0</v>
      </c>
      <c r="L1463" s="10"/>
      <c r="M1463" s="10">
        <f>K1463-L1463</f>
        <v>0</v>
      </c>
      <c r="N1463" s="10"/>
      <c r="P1463" s="5">
        <f>E1463*14</f>
        <v>0</v>
      </c>
      <c r="Q1463" s="5">
        <f>F1463*13</f>
        <v>0</v>
      </c>
      <c r="R1463" s="5">
        <f>G1463*11</f>
        <v>0</v>
      </c>
      <c r="S1463" s="5">
        <f t="shared" si="56"/>
        <v>0</v>
      </c>
      <c r="T1463" s="8">
        <f>H1463*14</f>
        <v>0</v>
      </c>
      <c r="U1463" s="8">
        <f>I1463*13</f>
        <v>0</v>
      </c>
      <c r="V1463" s="8">
        <f>J1463*11</f>
        <v>0</v>
      </c>
    </row>
    <row r="1464" spans="1:22" x14ac:dyDescent="0.2">
      <c r="A1464" s="10"/>
      <c r="B1464" s="10"/>
      <c r="C1464" s="87"/>
      <c r="D1464" s="11"/>
      <c r="E1464" s="10"/>
      <c r="F1464" s="10"/>
      <c r="G1464" s="10"/>
      <c r="H1464" s="17"/>
      <c r="I1464" s="17"/>
      <c r="J1464" s="17"/>
      <c r="K1464" s="10">
        <f t="shared" si="57"/>
        <v>0</v>
      </c>
      <c r="L1464" s="10"/>
      <c r="M1464" s="10">
        <f>K1464-L1464</f>
        <v>0</v>
      </c>
      <c r="N1464" s="10"/>
      <c r="P1464" s="5">
        <f>E1464*14</f>
        <v>0</v>
      </c>
      <c r="Q1464" s="5">
        <f>F1464*13</f>
        <v>0</v>
      </c>
      <c r="R1464" s="5">
        <f>G1464*11</f>
        <v>0</v>
      </c>
      <c r="S1464" s="5">
        <f t="shared" si="56"/>
        <v>0</v>
      </c>
      <c r="T1464" s="8">
        <f>H1464*14</f>
        <v>0</v>
      </c>
      <c r="U1464" s="8">
        <f>I1464*13</f>
        <v>0</v>
      </c>
      <c r="V1464" s="8">
        <f>J1464*11</f>
        <v>0</v>
      </c>
    </row>
    <row r="1465" spans="1:22" x14ac:dyDescent="0.2">
      <c r="A1465" s="10"/>
      <c r="B1465" s="10"/>
      <c r="C1465" s="87"/>
      <c r="D1465" s="11"/>
      <c r="E1465" s="10"/>
      <c r="F1465" s="10"/>
      <c r="G1465" s="10"/>
      <c r="H1465" s="17"/>
      <c r="I1465" s="17"/>
      <c r="J1465" s="17"/>
      <c r="K1465" s="10">
        <f t="shared" si="57"/>
        <v>0</v>
      </c>
      <c r="L1465" s="10"/>
      <c r="M1465" s="10">
        <f>K1465-L1465</f>
        <v>0</v>
      </c>
      <c r="N1465" s="10"/>
      <c r="P1465" s="5">
        <f>E1465*14</f>
        <v>0</v>
      </c>
      <c r="Q1465" s="5">
        <f>F1465*13</f>
        <v>0</v>
      </c>
      <c r="R1465" s="5">
        <f>G1465*11</f>
        <v>0</v>
      </c>
      <c r="S1465" s="5">
        <f t="shared" si="56"/>
        <v>0</v>
      </c>
      <c r="T1465" s="8">
        <f>H1465*14</f>
        <v>0</v>
      </c>
      <c r="U1465" s="8">
        <f>I1465*13</f>
        <v>0</v>
      </c>
      <c r="V1465" s="8">
        <f>J1465*11</f>
        <v>0</v>
      </c>
    </row>
    <row r="1466" spans="1:22" x14ac:dyDescent="0.2">
      <c r="A1466" s="10"/>
      <c r="B1466" s="10"/>
      <c r="C1466" s="87"/>
      <c r="D1466" s="11"/>
      <c r="E1466" s="10"/>
      <c r="F1466" s="10"/>
      <c r="G1466" s="10"/>
      <c r="H1466" s="17"/>
      <c r="I1466" s="17"/>
      <c r="J1466" s="17"/>
      <c r="K1466" s="10">
        <f t="shared" si="57"/>
        <v>0</v>
      </c>
      <c r="L1466" s="10"/>
      <c r="M1466" s="10">
        <f>K1466-L1466</f>
        <v>0</v>
      </c>
      <c r="N1466" s="10"/>
      <c r="P1466" s="5">
        <f>E1466*14</f>
        <v>0</v>
      </c>
      <c r="Q1466" s="5">
        <f>F1466*13</f>
        <v>0</v>
      </c>
      <c r="R1466" s="5">
        <f>G1466*11</f>
        <v>0</v>
      </c>
      <c r="S1466" s="5">
        <f t="shared" si="56"/>
        <v>0</v>
      </c>
      <c r="T1466" s="8">
        <f>H1466*14</f>
        <v>0</v>
      </c>
      <c r="U1466" s="8">
        <f>I1466*13</f>
        <v>0</v>
      </c>
      <c r="V1466" s="8">
        <f>J1466*11</f>
        <v>0</v>
      </c>
    </row>
    <row r="1467" spans="1:22" x14ac:dyDescent="0.2">
      <c r="A1467" s="10"/>
      <c r="B1467" s="10"/>
      <c r="C1467" s="87"/>
      <c r="D1467" s="11"/>
      <c r="E1467" s="10"/>
      <c r="F1467" s="10"/>
      <c r="G1467" s="10"/>
      <c r="H1467" s="17"/>
      <c r="I1467" s="17"/>
      <c r="J1467" s="17"/>
      <c r="K1467" s="10">
        <f t="shared" si="57"/>
        <v>0</v>
      </c>
      <c r="L1467" s="10"/>
      <c r="M1467" s="10">
        <f>K1467-L1467</f>
        <v>0</v>
      </c>
      <c r="N1467" s="10"/>
      <c r="P1467" s="5">
        <f>E1467*14</f>
        <v>0</v>
      </c>
      <c r="Q1467" s="5">
        <f>F1467*13</f>
        <v>0</v>
      </c>
      <c r="R1467" s="5">
        <f>G1467*11</f>
        <v>0</v>
      </c>
      <c r="S1467" s="5">
        <f t="shared" si="56"/>
        <v>0</v>
      </c>
      <c r="T1467" s="8">
        <f>H1467*14</f>
        <v>0</v>
      </c>
      <c r="U1467" s="8">
        <f>I1467*13</f>
        <v>0</v>
      </c>
      <c r="V1467" s="8">
        <f>J1467*11</f>
        <v>0</v>
      </c>
    </row>
    <row r="1468" spans="1:22" x14ac:dyDescent="0.2">
      <c r="A1468" s="10"/>
      <c r="B1468" s="10"/>
      <c r="C1468" s="87"/>
      <c r="D1468" s="11"/>
      <c r="E1468" s="10"/>
      <c r="F1468" s="10"/>
      <c r="G1468" s="10"/>
      <c r="H1468" s="17"/>
      <c r="I1468" s="17"/>
      <c r="J1468" s="17"/>
      <c r="K1468" s="10">
        <f t="shared" si="57"/>
        <v>0</v>
      </c>
      <c r="L1468" s="10"/>
      <c r="M1468" s="10">
        <f>K1468-L1468</f>
        <v>0</v>
      </c>
      <c r="N1468" s="10"/>
      <c r="P1468" s="5">
        <f>E1468*14</f>
        <v>0</v>
      </c>
      <c r="Q1468" s="5">
        <f>F1468*13</f>
        <v>0</v>
      </c>
      <c r="R1468" s="5">
        <f>G1468*11</f>
        <v>0</v>
      </c>
      <c r="S1468" s="5">
        <f t="shared" si="56"/>
        <v>0</v>
      </c>
      <c r="T1468" s="8">
        <f>H1468*14</f>
        <v>0</v>
      </c>
      <c r="U1468" s="8">
        <f>I1468*13</f>
        <v>0</v>
      </c>
      <c r="V1468" s="8">
        <f>J1468*11</f>
        <v>0</v>
      </c>
    </row>
    <row r="1469" spans="1:22" x14ac:dyDescent="0.2">
      <c r="A1469" s="10"/>
      <c r="B1469" s="10"/>
      <c r="C1469" s="87"/>
      <c r="D1469" s="11"/>
      <c r="E1469" s="10"/>
      <c r="F1469" s="10"/>
      <c r="G1469" s="10"/>
      <c r="H1469" s="17"/>
      <c r="I1469" s="17"/>
      <c r="J1469" s="17"/>
      <c r="K1469" s="10">
        <f t="shared" si="57"/>
        <v>0</v>
      </c>
      <c r="L1469" s="10"/>
      <c r="M1469" s="10">
        <f>K1469-L1469</f>
        <v>0</v>
      </c>
      <c r="N1469" s="10"/>
      <c r="P1469" s="5">
        <f>E1469*14</f>
        <v>0</v>
      </c>
      <c r="Q1469" s="5">
        <f>F1469*13</f>
        <v>0</v>
      </c>
      <c r="R1469" s="5">
        <f>G1469*11</f>
        <v>0</v>
      </c>
      <c r="S1469" s="5">
        <f t="shared" si="56"/>
        <v>0</v>
      </c>
      <c r="T1469" s="8">
        <f>H1469*14</f>
        <v>0</v>
      </c>
      <c r="U1469" s="8">
        <f>I1469*13</f>
        <v>0</v>
      </c>
      <c r="V1469" s="8">
        <f>J1469*11</f>
        <v>0</v>
      </c>
    </row>
    <row r="1470" spans="1:22" x14ac:dyDescent="0.2">
      <c r="A1470" s="10"/>
      <c r="B1470" s="10"/>
      <c r="C1470" s="87"/>
      <c r="D1470" s="11"/>
      <c r="E1470" s="10"/>
      <c r="F1470" s="10"/>
      <c r="G1470" s="10"/>
      <c r="H1470" s="17"/>
      <c r="I1470" s="17"/>
      <c r="J1470" s="17"/>
      <c r="K1470" s="10">
        <f t="shared" si="57"/>
        <v>0</v>
      </c>
      <c r="L1470" s="10"/>
      <c r="M1470" s="10">
        <f>K1470-L1470</f>
        <v>0</v>
      </c>
      <c r="N1470" s="10"/>
      <c r="P1470" s="5">
        <f>E1470*14</f>
        <v>0</v>
      </c>
      <c r="Q1470" s="5">
        <f>F1470*13</f>
        <v>0</v>
      </c>
      <c r="R1470" s="5">
        <f>G1470*11</f>
        <v>0</v>
      </c>
      <c r="S1470" s="5">
        <f t="shared" si="56"/>
        <v>0</v>
      </c>
      <c r="T1470" s="8">
        <f>H1470*14</f>
        <v>0</v>
      </c>
      <c r="U1470" s="8">
        <f>I1470*13</f>
        <v>0</v>
      </c>
      <c r="V1470" s="8">
        <f>J1470*11</f>
        <v>0</v>
      </c>
    </row>
    <row r="1471" spans="1:22" x14ac:dyDescent="0.2">
      <c r="A1471" s="10"/>
      <c r="B1471" s="10"/>
      <c r="C1471" s="87"/>
      <c r="D1471" s="11"/>
      <c r="E1471" s="10"/>
      <c r="F1471" s="10"/>
      <c r="G1471" s="10"/>
      <c r="H1471" s="17"/>
      <c r="I1471" s="17"/>
      <c r="J1471" s="17"/>
      <c r="K1471" s="10">
        <f t="shared" si="57"/>
        <v>0</v>
      </c>
      <c r="L1471" s="10"/>
      <c r="M1471" s="10">
        <f>K1471-L1471</f>
        <v>0</v>
      </c>
      <c r="N1471" s="10"/>
      <c r="P1471" s="5">
        <f>E1471*14</f>
        <v>0</v>
      </c>
      <c r="Q1471" s="5">
        <f>F1471*13</f>
        <v>0</v>
      </c>
      <c r="R1471" s="5">
        <f>G1471*11</f>
        <v>0</v>
      </c>
      <c r="S1471" s="5">
        <f t="shared" si="56"/>
        <v>0</v>
      </c>
      <c r="T1471" s="8">
        <f>H1471*14</f>
        <v>0</v>
      </c>
      <c r="U1471" s="8">
        <f>I1471*13</f>
        <v>0</v>
      </c>
      <c r="V1471" s="8">
        <f>J1471*11</f>
        <v>0</v>
      </c>
    </row>
    <row r="1472" spans="1:22" x14ac:dyDescent="0.2">
      <c r="A1472" s="10"/>
      <c r="B1472" s="10"/>
      <c r="C1472" s="87"/>
      <c r="D1472" s="11"/>
      <c r="E1472" s="10"/>
      <c r="F1472" s="10"/>
      <c r="G1472" s="10"/>
      <c r="H1472" s="17"/>
      <c r="I1472" s="17"/>
      <c r="J1472" s="17"/>
      <c r="K1472" s="10">
        <f t="shared" si="57"/>
        <v>0</v>
      </c>
      <c r="L1472" s="10"/>
      <c r="M1472" s="10">
        <f>K1472-L1472</f>
        <v>0</v>
      </c>
      <c r="N1472" s="10"/>
      <c r="P1472" s="5">
        <f>E1472*14</f>
        <v>0</v>
      </c>
      <c r="Q1472" s="5">
        <f>F1472*13</f>
        <v>0</v>
      </c>
      <c r="R1472" s="5">
        <f>G1472*11</f>
        <v>0</v>
      </c>
      <c r="S1472" s="5">
        <f t="shared" si="56"/>
        <v>0</v>
      </c>
      <c r="T1472" s="8">
        <f>H1472*14</f>
        <v>0</v>
      </c>
      <c r="U1472" s="8">
        <f>I1472*13</f>
        <v>0</v>
      </c>
      <c r="V1472" s="8">
        <f>J1472*11</f>
        <v>0</v>
      </c>
    </row>
    <row r="1473" spans="1:22" x14ac:dyDescent="0.2">
      <c r="A1473" s="10"/>
      <c r="B1473" s="10"/>
      <c r="C1473" s="87"/>
      <c r="D1473" s="11"/>
      <c r="E1473" s="10"/>
      <c r="F1473" s="10"/>
      <c r="G1473" s="10"/>
      <c r="H1473" s="17"/>
      <c r="I1473" s="17"/>
      <c r="J1473" s="17"/>
      <c r="K1473" s="10">
        <f t="shared" si="57"/>
        <v>0</v>
      </c>
      <c r="L1473" s="10"/>
      <c r="M1473" s="10">
        <f>K1473-L1473</f>
        <v>0</v>
      </c>
      <c r="N1473" s="10"/>
      <c r="P1473" s="5">
        <f>E1473*14</f>
        <v>0</v>
      </c>
      <c r="Q1473" s="5">
        <f>F1473*13</f>
        <v>0</v>
      </c>
      <c r="R1473" s="5">
        <f>G1473*11</f>
        <v>0</v>
      </c>
      <c r="S1473" s="5">
        <f t="shared" si="56"/>
        <v>0</v>
      </c>
      <c r="T1473" s="8">
        <f>H1473*14</f>
        <v>0</v>
      </c>
      <c r="U1473" s="8">
        <f>I1473*13</f>
        <v>0</v>
      </c>
      <c r="V1473" s="8">
        <f>J1473*11</f>
        <v>0</v>
      </c>
    </row>
    <row r="1474" spans="1:22" x14ac:dyDescent="0.2">
      <c r="A1474" s="10"/>
      <c r="B1474" s="10"/>
      <c r="C1474" s="87"/>
      <c r="D1474" s="11"/>
      <c r="E1474" s="10"/>
      <c r="F1474" s="10"/>
      <c r="G1474" s="10"/>
      <c r="H1474" s="17"/>
      <c r="I1474" s="17"/>
      <c r="J1474" s="17"/>
      <c r="K1474" s="10">
        <f t="shared" si="57"/>
        <v>0</v>
      </c>
      <c r="L1474" s="10"/>
      <c r="M1474" s="10">
        <f>K1474-L1474</f>
        <v>0</v>
      </c>
      <c r="N1474" s="10"/>
      <c r="P1474" s="5">
        <f>E1474*14</f>
        <v>0</v>
      </c>
      <c r="Q1474" s="5">
        <f>F1474*13</f>
        <v>0</v>
      </c>
      <c r="R1474" s="5">
        <f>G1474*11</f>
        <v>0</v>
      </c>
      <c r="S1474" s="5">
        <f t="shared" si="56"/>
        <v>0</v>
      </c>
      <c r="T1474" s="8">
        <f>H1474*14</f>
        <v>0</v>
      </c>
      <c r="U1474" s="8">
        <f>I1474*13</f>
        <v>0</v>
      </c>
      <c r="V1474" s="8">
        <f>J1474*11</f>
        <v>0</v>
      </c>
    </row>
    <row r="1475" spans="1:22" x14ac:dyDescent="0.2">
      <c r="A1475" s="10"/>
      <c r="B1475" s="10"/>
      <c r="C1475" s="87"/>
      <c r="D1475" s="11"/>
      <c r="E1475" s="10"/>
      <c r="F1475" s="10"/>
      <c r="G1475" s="10"/>
      <c r="H1475" s="17"/>
      <c r="I1475" s="17"/>
      <c r="J1475" s="17"/>
      <c r="K1475" s="10">
        <f t="shared" si="57"/>
        <v>0</v>
      </c>
      <c r="L1475" s="10"/>
      <c r="M1475" s="10">
        <f>K1475-L1475</f>
        <v>0</v>
      </c>
      <c r="N1475" s="10"/>
      <c r="P1475" s="5">
        <f>E1475*14</f>
        <v>0</v>
      </c>
      <c r="Q1475" s="5">
        <f>F1475*13</f>
        <v>0</v>
      </c>
      <c r="R1475" s="5">
        <f>G1475*11</f>
        <v>0</v>
      </c>
      <c r="S1475" s="5">
        <f t="shared" si="56"/>
        <v>0</v>
      </c>
      <c r="T1475" s="8">
        <f>H1475*14</f>
        <v>0</v>
      </c>
      <c r="U1475" s="8">
        <f>I1475*13</f>
        <v>0</v>
      </c>
      <c r="V1475" s="8">
        <f>J1475*11</f>
        <v>0</v>
      </c>
    </row>
    <row r="1476" spans="1:22" x14ac:dyDescent="0.2">
      <c r="A1476" s="10"/>
      <c r="B1476" s="10"/>
      <c r="C1476" s="87"/>
      <c r="D1476" s="11"/>
      <c r="E1476" s="10"/>
      <c r="F1476" s="10"/>
      <c r="G1476" s="10"/>
      <c r="H1476" s="17"/>
      <c r="I1476" s="17"/>
      <c r="J1476" s="17"/>
      <c r="K1476" s="10">
        <f t="shared" si="57"/>
        <v>0</v>
      </c>
      <c r="L1476" s="10"/>
      <c r="M1476" s="10">
        <f>K1476-L1476</f>
        <v>0</v>
      </c>
      <c r="N1476" s="10"/>
      <c r="P1476" s="5">
        <f>E1476*14</f>
        <v>0</v>
      </c>
      <c r="Q1476" s="5">
        <f>F1476*13</f>
        <v>0</v>
      </c>
      <c r="R1476" s="5">
        <f>G1476*11</f>
        <v>0</v>
      </c>
      <c r="S1476" s="5">
        <f t="shared" si="56"/>
        <v>0</v>
      </c>
      <c r="T1476" s="8">
        <f>H1476*14</f>
        <v>0</v>
      </c>
      <c r="U1476" s="8">
        <f>I1476*13</f>
        <v>0</v>
      </c>
      <c r="V1476" s="8">
        <f>J1476*11</f>
        <v>0</v>
      </c>
    </row>
    <row r="1477" spans="1:22" x14ac:dyDescent="0.2">
      <c r="A1477" s="10"/>
      <c r="B1477" s="10"/>
      <c r="C1477" s="87"/>
      <c r="D1477" s="11"/>
      <c r="E1477" s="10"/>
      <c r="F1477" s="10"/>
      <c r="G1477" s="10"/>
      <c r="H1477" s="17"/>
      <c r="I1477" s="17"/>
      <c r="J1477" s="17"/>
      <c r="K1477" s="10">
        <f t="shared" si="57"/>
        <v>0</v>
      </c>
      <c r="L1477" s="10"/>
      <c r="M1477" s="10">
        <f>K1477-L1477</f>
        <v>0</v>
      </c>
      <c r="N1477" s="10"/>
      <c r="P1477" s="5">
        <f>E1477*14</f>
        <v>0</v>
      </c>
      <c r="Q1477" s="5">
        <f>F1477*13</f>
        <v>0</v>
      </c>
      <c r="R1477" s="5">
        <f>G1477*11</f>
        <v>0</v>
      </c>
      <c r="S1477" s="5">
        <f t="shared" si="56"/>
        <v>0</v>
      </c>
      <c r="T1477" s="8">
        <f>H1477*14</f>
        <v>0</v>
      </c>
      <c r="U1477" s="8">
        <f>I1477*13</f>
        <v>0</v>
      </c>
      <c r="V1477" s="8">
        <f>J1477*11</f>
        <v>0</v>
      </c>
    </row>
    <row r="1478" spans="1:22" x14ac:dyDescent="0.2">
      <c r="A1478" s="10"/>
      <c r="B1478" s="10"/>
      <c r="C1478" s="87"/>
      <c r="D1478" s="11"/>
      <c r="E1478" s="10"/>
      <c r="F1478" s="10"/>
      <c r="G1478" s="10"/>
      <c r="H1478" s="17"/>
      <c r="I1478" s="17"/>
      <c r="J1478" s="17"/>
      <c r="K1478" s="10">
        <f t="shared" si="57"/>
        <v>0</v>
      </c>
      <c r="L1478" s="10"/>
      <c r="M1478" s="10">
        <f>K1478-L1478</f>
        <v>0</v>
      </c>
      <c r="N1478" s="10"/>
      <c r="P1478" s="5">
        <f>E1478*14</f>
        <v>0</v>
      </c>
      <c r="Q1478" s="5">
        <f>F1478*13</f>
        <v>0</v>
      </c>
      <c r="R1478" s="5">
        <f>G1478*11</f>
        <v>0</v>
      </c>
      <c r="S1478" s="5">
        <f t="shared" si="56"/>
        <v>0</v>
      </c>
      <c r="T1478" s="8">
        <f>H1478*14</f>
        <v>0</v>
      </c>
      <c r="U1478" s="8">
        <f>I1478*13</f>
        <v>0</v>
      </c>
      <c r="V1478" s="8">
        <f>J1478*11</f>
        <v>0</v>
      </c>
    </row>
    <row r="1479" spans="1:22" x14ac:dyDescent="0.2">
      <c r="A1479" s="10"/>
      <c r="B1479" s="10"/>
      <c r="C1479" s="87"/>
      <c r="D1479" s="11"/>
      <c r="E1479" s="10"/>
      <c r="F1479" s="10"/>
      <c r="G1479" s="10"/>
      <c r="H1479" s="17"/>
      <c r="I1479" s="17"/>
      <c r="J1479" s="17"/>
      <c r="K1479" s="10">
        <f t="shared" si="57"/>
        <v>0</v>
      </c>
      <c r="L1479" s="10"/>
      <c r="M1479" s="10">
        <f>K1479-L1479</f>
        <v>0</v>
      </c>
      <c r="N1479" s="10"/>
      <c r="P1479" s="5">
        <f>E1479*14</f>
        <v>0</v>
      </c>
      <c r="Q1479" s="5">
        <f>F1479*13</f>
        <v>0</v>
      </c>
      <c r="R1479" s="5">
        <f>G1479*11</f>
        <v>0</v>
      </c>
      <c r="S1479" s="5">
        <f t="shared" si="56"/>
        <v>0</v>
      </c>
      <c r="T1479" s="8">
        <f>H1479*14</f>
        <v>0</v>
      </c>
      <c r="U1479" s="8">
        <f>I1479*13</f>
        <v>0</v>
      </c>
      <c r="V1479" s="8">
        <f>J1479*11</f>
        <v>0</v>
      </c>
    </row>
    <row r="1480" spans="1:22" x14ac:dyDescent="0.2">
      <c r="A1480" s="10"/>
      <c r="B1480" s="10"/>
      <c r="C1480" s="87"/>
      <c r="D1480" s="11"/>
      <c r="E1480" s="10"/>
      <c r="F1480" s="10"/>
      <c r="G1480" s="10"/>
      <c r="H1480" s="17"/>
      <c r="I1480" s="17"/>
      <c r="J1480" s="17"/>
      <c r="K1480" s="10">
        <f t="shared" si="57"/>
        <v>0</v>
      </c>
      <c r="L1480" s="10"/>
      <c r="M1480" s="10">
        <f>K1480-L1480</f>
        <v>0</v>
      </c>
      <c r="N1480" s="10"/>
      <c r="P1480" s="5">
        <f>E1480*14</f>
        <v>0</v>
      </c>
      <c r="Q1480" s="5">
        <f>F1480*13</f>
        <v>0</v>
      </c>
      <c r="R1480" s="5">
        <f>G1480*11</f>
        <v>0</v>
      </c>
      <c r="S1480" s="5">
        <f t="shared" si="56"/>
        <v>0</v>
      </c>
      <c r="T1480" s="8">
        <f>H1480*14</f>
        <v>0</v>
      </c>
      <c r="U1480" s="8">
        <f>I1480*13</f>
        <v>0</v>
      </c>
      <c r="V1480" s="8">
        <f>J1480*11</f>
        <v>0</v>
      </c>
    </row>
    <row r="1481" spans="1:22" x14ac:dyDescent="0.2">
      <c r="A1481" s="10"/>
      <c r="B1481" s="10"/>
      <c r="C1481" s="87"/>
      <c r="D1481" s="11"/>
      <c r="E1481" s="10"/>
      <c r="F1481" s="10"/>
      <c r="G1481" s="10"/>
      <c r="H1481" s="17"/>
      <c r="I1481" s="17"/>
      <c r="J1481" s="17"/>
      <c r="K1481" s="10">
        <f t="shared" si="57"/>
        <v>0</v>
      </c>
      <c r="L1481" s="10"/>
      <c r="M1481" s="10">
        <f>K1481-L1481</f>
        <v>0</v>
      </c>
      <c r="N1481" s="10"/>
      <c r="P1481" s="5">
        <f>E1481*14</f>
        <v>0</v>
      </c>
      <c r="Q1481" s="5">
        <f>F1481*13</f>
        <v>0</v>
      </c>
      <c r="R1481" s="5">
        <f>G1481*11</f>
        <v>0</v>
      </c>
      <c r="S1481" s="5">
        <f t="shared" si="56"/>
        <v>0</v>
      </c>
      <c r="T1481" s="8">
        <f>H1481*14</f>
        <v>0</v>
      </c>
      <c r="U1481" s="8">
        <f>I1481*13</f>
        <v>0</v>
      </c>
      <c r="V1481" s="8">
        <f>J1481*11</f>
        <v>0</v>
      </c>
    </row>
    <row r="1482" spans="1:22" x14ac:dyDescent="0.2">
      <c r="A1482" s="10"/>
      <c r="B1482" s="10"/>
      <c r="C1482" s="87"/>
      <c r="D1482" s="11"/>
      <c r="E1482" s="10"/>
      <c r="F1482" s="10"/>
      <c r="G1482" s="10"/>
      <c r="H1482" s="17"/>
      <c r="I1482" s="17"/>
      <c r="J1482" s="17"/>
      <c r="K1482" s="10">
        <f t="shared" si="57"/>
        <v>0</v>
      </c>
      <c r="L1482" s="10"/>
      <c r="M1482" s="10">
        <f>K1482-L1482</f>
        <v>0</v>
      </c>
      <c r="N1482" s="10"/>
      <c r="P1482" s="5">
        <f>E1482*14</f>
        <v>0</v>
      </c>
      <c r="Q1482" s="5">
        <f>F1482*13</f>
        <v>0</v>
      </c>
      <c r="R1482" s="5">
        <f>G1482*11</f>
        <v>0</v>
      </c>
      <c r="S1482" s="5">
        <f t="shared" si="56"/>
        <v>0</v>
      </c>
      <c r="T1482" s="8">
        <f>H1482*14</f>
        <v>0</v>
      </c>
      <c r="U1482" s="8">
        <f>I1482*13</f>
        <v>0</v>
      </c>
      <c r="V1482" s="8">
        <f>J1482*11</f>
        <v>0</v>
      </c>
    </row>
    <row r="1483" spans="1:22" x14ac:dyDescent="0.2">
      <c r="A1483" s="10"/>
      <c r="B1483" s="10"/>
      <c r="C1483" s="87"/>
      <c r="D1483" s="11"/>
      <c r="E1483" s="10"/>
      <c r="F1483" s="10"/>
      <c r="G1483" s="10"/>
      <c r="H1483" s="17"/>
      <c r="I1483" s="17"/>
      <c r="J1483" s="17"/>
      <c r="K1483" s="10">
        <f t="shared" si="57"/>
        <v>0</v>
      </c>
      <c r="L1483" s="10"/>
      <c r="M1483" s="10">
        <f>K1483-L1483</f>
        <v>0</v>
      </c>
      <c r="N1483" s="10"/>
      <c r="P1483" s="5">
        <f>E1483*14</f>
        <v>0</v>
      </c>
      <c r="Q1483" s="5">
        <f>F1483*13</f>
        <v>0</v>
      </c>
      <c r="R1483" s="5">
        <f>G1483*11</f>
        <v>0</v>
      </c>
      <c r="S1483" s="5">
        <f t="shared" si="56"/>
        <v>0</v>
      </c>
      <c r="T1483" s="8">
        <f>H1483*14</f>
        <v>0</v>
      </c>
      <c r="U1483" s="8">
        <f>I1483*13</f>
        <v>0</v>
      </c>
      <c r="V1483" s="8">
        <f>J1483*11</f>
        <v>0</v>
      </c>
    </row>
    <row r="1484" spans="1:22" x14ac:dyDescent="0.2">
      <c r="A1484" s="10"/>
      <c r="B1484" s="10"/>
      <c r="C1484" s="87"/>
      <c r="D1484" s="11"/>
      <c r="E1484" s="10"/>
      <c r="F1484" s="10"/>
      <c r="G1484" s="10"/>
      <c r="H1484" s="17"/>
      <c r="I1484" s="17"/>
      <c r="J1484" s="17"/>
      <c r="K1484" s="10">
        <f t="shared" si="57"/>
        <v>0</v>
      </c>
      <c r="L1484" s="10"/>
      <c r="M1484" s="10">
        <f>K1484-L1484</f>
        <v>0</v>
      </c>
      <c r="N1484" s="10"/>
      <c r="P1484" s="5">
        <f>E1484*14</f>
        <v>0</v>
      </c>
      <c r="Q1484" s="5">
        <f>F1484*13</f>
        <v>0</v>
      </c>
      <c r="R1484" s="5">
        <f>G1484*11</f>
        <v>0</v>
      </c>
      <c r="S1484" s="5">
        <f t="shared" si="56"/>
        <v>0</v>
      </c>
      <c r="T1484" s="8">
        <f>H1484*14</f>
        <v>0</v>
      </c>
      <c r="U1484" s="8">
        <f>I1484*13</f>
        <v>0</v>
      </c>
      <c r="V1484" s="8">
        <f>J1484*11</f>
        <v>0</v>
      </c>
    </row>
    <row r="1485" spans="1:22" x14ac:dyDescent="0.2">
      <c r="A1485" s="10"/>
      <c r="B1485" s="10"/>
      <c r="C1485" s="87"/>
      <c r="D1485" s="11"/>
      <c r="E1485" s="10"/>
      <c r="F1485" s="10"/>
      <c r="G1485" s="10"/>
      <c r="H1485" s="17"/>
      <c r="I1485" s="17"/>
      <c r="J1485" s="17"/>
      <c r="K1485" s="10">
        <f t="shared" si="57"/>
        <v>0</v>
      </c>
      <c r="L1485" s="10"/>
      <c r="M1485" s="10">
        <f>K1485-L1485</f>
        <v>0</v>
      </c>
      <c r="N1485" s="10"/>
      <c r="P1485" s="5">
        <f>E1485*14</f>
        <v>0</v>
      </c>
      <c r="Q1485" s="5">
        <f>F1485*13</f>
        <v>0</v>
      </c>
      <c r="R1485" s="5">
        <f>G1485*11</f>
        <v>0</v>
      </c>
      <c r="S1485" s="5">
        <f t="shared" si="56"/>
        <v>0</v>
      </c>
      <c r="T1485" s="8">
        <f>H1485*14</f>
        <v>0</v>
      </c>
      <c r="U1485" s="8">
        <f>I1485*13</f>
        <v>0</v>
      </c>
      <c r="V1485" s="8">
        <f>J1485*11</f>
        <v>0</v>
      </c>
    </row>
    <row r="1486" spans="1:22" x14ac:dyDescent="0.2">
      <c r="A1486" s="10"/>
      <c r="B1486" s="10"/>
      <c r="C1486" s="87"/>
      <c r="D1486" s="11"/>
      <c r="E1486" s="10"/>
      <c r="F1486" s="10"/>
      <c r="G1486" s="10"/>
      <c r="H1486" s="17"/>
      <c r="I1486" s="17"/>
      <c r="J1486" s="17"/>
      <c r="K1486" s="10">
        <f t="shared" si="57"/>
        <v>0</v>
      </c>
      <c r="L1486" s="10"/>
      <c r="M1486" s="10">
        <f>K1486-L1486</f>
        <v>0</v>
      </c>
      <c r="N1486" s="10"/>
      <c r="P1486" s="5">
        <f>E1486*14</f>
        <v>0</v>
      </c>
      <c r="Q1486" s="5">
        <f>F1486*13</f>
        <v>0</v>
      </c>
      <c r="R1486" s="5">
        <f>G1486*11</f>
        <v>0</v>
      </c>
      <c r="S1486" s="5">
        <f t="shared" si="56"/>
        <v>0</v>
      </c>
      <c r="T1486" s="8">
        <f>H1486*14</f>
        <v>0</v>
      </c>
      <c r="U1486" s="8">
        <f>I1486*13</f>
        <v>0</v>
      </c>
      <c r="V1486" s="8">
        <f>J1486*11</f>
        <v>0</v>
      </c>
    </row>
    <row r="1487" spans="1:22" x14ac:dyDescent="0.2">
      <c r="A1487" s="10"/>
      <c r="B1487" s="10"/>
      <c r="C1487" s="87"/>
      <c r="D1487" s="11"/>
      <c r="E1487" s="10"/>
      <c r="F1487" s="10"/>
      <c r="G1487" s="10"/>
      <c r="H1487" s="17"/>
      <c r="I1487" s="17"/>
      <c r="J1487" s="17"/>
      <c r="K1487" s="10">
        <f t="shared" si="57"/>
        <v>0</v>
      </c>
      <c r="L1487" s="10"/>
      <c r="M1487" s="10">
        <f>K1487-L1487</f>
        <v>0</v>
      </c>
      <c r="N1487" s="10"/>
      <c r="P1487" s="5">
        <f>E1487*14</f>
        <v>0</v>
      </c>
      <c r="Q1487" s="5">
        <f>F1487*13</f>
        <v>0</v>
      </c>
      <c r="R1487" s="5">
        <f>G1487*11</f>
        <v>0</v>
      </c>
      <c r="S1487" s="5">
        <f t="shared" si="56"/>
        <v>0</v>
      </c>
      <c r="T1487" s="8">
        <f>H1487*14</f>
        <v>0</v>
      </c>
      <c r="U1487" s="8">
        <f>I1487*13</f>
        <v>0</v>
      </c>
      <c r="V1487" s="8">
        <f>J1487*11</f>
        <v>0</v>
      </c>
    </row>
    <row r="1488" spans="1:22" x14ac:dyDescent="0.2">
      <c r="A1488" s="10"/>
      <c r="B1488" s="10"/>
      <c r="C1488" s="87"/>
      <c r="D1488" s="11"/>
      <c r="E1488" s="10"/>
      <c r="F1488" s="10"/>
      <c r="G1488" s="10"/>
      <c r="H1488" s="17"/>
      <c r="I1488" s="17"/>
      <c r="J1488" s="17"/>
      <c r="K1488" s="10">
        <f t="shared" si="57"/>
        <v>0</v>
      </c>
      <c r="L1488" s="10"/>
      <c r="M1488" s="10">
        <f>K1488-L1488</f>
        <v>0</v>
      </c>
      <c r="N1488" s="10"/>
      <c r="P1488" s="5">
        <f>E1488*14</f>
        <v>0</v>
      </c>
      <c r="Q1488" s="5">
        <f>F1488*13</f>
        <v>0</v>
      </c>
      <c r="R1488" s="5">
        <f>G1488*11</f>
        <v>0</v>
      </c>
      <c r="S1488" s="5">
        <f t="shared" si="56"/>
        <v>0</v>
      </c>
      <c r="T1488" s="8">
        <f>H1488*14</f>
        <v>0</v>
      </c>
      <c r="U1488" s="8">
        <f>I1488*13</f>
        <v>0</v>
      </c>
      <c r="V1488" s="8">
        <f>J1488*11</f>
        <v>0</v>
      </c>
    </row>
    <row r="1489" spans="1:22" x14ac:dyDescent="0.2">
      <c r="A1489" s="10"/>
      <c r="B1489" s="10"/>
      <c r="C1489" s="87"/>
      <c r="D1489" s="11"/>
      <c r="E1489" s="10"/>
      <c r="F1489" s="10"/>
      <c r="G1489" s="10"/>
      <c r="H1489" s="17"/>
      <c r="I1489" s="17"/>
      <c r="J1489" s="17"/>
      <c r="K1489" s="10">
        <f t="shared" si="57"/>
        <v>0</v>
      </c>
      <c r="L1489" s="10"/>
      <c r="M1489" s="10">
        <f>K1489-L1489</f>
        <v>0</v>
      </c>
      <c r="N1489" s="10"/>
      <c r="P1489" s="5">
        <f>E1489*14</f>
        <v>0</v>
      </c>
      <c r="Q1489" s="5">
        <f>F1489*13</f>
        <v>0</v>
      </c>
      <c r="R1489" s="5">
        <f>G1489*11</f>
        <v>0</v>
      </c>
      <c r="S1489" s="5">
        <f t="shared" si="56"/>
        <v>0</v>
      </c>
      <c r="T1489" s="8">
        <f>H1489*14</f>
        <v>0</v>
      </c>
      <c r="U1489" s="8">
        <f>I1489*13</f>
        <v>0</v>
      </c>
      <c r="V1489" s="8">
        <f>J1489*11</f>
        <v>0</v>
      </c>
    </row>
    <row r="1490" spans="1:22" x14ac:dyDescent="0.2">
      <c r="A1490" s="10"/>
      <c r="B1490" s="10"/>
      <c r="C1490" s="87"/>
      <c r="D1490" s="11"/>
      <c r="E1490" s="10"/>
      <c r="F1490" s="10"/>
      <c r="G1490" s="10"/>
      <c r="H1490" s="17"/>
      <c r="I1490" s="17"/>
      <c r="J1490" s="17"/>
      <c r="K1490" s="10">
        <f t="shared" si="57"/>
        <v>0</v>
      </c>
      <c r="L1490" s="10"/>
      <c r="M1490" s="10">
        <f>K1490-L1490</f>
        <v>0</v>
      </c>
      <c r="N1490" s="10"/>
      <c r="P1490" s="5">
        <f>E1490*14</f>
        <v>0</v>
      </c>
      <c r="Q1490" s="5">
        <f>F1490*13</f>
        <v>0</v>
      </c>
      <c r="R1490" s="5">
        <f>G1490*11</f>
        <v>0</v>
      </c>
      <c r="S1490" s="5">
        <f t="shared" si="56"/>
        <v>0</v>
      </c>
      <c r="T1490" s="8">
        <f>H1490*14</f>
        <v>0</v>
      </c>
      <c r="U1490" s="8">
        <f>I1490*13</f>
        <v>0</v>
      </c>
      <c r="V1490" s="8">
        <f>J1490*11</f>
        <v>0</v>
      </c>
    </row>
    <row r="1491" spans="1:22" x14ac:dyDescent="0.2">
      <c r="A1491" s="10"/>
      <c r="B1491" s="10"/>
      <c r="C1491" s="87"/>
      <c r="D1491" s="11"/>
      <c r="E1491" s="10"/>
      <c r="F1491" s="10"/>
      <c r="G1491" s="10"/>
      <c r="H1491" s="17"/>
      <c r="I1491" s="17"/>
      <c r="J1491" s="17"/>
      <c r="K1491" s="10">
        <f t="shared" si="57"/>
        <v>0</v>
      </c>
      <c r="L1491" s="10"/>
      <c r="M1491" s="10">
        <f>K1491-L1491</f>
        <v>0</v>
      </c>
      <c r="N1491" s="10"/>
      <c r="P1491" s="5">
        <f>E1491*14</f>
        <v>0</v>
      </c>
      <c r="Q1491" s="5">
        <f>F1491*13</f>
        <v>0</v>
      </c>
      <c r="R1491" s="5">
        <f>G1491*11</f>
        <v>0</v>
      </c>
      <c r="S1491" s="5">
        <f t="shared" si="56"/>
        <v>0</v>
      </c>
      <c r="T1491" s="8">
        <f>H1491*14</f>
        <v>0</v>
      </c>
      <c r="U1491" s="8">
        <f>I1491*13</f>
        <v>0</v>
      </c>
      <c r="V1491" s="8">
        <f>J1491*11</f>
        <v>0</v>
      </c>
    </row>
    <row r="1492" spans="1:22" x14ac:dyDescent="0.2">
      <c r="A1492" s="10"/>
      <c r="B1492" s="10"/>
      <c r="C1492" s="87"/>
      <c r="D1492" s="11"/>
      <c r="E1492" s="10"/>
      <c r="F1492" s="10"/>
      <c r="G1492" s="10"/>
      <c r="H1492" s="17"/>
      <c r="I1492" s="17"/>
      <c r="J1492" s="17"/>
      <c r="K1492" s="10">
        <f t="shared" si="57"/>
        <v>0</v>
      </c>
      <c r="L1492" s="10"/>
      <c r="M1492" s="10">
        <f>K1492-L1492</f>
        <v>0</v>
      </c>
      <c r="N1492" s="10"/>
      <c r="P1492" s="5">
        <f>E1492*14</f>
        <v>0</v>
      </c>
      <c r="Q1492" s="5">
        <f>F1492*13</f>
        <v>0</v>
      </c>
      <c r="R1492" s="5">
        <f>G1492*11</f>
        <v>0</v>
      </c>
      <c r="S1492" s="5">
        <f t="shared" si="56"/>
        <v>0</v>
      </c>
      <c r="T1492" s="8">
        <f>H1492*14</f>
        <v>0</v>
      </c>
      <c r="U1492" s="8">
        <f>I1492*13</f>
        <v>0</v>
      </c>
      <c r="V1492" s="8">
        <f>J1492*11</f>
        <v>0</v>
      </c>
    </row>
    <row r="1493" spans="1:22" x14ac:dyDescent="0.2">
      <c r="A1493" s="10"/>
      <c r="B1493" s="10"/>
      <c r="C1493" s="87"/>
      <c r="D1493" s="11"/>
      <c r="E1493" s="10"/>
      <c r="F1493" s="10"/>
      <c r="G1493" s="10"/>
      <c r="H1493" s="17"/>
      <c r="I1493" s="17"/>
      <c r="J1493" s="17"/>
      <c r="K1493" s="10">
        <f t="shared" si="57"/>
        <v>0</v>
      </c>
      <c r="L1493" s="10"/>
      <c r="M1493" s="10">
        <f>K1493-L1493</f>
        <v>0</v>
      </c>
      <c r="N1493" s="10"/>
      <c r="P1493" s="5">
        <f>E1493*14</f>
        <v>0</v>
      </c>
      <c r="Q1493" s="5">
        <f>F1493*13</f>
        <v>0</v>
      </c>
      <c r="R1493" s="5">
        <f>G1493*11</f>
        <v>0</v>
      </c>
      <c r="S1493" s="5">
        <f t="shared" si="56"/>
        <v>0</v>
      </c>
      <c r="T1493" s="8">
        <f>H1493*14</f>
        <v>0</v>
      </c>
      <c r="U1493" s="8">
        <f>I1493*13</f>
        <v>0</v>
      </c>
      <c r="V1493" s="8">
        <f>J1493*11</f>
        <v>0</v>
      </c>
    </row>
    <row r="1494" spans="1:22" x14ac:dyDescent="0.2">
      <c r="A1494" s="10"/>
      <c r="B1494" s="10"/>
      <c r="C1494" s="87"/>
      <c r="D1494" s="11"/>
      <c r="E1494" s="10"/>
      <c r="F1494" s="10"/>
      <c r="G1494" s="10"/>
      <c r="H1494" s="17"/>
      <c r="I1494" s="17"/>
      <c r="J1494" s="17"/>
      <c r="K1494" s="10">
        <f t="shared" si="57"/>
        <v>0</v>
      </c>
      <c r="L1494" s="10"/>
      <c r="M1494" s="10">
        <f>K1494-L1494</f>
        <v>0</v>
      </c>
      <c r="N1494" s="10"/>
      <c r="P1494" s="5">
        <f>E1494*14</f>
        <v>0</v>
      </c>
      <c r="Q1494" s="5">
        <f>F1494*13</f>
        <v>0</v>
      </c>
      <c r="R1494" s="5">
        <f>G1494*11</f>
        <v>0</v>
      </c>
      <c r="S1494" s="5">
        <f t="shared" si="56"/>
        <v>0</v>
      </c>
      <c r="T1494" s="8">
        <f>H1494*14</f>
        <v>0</v>
      </c>
      <c r="U1494" s="8">
        <f>I1494*13</f>
        <v>0</v>
      </c>
      <c r="V1494" s="8">
        <f>J1494*11</f>
        <v>0</v>
      </c>
    </row>
    <row r="1495" spans="1:22" x14ac:dyDescent="0.2">
      <c r="A1495" s="10"/>
      <c r="B1495" s="10"/>
      <c r="C1495" s="87"/>
      <c r="D1495" s="11"/>
      <c r="E1495" s="10"/>
      <c r="F1495" s="10"/>
      <c r="G1495" s="10"/>
      <c r="H1495" s="17"/>
      <c r="I1495" s="17"/>
      <c r="J1495" s="17"/>
      <c r="K1495" s="10">
        <f t="shared" si="57"/>
        <v>0</v>
      </c>
      <c r="L1495" s="10"/>
      <c r="M1495" s="10">
        <f>K1495-L1495</f>
        <v>0</v>
      </c>
      <c r="N1495" s="10"/>
      <c r="P1495" s="5">
        <f>E1495*14</f>
        <v>0</v>
      </c>
      <c r="Q1495" s="5">
        <f>F1495*13</f>
        <v>0</v>
      </c>
      <c r="R1495" s="5">
        <f>G1495*11</f>
        <v>0</v>
      </c>
      <c r="S1495" s="5">
        <f t="shared" si="56"/>
        <v>0</v>
      </c>
      <c r="T1495" s="8">
        <f>H1495*14</f>
        <v>0</v>
      </c>
      <c r="U1495" s="8">
        <f>I1495*13</f>
        <v>0</v>
      </c>
      <c r="V1495" s="8">
        <f>J1495*11</f>
        <v>0</v>
      </c>
    </row>
    <row r="1496" spans="1:22" x14ac:dyDescent="0.2">
      <c r="A1496" s="10"/>
      <c r="B1496" s="10"/>
      <c r="C1496" s="87"/>
      <c r="D1496" s="11"/>
      <c r="E1496" s="10"/>
      <c r="F1496" s="10"/>
      <c r="G1496" s="10"/>
      <c r="H1496" s="17"/>
      <c r="I1496" s="17"/>
      <c r="J1496" s="17"/>
      <c r="K1496" s="10">
        <f t="shared" si="57"/>
        <v>0</v>
      </c>
      <c r="L1496" s="10"/>
      <c r="M1496" s="10">
        <f>K1496-L1496</f>
        <v>0</v>
      </c>
      <c r="N1496" s="10"/>
      <c r="P1496" s="5">
        <f>E1496*14</f>
        <v>0</v>
      </c>
      <c r="Q1496" s="5">
        <f>F1496*13</f>
        <v>0</v>
      </c>
      <c r="R1496" s="5">
        <f>G1496*11</f>
        <v>0</v>
      </c>
      <c r="S1496" s="5">
        <f t="shared" si="56"/>
        <v>0</v>
      </c>
      <c r="T1496" s="8">
        <f>H1496*14</f>
        <v>0</v>
      </c>
      <c r="U1496" s="8">
        <f>I1496*13</f>
        <v>0</v>
      </c>
      <c r="V1496" s="8">
        <f>J1496*11</f>
        <v>0</v>
      </c>
    </row>
    <row r="1497" spans="1:22" x14ac:dyDescent="0.2">
      <c r="A1497" s="10"/>
      <c r="B1497" s="10"/>
      <c r="C1497" s="87"/>
      <c r="D1497" s="11"/>
      <c r="E1497" s="10"/>
      <c r="F1497" s="10"/>
      <c r="G1497" s="10"/>
      <c r="H1497" s="17"/>
      <c r="I1497" s="17"/>
      <c r="J1497" s="17"/>
      <c r="K1497" s="10">
        <f t="shared" si="57"/>
        <v>0</v>
      </c>
      <c r="L1497" s="10"/>
      <c r="M1497" s="10">
        <f>K1497-L1497</f>
        <v>0</v>
      </c>
      <c r="N1497" s="10"/>
      <c r="P1497" s="5">
        <f>E1497*14</f>
        <v>0</v>
      </c>
      <c r="Q1497" s="5">
        <f>F1497*13</f>
        <v>0</v>
      </c>
      <c r="R1497" s="5">
        <f>G1497*11</f>
        <v>0</v>
      </c>
      <c r="S1497" s="5">
        <f t="shared" si="56"/>
        <v>0</v>
      </c>
      <c r="T1497" s="8">
        <f>H1497*14</f>
        <v>0</v>
      </c>
      <c r="U1497" s="8">
        <f>I1497*13</f>
        <v>0</v>
      </c>
      <c r="V1497" s="8">
        <f>J1497*11</f>
        <v>0</v>
      </c>
    </row>
    <row r="1498" spans="1:22" x14ac:dyDescent="0.2">
      <c r="A1498" s="10"/>
      <c r="B1498" s="10"/>
      <c r="C1498" s="87"/>
      <c r="D1498" s="11"/>
      <c r="E1498" s="10"/>
      <c r="F1498" s="10"/>
      <c r="G1498" s="10"/>
      <c r="H1498" s="17"/>
      <c r="I1498" s="17"/>
      <c r="J1498" s="17"/>
      <c r="K1498" s="10">
        <f t="shared" si="57"/>
        <v>0</v>
      </c>
      <c r="L1498" s="10"/>
      <c r="M1498" s="10">
        <f>K1498-L1498</f>
        <v>0</v>
      </c>
      <c r="N1498" s="10"/>
      <c r="P1498" s="5">
        <f>E1498*14</f>
        <v>0</v>
      </c>
      <c r="Q1498" s="5">
        <f>F1498*13</f>
        <v>0</v>
      </c>
      <c r="R1498" s="5">
        <f>G1498*11</f>
        <v>0</v>
      </c>
      <c r="S1498" s="5">
        <f t="shared" si="56"/>
        <v>0</v>
      </c>
      <c r="T1498" s="8">
        <f>H1498*14</f>
        <v>0</v>
      </c>
      <c r="U1498" s="8">
        <f>I1498*13</f>
        <v>0</v>
      </c>
      <c r="V1498" s="8">
        <f>J1498*11</f>
        <v>0</v>
      </c>
    </row>
    <row r="1499" spans="1:22" x14ac:dyDescent="0.2">
      <c r="A1499" s="10"/>
      <c r="B1499" s="10"/>
      <c r="C1499" s="87"/>
      <c r="D1499" s="11"/>
      <c r="E1499" s="10"/>
      <c r="F1499" s="10"/>
      <c r="G1499" s="10"/>
      <c r="H1499" s="17"/>
      <c r="I1499" s="17"/>
      <c r="J1499" s="17"/>
      <c r="K1499" s="10">
        <f t="shared" si="57"/>
        <v>0</v>
      </c>
      <c r="L1499" s="10"/>
      <c r="M1499" s="10">
        <f>K1499-L1499</f>
        <v>0</v>
      </c>
      <c r="N1499" s="10"/>
      <c r="P1499" s="5">
        <f>E1499*14</f>
        <v>0</v>
      </c>
      <c r="Q1499" s="5">
        <f>F1499*13</f>
        <v>0</v>
      </c>
      <c r="R1499" s="5">
        <f>G1499*11</f>
        <v>0</v>
      </c>
      <c r="S1499" s="5">
        <f t="shared" ref="S1499:S1562" si="58">SUM(P1499:R1499)</f>
        <v>0</v>
      </c>
      <c r="T1499" s="8">
        <f>H1499*14</f>
        <v>0</v>
      </c>
      <c r="U1499" s="8">
        <f>I1499*13</f>
        <v>0</v>
      </c>
      <c r="V1499" s="8">
        <f>J1499*11</f>
        <v>0</v>
      </c>
    </row>
    <row r="1500" spans="1:22" x14ac:dyDescent="0.2">
      <c r="A1500" s="10"/>
      <c r="B1500" s="10"/>
      <c r="C1500" s="87"/>
      <c r="D1500" s="11"/>
      <c r="E1500" s="10"/>
      <c r="F1500" s="10"/>
      <c r="G1500" s="10"/>
      <c r="H1500" s="17"/>
      <c r="I1500" s="17"/>
      <c r="J1500" s="17"/>
      <c r="K1500" s="10">
        <f t="shared" si="57"/>
        <v>0</v>
      </c>
      <c r="L1500" s="10"/>
      <c r="M1500" s="10">
        <f>K1500-L1500</f>
        <v>0</v>
      </c>
      <c r="N1500" s="10"/>
      <c r="P1500" s="5">
        <f>E1500*14</f>
        <v>0</v>
      </c>
      <c r="Q1500" s="5">
        <f>F1500*13</f>
        <v>0</v>
      </c>
      <c r="R1500" s="5">
        <f>G1500*11</f>
        <v>0</v>
      </c>
      <c r="S1500" s="5">
        <f t="shared" si="58"/>
        <v>0</v>
      </c>
      <c r="T1500" s="8">
        <f>H1500*14</f>
        <v>0</v>
      </c>
      <c r="U1500" s="8">
        <f>I1500*13</f>
        <v>0</v>
      </c>
      <c r="V1500" s="8">
        <f>J1500*11</f>
        <v>0</v>
      </c>
    </row>
    <row r="1501" spans="1:22" x14ac:dyDescent="0.2">
      <c r="A1501" s="10"/>
      <c r="B1501" s="10"/>
      <c r="C1501" s="87"/>
      <c r="D1501" s="11"/>
      <c r="E1501" s="10"/>
      <c r="F1501" s="10"/>
      <c r="G1501" s="10"/>
      <c r="H1501" s="17"/>
      <c r="I1501" s="17"/>
      <c r="J1501" s="17"/>
      <c r="K1501" s="10">
        <f t="shared" si="57"/>
        <v>0</v>
      </c>
      <c r="L1501" s="10"/>
      <c r="M1501" s="10">
        <f>K1501-L1501</f>
        <v>0</v>
      </c>
      <c r="N1501" s="10"/>
      <c r="P1501" s="5">
        <f>E1501*14</f>
        <v>0</v>
      </c>
      <c r="Q1501" s="5">
        <f>F1501*13</f>
        <v>0</v>
      </c>
      <c r="R1501" s="5">
        <f>G1501*11</f>
        <v>0</v>
      </c>
      <c r="S1501" s="5">
        <f t="shared" si="58"/>
        <v>0</v>
      </c>
      <c r="T1501" s="8">
        <f>H1501*14</f>
        <v>0</v>
      </c>
      <c r="U1501" s="8">
        <f>I1501*13</f>
        <v>0</v>
      </c>
      <c r="V1501" s="8">
        <f>J1501*11</f>
        <v>0</v>
      </c>
    </row>
    <row r="1502" spans="1:22" x14ac:dyDescent="0.2">
      <c r="A1502" s="10"/>
      <c r="B1502" s="10"/>
      <c r="C1502" s="87"/>
      <c r="D1502" s="11"/>
      <c r="E1502" s="10"/>
      <c r="F1502" s="10"/>
      <c r="G1502" s="10"/>
      <c r="H1502" s="17"/>
      <c r="I1502" s="17"/>
      <c r="J1502" s="17"/>
      <c r="K1502" s="10">
        <f t="shared" si="57"/>
        <v>0</v>
      </c>
      <c r="L1502" s="10"/>
      <c r="M1502" s="10">
        <f>K1502-L1502</f>
        <v>0</v>
      </c>
      <c r="N1502" s="10"/>
      <c r="P1502" s="5">
        <f>E1502*14</f>
        <v>0</v>
      </c>
      <c r="Q1502" s="5">
        <f>F1502*13</f>
        <v>0</v>
      </c>
      <c r="R1502" s="5">
        <f>G1502*11</f>
        <v>0</v>
      </c>
      <c r="S1502" s="5">
        <f t="shared" si="58"/>
        <v>0</v>
      </c>
      <c r="T1502" s="8">
        <f>H1502*14</f>
        <v>0</v>
      </c>
      <c r="U1502" s="8">
        <f>I1502*13</f>
        <v>0</v>
      </c>
      <c r="V1502" s="8">
        <f>J1502*11</f>
        <v>0</v>
      </c>
    </row>
    <row r="1503" spans="1:22" x14ac:dyDescent="0.2">
      <c r="A1503" s="10"/>
      <c r="B1503" s="10"/>
      <c r="C1503" s="87"/>
      <c r="D1503" s="11"/>
      <c r="E1503" s="10"/>
      <c r="F1503" s="10"/>
      <c r="G1503" s="10"/>
      <c r="H1503" s="17"/>
      <c r="I1503" s="17"/>
      <c r="J1503" s="17"/>
      <c r="K1503" s="10">
        <f t="shared" si="57"/>
        <v>0</v>
      </c>
      <c r="L1503" s="10"/>
      <c r="M1503" s="10">
        <f>K1503-L1503</f>
        <v>0</v>
      </c>
      <c r="N1503" s="10"/>
      <c r="P1503" s="5">
        <f>E1503*14</f>
        <v>0</v>
      </c>
      <c r="Q1503" s="5">
        <f>F1503*13</f>
        <v>0</v>
      </c>
      <c r="R1503" s="5">
        <f>G1503*11</f>
        <v>0</v>
      </c>
      <c r="S1503" s="5">
        <f t="shared" si="58"/>
        <v>0</v>
      </c>
      <c r="T1503" s="8">
        <f>H1503*14</f>
        <v>0</v>
      </c>
      <c r="U1503" s="8">
        <f>I1503*13</f>
        <v>0</v>
      </c>
      <c r="V1503" s="8">
        <f>J1503*11</f>
        <v>0</v>
      </c>
    </row>
    <row r="1504" spans="1:22" x14ac:dyDescent="0.2">
      <c r="A1504" s="10"/>
      <c r="B1504" s="10"/>
      <c r="C1504" s="87"/>
      <c r="D1504" s="11"/>
      <c r="E1504" s="10"/>
      <c r="F1504" s="10"/>
      <c r="G1504" s="10"/>
      <c r="H1504" s="17"/>
      <c r="I1504" s="17"/>
      <c r="J1504" s="17"/>
      <c r="K1504" s="10">
        <f t="shared" si="57"/>
        <v>0</v>
      </c>
      <c r="L1504" s="10"/>
      <c r="M1504" s="10">
        <f>K1504-L1504</f>
        <v>0</v>
      </c>
      <c r="N1504" s="10"/>
      <c r="P1504" s="5">
        <f>E1504*14</f>
        <v>0</v>
      </c>
      <c r="Q1504" s="5">
        <f>F1504*13</f>
        <v>0</v>
      </c>
      <c r="R1504" s="5">
        <f>G1504*11</f>
        <v>0</v>
      </c>
      <c r="S1504" s="5">
        <f t="shared" si="58"/>
        <v>0</v>
      </c>
      <c r="T1504" s="8">
        <f>H1504*14</f>
        <v>0</v>
      </c>
      <c r="U1504" s="8">
        <f>I1504*13</f>
        <v>0</v>
      </c>
      <c r="V1504" s="8">
        <f>J1504*11</f>
        <v>0</v>
      </c>
    </row>
    <row r="1505" spans="1:22" x14ac:dyDescent="0.2">
      <c r="A1505" s="10"/>
      <c r="B1505" s="10"/>
      <c r="C1505" s="87"/>
      <c r="D1505" s="11"/>
      <c r="E1505" s="10"/>
      <c r="F1505" s="10"/>
      <c r="G1505" s="10"/>
      <c r="H1505" s="17"/>
      <c r="I1505" s="17"/>
      <c r="J1505" s="17"/>
      <c r="K1505" s="10">
        <f t="shared" si="57"/>
        <v>0</v>
      </c>
      <c r="L1505" s="10"/>
      <c r="M1505" s="10">
        <f>K1505-L1505</f>
        <v>0</v>
      </c>
      <c r="N1505" s="10"/>
      <c r="P1505" s="5">
        <f>E1505*14</f>
        <v>0</v>
      </c>
      <c r="Q1505" s="5">
        <f>F1505*13</f>
        <v>0</v>
      </c>
      <c r="R1505" s="5">
        <f>G1505*11</f>
        <v>0</v>
      </c>
      <c r="S1505" s="5">
        <f t="shared" si="58"/>
        <v>0</v>
      </c>
      <c r="T1505" s="8">
        <f>H1505*14</f>
        <v>0</v>
      </c>
      <c r="U1505" s="8">
        <f>I1505*13</f>
        <v>0</v>
      </c>
      <c r="V1505" s="8">
        <f>J1505*11</f>
        <v>0</v>
      </c>
    </row>
    <row r="1506" spans="1:22" x14ac:dyDescent="0.2">
      <c r="A1506" s="10"/>
      <c r="B1506" s="10"/>
      <c r="C1506" s="87"/>
      <c r="D1506" s="11"/>
      <c r="E1506" s="10"/>
      <c r="F1506" s="10"/>
      <c r="G1506" s="10"/>
      <c r="H1506" s="17"/>
      <c r="I1506" s="17"/>
      <c r="J1506" s="17"/>
      <c r="K1506" s="10">
        <f t="shared" si="57"/>
        <v>0</v>
      </c>
      <c r="L1506" s="10"/>
      <c r="M1506" s="10">
        <f>K1506-L1506</f>
        <v>0</v>
      </c>
      <c r="N1506" s="10"/>
      <c r="P1506" s="5">
        <f>E1506*14</f>
        <v>0</v>
      </c>
      <c r="Q1506" s="5">
        <f>F1506*13</f>
        <v>0</v>
      </c>
      <c r="R1506" s="5">
        <f>G1506*11</f>
        <v>0</v>
      </c>
      <c r="S1506" s="5">
        <f t="shared" si="58"/>
        <v>0</v>
      </c>
      <c r="T1506" s="8">
        <f>H1506*14</f>
        <v>0</v>
      </c>
      <c r="U1506" s="8">
        <f>I1506*13</f>
        <v>0</v>
      </c>
      <c r="V1506" s="8">
        <f>J1506*11</f>
        <v>0</v>
      </c>
    </row>
    <row r="1507" spans="1:22" x14ac:dyDescent="0.2">
      <c r="A1507" s="10"/>
      <c r="B1507" s="10"/>
      <c r="C1507" s="87"/>
      <c r="D1507" s="11"/>
      <c r="E1507" s="10"/>
      <c r="F1507" s="10"/>
      <c r="G1507" s="10"/>
      <c r="H1507" s="17"/>
      <c r="I1507" s="17"/>
      <c r="J1507" s="17"/>
      <c r="K1507" s="10">
        <f t="shared" si="57"/>
        <v>0</v>
      </c>
      <c r="L1507" s="10"/>
      <c r="M1507" s="10">
        <f>K1507-L1507</f>
        <v>0</v>
      </c>
      <c r="N1507" s="10"/>
      <c r="P1507" s="5">
        <f>E1507*14</f>
        <v>0</v>
      </c>
      <c r="Q1507" s="5">
        <f>F1507*13</f>
        <v>0</v>
      </c>
      <c r="R1507" s="5">
        <f>G1507*11</f>
        <v>0</v>
      </c>
      <c r="S1507" s="5">
        <f t="shared" si="58"/>
        <v>0</v>
      </c>
      <c r="T1507" s="8">
        <f>H1507*14</f>
        <v>0</v>
      </c>
      <c r="U1507" s="8">
        <f>I1507*13</f>
        <v>0</v>
      </c>
      <c r="V1507" s="8">
        <f>J1507*11</f>
        <v>0</v>
      </c>
    </row>
    <row r="1508" spans="1:22" x14ac:dyDescent="0.2">
      <c r="A1508" s="10"/>
      <c r="B1508" s="10"/>
      <c r="C1508" s="87"/>
      <c r="D1508" s="11"/>
      <c r="E1508" s="10"/>
      <c r="F1508" s="10"/>
      <c r="G1508" s="10"/>
      <c r="H1508" s="17"/>
      <c r="I1508" s="17"/>
      <c r="J1508" s="17"/>
      <c r="K1508" s="10">
        <f t="shared" si="57"/>
        <v>0</v>
      </c>
      <c r="L1508" s="10"/>
      <c r="M1508" s="10">
        <f>K1508-L1508</f>
        <v>0</v>
      </c>
      <c r="N1508" s="10"/>
      <c r="P1508" s="5">
        <f>E1508*14</f>
        <v>0</v>
      </c>
      <c r="Q1508" s="5">
        <f>F1508*13</f>
        <v>0</v>
      </c>
      <c r="R1508" s="5">
        <f>G1508*11</f>
        <v>0</v>
      </c>
      <c r="S1508" s="5">
        <f t="shared" si="58"/>
        <v>0</v>
      </c>
      <c r="T1508" s="8">
        <f>H1508*14</f>
        <v>0</v>
      </c>
      <c r="U1508" s="8">
        <f>I1508*13</f>
        <v>0</v>
      </c>
      <c r="V1508" s="8">
        <f>J1508*11</f>
        <v>0</v>
      </c>
    </row>
    <row r="1509" spans="1:22" x14ac:dyDescent="0.2">
      <c r="A1509" s="10"/>
      <c r="B1509" s="10"/>
      <c r="C1509" s="87"/>
      <c r="D1509" s="11"/>
      <c r="E1509" s="10"/>
      <c r="F1509" s="10"/>
      <c r="G1509" s="10"/>
      <c r="H1509" s="17"/>
      <c r="I1509" s="17"/>
      <c r="J1509" s="17"/>
      <c r="K1509" s="10">
        <f t="shared" si="57"/>
        <v>0</v>
      </c>
      <c r="L1509" s="10"/>
      <c r="M1509" s="10">
        <f>K1509-L1509</f>
        <v>0</v>
      </c>
      <c r="N1509" s="10"/>
      <c r="P1509" s="5">
        <f>E1509*14</f>
        <v>0</v>
      </c>
      <c r="Q1509" s="5">
        <f>F1509*13</f>
        <v>0</v>
      </c>
      <c r="R1509" s="5">
        <f>G1509*11</f>
        <v>0</v>
      </c>
      <c r="S1509" s="5">
        <f t="shared" si="58"/>
        <v>0</v>
      </c>
      <c r="T1509" s="8">
        <f>H1509*14</f>
        <v>0</v>
      </c>
      <c r="U1509" s="8">
        <f>I1509*13</f>
        <v>0</v>
      </c>
      <c r="V1509" s="8">
        <f>J1509*11</f>
        <v>0</v>
      </c>
    </row>
    <row r="1510" spans="1:22" x14ac:dyDescent="0.2">
      <c r="A1510" s="10"/>
      <c r="B1510" s="10"/>
      <c r="C1510" s="87"/>
      <c r="D1510" s="11"/>
      <c r="E1510" s="10"/>
      <c r="F1510" s="10"/>
      <c r="G1510" s="10"/>
      <c r="H1510" s="17"/>
      <c r="I1510" s="17"/>
      <c r="J1510" s="17"/>
      <c r="K1510" s="10">
        <f t="shared" si="57"/>
        <v>0</v>
      </c>
      <c r="L1510" s="10"/>
      <c r="M1510" s="10">
        <f>K1510-L1510</f>
        <v>0</v>
      </c>
      <c r="N1510" s="10"/>
      <c r="P1510" s="5">
        <f>E1510*14</f>
        <v>0</v>
      </c>
      <c r="Q1510" s="5">
        <f>F1510*13</f>
        <v>0</v>
      </c>
      <c r="R1510" s="5">
        <f>G1510*11</f>
        <v>0</v>
      </c>
      <c r="S1510" s="5">
        <f t="shared" si="58"/>
        <v>0</v>
      </c>
      <c r="T1510" s="8">
        <f>H1510*14</f>
        <v>0</v>
      </c>
      <c r="U1510" s="8">
        <f>I1510*13</f>
        <v>0</v>
      </c>
      <c r="V1510" s="8">
        <f>J1510*11</f>
        <v>0</v>
      </c>
    </row>
    <row r="1511" spans="1:22" x14ac:dyDescent="0.2">
      <c r="A1511" s="10"/>
      <c r="B1511" s="10"/>
      <c r="C1511" s="87"/>
      <c r="D1511" s="11"/>
      <c r="E1511" s="10"/>
      <c r="F1511" s="10"/>
      <c r="G1511" s="10"/>
      <c r="H1511" s="17"/>
      <c r="I1511" s="17"/>
      <c r="J1511" s="17"/>
      <c r="K1511" s="10">
        <f t="shared" si="57"/>
        <v>0</v>
      </c>
      <c r="L1511" s="10"/>
      <c r="M1511" s="10">
        <f>K1511-L1511</f>
        <v>0</v>
      </c>
      <c r="N1511" s="10"/>
      <c r="P1511" s="5">
        <f>E1511*14</f>
        <v>0</v>
      </c>
      <c r="Q1511" s="5">
        <f>F1511*13</f>
        <v>0</v>
      </c>
      <c r="R1511" s="5">
        <f>G1511*11</f>
        <v>0</v>
      </c>
      <c r="S1511" s="5">
        <f t="shared" si="58"/>
        <v>0</v>
      </c>
      <c r="T1511" s="8">
        <f>H1511*14</f>
        <v>0</v>
      </c>
      <c r="U1511" s="8">
        <f>I1511*13</f>
        <v>0</v>
      </c>
      <c r="V1511" s="8">
        <f>J1511*11</f>
        <v>0</v>
      </c>
    </row>
    <row r="1512" spans="1:22" x14ac:dyDescent="0.2">
      <c r="A1512" s="10"/>
      <c r="B1512" s="10"/>
      <c r="C1512" s="87"/>
      <c r="D1512" s="11"/>
      <c r="E1512" s="10"/>
      <c r="F1512" s="10"/>
      <c r="G1512" s="10"/>
      <c r="H1512" s="17"/>
      <c r="I1512" s="17"/>
      <c r="J1512" s="17"/>
      <c r="K1512" s="10">
        <f t="shared" si="57"/>
        <v>0</v>
      </c>
      <c r="L1512" s="10"/>
      <c r="M1512" s="10">
        <f>K1512-L1512</f>
        <v>0</v>
      </c>
      <c r="N1512" s="10"/>
      <c r="P1512" s="5">
        <f>E1512*14</f>
        <v>0</v>
      </c>
      <c r="Q1512" s="5">
        <f>F1512*13</f>
        <v>0</v>
      </c>
      <c r="R1512" s="5">
        <f>G1512*11</f>
        <v>0</v>
      </c>
      <c r="S1512" s="5">
        <f t="shared" si="58"/>
        <v>0</v>
      </c>
      <c r="T1512" s="8">
        <f>H1512*14</f>
        <v>0</v>
      </c>
      <c r="U1512" s="8">
        <f>I1512*13</f>
        <v>0</v>
      </c>
      <c r="V1512" s="8">
        <f>J1512*11</f>
        <v>0</v>
      </c>
    </row>
    <row r="1513" spans="1:22" x14ac:dyDescent="0.2">
      <c r="A1513" s="10"/>
      <c r="B1513" s="10"/>
      <c r="C1513" s="87"/>
      <c r="D1513" s="11"/>
      <c r="E1513" s="10"/>
      <c r="F1513" s="10"/>
      <c r="G1513" s="10"/>
      <c r="H1513" s="17"/>
      <c r="I1513" s="17"/>
      <c r="J1513" s="17"/>
      <c r="K1513" s="10">
        <f t="shared" si="57"/>
        <v>0</v>
      </c>
      <c r="L1513" s="10"/>
      <c r="M1513" s="10">
        <f>K1513-L1513</f>
        <v>0</v>
      </c>
      <c r="N1513" s="10"/>
      <c r="P1513" s="5">
        <f>E1513*14</f>
        <v>0</v>
      </c>
      <c r="Q1513" s="5">
        <f>F1513*13</f>
        <v>0</v>
      </c>
      <c r="R1513" s="5">
        <f>G1513*11</f>
        <v>0</v>
      </c>
      <c r="S1513" s="5">
        <f t="shared" si="58"/>
        <v>0</v>
      </c>
      <c r="T1513" s="8">
        <f>H1513*14</f>
        <v>0</v>
      </c>
      <c r="U1513" s="8">
        <f>I1513*13</f>
        <v>0</v>
      </c>
      <c r="V1513" s="8">
        <f>J1513*11</f>
        <v>0</v>
      </c>
    </row>
    <row r="1514" spans="1:22" x14ac:dyDescent="0.2">
      <c r="A1514" s="10"/>
      <c r="B1514" s="10"/>
      <c r="C1514" s="87"/>
      <c r="D1514" s="11"/>
      <c r="E1514" s="10"/>
      <c r="F1514" s="10"/>
      <c r="G1514" s="10"/>
      <c r="H1514" s="17"/>
      <c r="I1514" s="17"/>
      <c r="J1514" s="17"/>
      <c r="K1514" s="10">
        <f t="shared" si="57"/>
        <v>0</v>
      </c>
      <c r="L1514" s="10"/>
      <c r="M1514" s="10">
        <f>K1514-L1514</f>
        <v>0</v>
      </c>
      <c r="N1514" s="10"/>
      <c r="P1514" s="5">
        <f>E1514*14</f>
        <v>0</v>
      </c>
      <c r="Q1514" s="5">
        <f>F1514*13</f>
        <v>0</v>
      </c>
      <c r="R1514" s="5">
        <f>G1514*11</f>
        <v>0</v>
      </c>
      <c r="S1514" s="5">
        <f t="shared" si="58"/>
        <v>0</v>
      </c>
      <c r="T1514" s="8">
        <f>H1514*14</f>
        <v>0</v>
      </c>
      <c r="U1514" s="8">
        <f>I1514*13</f>
        <v>0</v>
      </c>
      <c r="V1514" s="8">
        <f>J1514*11</f>
        <v>0</v>
      </c>
    </row>
    <row r="1515" spans="1:22" x14ac:dyDescent="0.2">
      <c r="A1515" s="10"/>
      <c r="B1515" s="10"/>
      <c r="C1515" s="87"/>
      <c r="D1515" s="11"/>
      <c r="E1515" s="10"/>
      <c r="F1515" s="10"/>
      <c r="G1515" s="10"/>
      <c r="H1515" s="17"/>
      <c r="I1515" s="17"/>
      <c r="J1515" s="17"/>
      <c r="K1515" s="10">
        <f t="shared" si="57"/>
        <v>0</v>
      </c>
      <c r="L1515" s="10"/>
      <c r="M1515" s="10">
        <f>K1515-L1515</f>
        <v>0</v>
      </c>
      <c r="N1515" s="10"/>
      <c r="P1515" s="5">
        <f>E1515*14</f>
        <v>0</v>
      </c>
      <c r="Q1515" s="5">
        <f>F1515*13</f>
        <v>0</v>
      </c>
      <c r="R1515" s="5">
        <f>G1515*11</f>
        <v>0</v>
      </c>
      <c r="S1515" s="5">
        <f t="shared" si="58"/>
        <v>0</v>
      </c>
      <c r="T1515" s="8">
        <f>H1515*14</f>
        <v>0</v>
      </c>
      <c r="U1515" s="8">
        <f>I1515*13</f>
        <v>0</v>
      </c>
      <c r="V1515" s="8">
        <f>J1515*11</f>
        <v>0</v>
      </c>
    </row>
    <row r="1516" spans="1:22" x14ac:dyDescent="0.2">
      <c r="A1516" s="10"/>
      <c r="B1516" s="10"/>
      <c r="C1516" s="87"/>
      <c r="D1516" s="11"/>
      <c r="E1516" s="10"/>
      <c r="F1516" s="10"/>
      <c r="G1516" s="10"/>
      <c r="H1516" s="17"/>
      <c r="I1516" s="17"/>
      <c r="J1516" s="17"/>
      <c r="K1516" s="10">
        <f t="shared" si="57"/>
        <v>0</v>
      </c>
      <c r="L1516" s="10"/>
      <c r="M1516" s="10">
        <f>K1516-L1516</f>
        <v>0</v>
      </c>
      <c r="N1516" s="10"/>
      <c r="P1516" s="5">
        <f>E1516*14</f>
        <v>0</v>
      </c>
      <c r="Q1516" s="5">
        <f>F1516*13</f>
        <v>0</v>
      </c>
      <c r="R1516" s="5">
        <f>G1516*11</f>
        <v>0</v>
      </c>
      <c r="S1516" s="5">
        <f t="shared" si="58"/>
        <v>0</v>
      </c>
      <c r="T1516" s="8">
        <f>H1516*14</f>
        <v>0</v>
      </c>
      <c r="U1516" s="8">
        <f>I1516*13</f>
        <v>0</v>
      </c>
      <c r="V1516" s="8">
        <f>J1516*11</f>
        <v>0</v>
      </c>
    </row>
    <row r="1517" spans="1:22" x14ac:dyDescent="0.2">
      <c r="A1517" s="10"/>
      <c r="B1517" s="10"/>
      <c r="C1517" s="87"/>
      <c r="D1517" s="11"/>
      <c r="E1517" s="10"/>
      <c r="F1517" s="10"/>
      <c r="G1517" s="10"/>
      <c r="H1517" s="17"/>
      <c r="I1517" s="17"/>
      <c r="J1517" s="17"/>
      <c r="K1517" s="10">
        <f t="shared" si="57"/>
        <v>0</v>
      </c>
      <c r="L1517" s="10"/>
      <c r="M1517" s="10">
        <f>K1517-L1517</f>
        <v>0</v>
      </c>
      <c r="N1517" s="10"/>
      <c r="P1517" s="5">
        <f>E1517*14</f>
        <v>0</v>
      </c>
      <c r="Q1517" s="5">
        <f>F1517*13</f>
        <v>0</v>
      </c>
      <c r="R1517" s="5">
        <f>G1517*11</f>
        <v>0</v>
      </c>
      <c r="S1517" s="5">
        <f t="shared" si="58"/>
        <v>0</v>
      </c>
      <c r="T1517" s="8">
        <f>H1517*14</f>
        <v>0</v>
      </c>
      <c r="U1517" s="8">
        <f>I1517*13</f>
        <v>0</v>
      </c>
      <c r="V1517" s="8">
        <f>J1517*11</f>
        <v>0</v>
      </c>
    </row>
    <row r="1518" spans="1:22" x14ac:dyDescent="0.2">
      <c r="A1518" s="10"/>
      <c r="B1518" s="10"/>
      <c r="C1518" s="87"/>
      <c r="D1518" s="11"/>
      <c r="E1518" s="10"/>
      <c r="F1518" s="10"/>
      <c r="G1518" s="10"/>
      <c r="H1518" s="17"/>
      <c r="I1518" s="17"/>
      <c r="J1518" s="17"/>
      <c r="K1518" s="10">
        <f t="shared" si="57"/>
        <v>0</v>
      </c>
      <c r="L1518" s="10"/>
      <c r="M1518" s="10">
        <f>K1518-L1518</f>
        <v>0</v>
      </c>
      <c r="N1518" s="10"/>
      <c r="P1518" s="5">
        <f>E1518*14</f>
        <v>0</v>
      </c>
      <c r="Q1518" s="5">
        <f>F1518*13</f>
        <v>0</v>
      </c>
      <c r="R1518" s="5">
        <f>G1518*11</f>
        <v>0</v>
      </c>
      <c r="S1518" s="5">
        <f t="shared" si="58"/>
        <v>0</v>
      </c>
      <c r="T1518" s="8">
        <f>H1518*14</f>
        <v>0</v>
      </c>
      <c r="U1518" s="8">
        <f>I1518*13</f>
        <v>0</v>
      </c>
      <c r="V1518" s="8">
        <f>J1518*11</f>
        <v>0</v>
      </c>
    </row>
    <row r="1519" spans="1:22" x14ac:dyDescent="0.2">
      <c r="A1519" s="10"/>
      <c r="B1519" s="10"/>
      <c r="C1519" s="87"/>
      <c r="D1519" s="11"/>
      <c r="E1519" s="10"/>
      <c r="F1519" s="10"/>
      <c r="G1519" s="10"/>
      <c r="H1519" s="17"/>
      <c r="I1519" s="17"/>
      <c r="J1519" s="17"/>
      <c r="K1519" s="10">
        <f t="shared" si="57"/>
        <v>0</v>
      </c>
      <c r="L1519" s="10"/>
      <c r="M1519" s="10">
        <f>K1519-L1519</f>
        <v>0</v>
      </c>
      <c r="N1519" s="10"/>
      <c r="P1519" s="5">
        <f>E1519*14</f>
        <v>0</v>
      </c>
      <c r="Q1519" s="5">
        <f>F1519*13</f>
        <v>0</v>
      </c>
      <c r="R1519" s="5">
        <f>G1519*11</f>
        <v>0</v>
      </c>
      <c r="S1519" s="5">
        <f t="shared" si="58"/>
        <v>0</v>
      </c>
      <c r="T1519" s="8">
        <f>H1519*14</f>
        <v>0</v>
      </c>
      <c r="U1519" s="8">
        <f>I1519*13</f>
        <v>0</v>
      </c>
      <c r="V1519" s="8">
        <f>J1519*11</f>
        <v>0</v>
      </c>
    </row>
    <row r="1520" spans="1:22" x14ac:dyDescent="0.2">
      <c r="A1520" s="10"/>
      <c r="B1520" s="10"/>
      <c r="C1520" s="87"/>
      <c r="D1520" s="11"/>
      <c r="E1520" s="10"/>
      <c r="F1520" s="10"/>
      <c r="G1520" s="10"/>
      <c r="H1520" s="17"/>
      <c r="I1520" s="17"/>
      <c r="J1520" s="17"/>
      <c r="K1520" s="10">
        <f t="shared" ref="K1520:K1583" si="59">S1520</f>
        <v>0</v>
      </c>
      <c r="L1520" s="10"/>
      <c r="M1520" s="10">
        <f>K1520-L1520</f>
        <v>0</v>
      </c>
      <c r="N1520" s="10"/>
      <c r="P1520" s="5">
        <f>E1520*14</f>
        <v>0</v>
      </c>
      <c r="Q1520" s="5">
        <f>F1520*13</f>
        <v>0</v>
      </c>
      <c r="R1520" s="5">
        <f>G1520*11</f>
        <v>0</v>
      </c>
      <c r="S1520" s="5">
        <f t="shared" si="58"/>
        <v>0</v>
      </c>
      <c r="T1520" s="8">
        <f>H1520*14</f>
        <v>0</v>
      </c>
      <c r="U1520" s="8">
        <f>I1520*13</f>
        <v>0</v>
      </c>
      <c r="V1520" s="8">
        <f>J1520*11</f>
        <v>0</v>
      </c>
    </row>
    <row r="1521" spans="1:22" x14ac:dyDescent="0.2">
      <c r="A1521" s="10"/>
      <c r="B1521" s="10"/>
      <c r="C1521" s="87"/>
      <c r="D1521" s="11"/>
      <c r="E1521" s="10"/>
      <c r="F1521" s="10"/>
      <c r="G1521" s="10"/>
      <c r="H1521" s="17"/>
      <c r="I1521" s="17"/>
      <c r="J1521" s="17"/>
      <c r="K1521" s="10">
        <f t="shared" si="59"/>
        <v>0</v>
      </c>
      <c r="L1521" s="10"/>
      <c r="M1521" s="10">
        <f>K1521-L1521</f>
        <v>0</v>
      </c>
      <c r="N1521" s="10"/>
      <c r="P1521" s="5">
        <f>E1521*14</f>
        <v>0</v>
      </c>
      <c r="Q1521" s="5">
        <f>F1521*13</f>
        <v>0</v>
      </c>
      <c r="R1521" s="5">
        <f>G1521*11</f>
        <v>0</v>
      </c>
      <c r="S1521" s="5">
        <f t="shared" si="58"/>
        <v>0</v>
      </c>
      <c r="T1521" s="8">
        <f>H1521*14</f>
        <v>0</v>
      </c>
      <c r="U1521" s="8">
        <f>I1521*13</f>
        <v>0</v>
      </c>
      <c r="V1521" s="8">
        <f>J1521*11</f>
        <v>0</v>
      </c>
    </row>
    <row r="1522" spans="1:22" x14ac:dyDescent="0.2">
      <c r="A1522" s="10"/>
      <c r="B1522" s="10"/>
      <c r="C1522" s="87"/>
      <c r="D1522" s="11"/>
      <c r="E1522" s="10"/>
      <c r="F1522" s="10"/>
      <c r="G1522" s="10"/>
      <c r="H1522" s="17"/>
      <c r="I1522" s="17"/>
      <c r="J1522" s="17"/>
      <c r="K1522" s="10">
        <f t="shared" si="59"/>
        <v>0</v>
      </c>
      <c r="L1522" s="10"/>
      <c r="M1522" s="10">
        <f>K1522-L1522</f>
        <v>0</v>
      </c>
      <c r="N1522" s="10"/>
      <c r="P1522" s="5">
        <f>E1522*14</f>
        <v>0</v>
      </c>
      <c r="Q1522" s="5">
        <f>F1522*13</f>
        <v>0</v>
      </c>
      <c r="R1522" s="5">
        <f>G1522*11</f>
        <v>0</v>
      </c>
      <c r="S1522" s="5">
        <f t="shared" si="58"/>
        <v>0</v>
      </c>
      <c r="T1522" s="8">
        <f>H1522*14</f>
        <v>0</v>
      </c>
      <c r="U1522" s="8">
        <f>I1522*13</f>
        <v>0</v>
      </c>
      <c r="V1522" s="8">
        <f>J1522*11</f>
        <v>0</v>
      </c>
    </row>
    <row r="1523" spans="1:22" x14ac:dyDescent="0.2">
      <c r="A1523" s="10"/>
      <c r="B1523" s="10"/>
      <c r="C1523" s="87"/>
      <c r="D1523" s="11"/>
      <c r="E1523" s="10"/>
      <c r="F1523" s="10"/>
      <c r="G1523" s="10"/>
      <c r="H1523" s="17"/>
      <c r="I1523" s="17"/>
      <c r="J1523" s="17"/>
      <c r="K1523" s="10">
        <f t="shared" si="59"/>
        <v>0</v>
      </c>
      <c r="L1523" s="10"/>
      <c r="M1523" s="10">
        <f>K1523-L1523</f>
        <v>0</v>
      </c>
      <c r="N1523" s="10"/>
      <c r="P1523" s="5">
        <f>E1523*14</f>
        <v>0</v>
      </c>
      <c r="Q1523" s="5">
        <f>F1523*13</f>
        <v>0</v>
      </c>
      <c r="R1523" s="5">
        <f>G1523*11</f>
        <v>0</v>
      </c>
      <c r="S1523" s="5">
        <f t="shared" si="58"/>
        <v>0</v>
      </c>
      <c r="T1523" s="8">
        <f>H1523*14</f>
        <v>0</v>
      </c>
      <c r="U1523" s="8">
        <f>I1523*13</f>
        <v>0</v>
      </c>
      <c r="V1523" s="8">
        <f>J1523*11</f>
        <v>0</v>
      </c>
    </row>
    <row r="1524" spans="1:22" x14ac:dyDescent="0.2">
      <c r="A1524" s="10"/>
      <c r="B1524" s="10"/>
      <c r="C1524" s="87"/>
      <c r="D1524" s="11"/>
      <c r="E1524" s="10"/>
      <c r="F1524" s="10"/>
      <c r="G1524" s="10"/>
      <c r="H1524" s="17"/>
      <c r="I1524" s="17"/>
      <c r="J1524" s="17"/>
      <c r="K1524" s="10">
        <f t="shared" si="59"/>
        <v>0</v>
      </c>
      <c r="L1524" s="10"/>
      <c r="M1524" s="10">
        <f>K1524-L1524</f>
        <v>0</v>
      </c>
      <c r="N1524" s="10"/>
      <c r="P1524" s="5">
        <f>E1524*14</f>
        <v>0</v>
      </c>
      <c r="Q1524" s="5">
        <f>F1524*13</f>
        <v>0</v>
      </c>
      <c r="R1524" s="5">
        <f>G1524*11</f>
        <v>0</v>
      </c>
      <c r="S1524" s="5">
        <f t="shared" si="58"/>
        <v>0</v>
      </c>
      <c r="T1524" s="8">
        <f>H1524*14</f>
        <v>0</v>
      </c>
      <c r="U1524" s="8">
        <f>I1524*13</f>
        <v>0</v>
      </c>
      <c r="V1524" s="8">
        <f>J1524*11</f>
        <v>0</v>
      </c>
    </row>
    <row r="1525" spans="1:22" x14ac:dyDescent="0.2">
      <c r="A1525" s="10"/>
      <c r="B1525" s="10"/>
      <c r="C1525" s="87"/>
      <c r="D1525" s="11"/>
      <c r="E1525" s="10"/>
      <c r="F1525" s="10"/>
      <c r="G1525" s="10"/>
      <c r="H1525" s="17"/>
      <c r="I1525" s="17"/>
      <c r="J1525" s="17"/>
      <c r="K1525" s="10">
        <f t="shared" si="59"/>
        <v>0</v>
      </c>
      <c r="L1525" s="10"/>
      <c r="M1525" s="10">
        <f>K1525-L1525</f>
        <v>0</v>
      </c>
      <c r="N1525" s="10"/>
      <c r="P1525" s="5">
        <f>E1525*14</f>
        <v>0</v>
      </c>
      <c r="Q1525" s="5">
        <f>F1525*13</f>
        <v>0</v>
      </c>
      <c r="R1525" s="5">
        <f>G1525*11</f>
        <v>0</v>
      </c>
      <c r="S1525" s="5">
        <f t="shared" si="58"/>
        <v>0</v>
      </c>
      <c r="T1525" s="8">
        <f>H1525*14</f>
        <v>0</v>
      </c>
      <c r="U1525" s="8">
        <f>I1525*13</f>
        <v>0</v>
      </c>
      <c r="V1525" s="8">
        <f>J1525*11</f>
        <v>0</v>
      </c>
    </row>
    <row r="1526" spans="1:22" x14ac:dyDescent="0.2">
      <c r="A1526" s="10"/>
      <c r="B1526" s="10"/>
      <c r="C1526" s="87"/>
      <c r="D1526" s="11"/>
      <c r="E1526" s="10"/>
      <c r="F1526" s="10"/>
      <c r="G1526" s="10"/>
      <c r="H1526" s="17"/>
      <c r="I1526" s="17"/>
      <c r="J1526" s="17"/>
      <c r="K1526" s="10">
        <f t="shared" si="59"/>
        <v>0</v>
      </c>
      <c r="L1526" s="10"/>
      <c r="M1526" s="10">
        <f>K1526-L1526</f>
        <v>0</v>
      </c>
      <c r="N1526" s="10"/>
      <c r="P1526" s="5">
        <f>E1526*14</f>
        <v>0</v>
      </c>
      <c r="Q1526" s="5">
        <f>F1526*13</f>
        <v>0</v>
      </c>
      <c r="R1526" s="5">
        <f>G1526*11</f>
        <v>0</v>
      </c>
      <c r="S1526" s="5">
        <f t="shared" si="58"/>
        <v>0</v>
      </c>
      <c r="T1526" s="8">
        <f>H1526*14</f>
        <v>0</v>
      </c>
      <c r="U1526" s="8">
        <f>I1526*13</f>
        <v>0</v>
      </c>
      <c r="V1526" s="8">
        <f>J1526*11</f>
        <v>0</v>
      </c>
    </row>
    <row r="1527" spans="1:22" x14ac:dyDescent="0.2">
      <c r="A1527" s="10"/>
      <c r="B1527" s="10"/>
      <c r="C1527" s="87"/>
      <c r="D1527" s="11"/>
      <c r="E1527" s="10"/>
      <c r="F1527" s="10"/>
      <c r="G1527" s="10"/>
      <c r="H1527" s="17"/>
      <c r="I1527" s="17"/>
      <c r="J1527" s="17"/>
      <c r="K1527" s="10">
        <f t="shared" si="59"/>
        <v>0</v>
      </c>
      <c r="L1527" s="10"/>
      <c r="M1527" s="10">
        <f>K1527-L1527</f>
        <v>0</v>
      </c>
      <c r="N1527" s="10"/>
      <c r="P1527" s="5">
        <f>E1527*14</f>
        <v>0</v>
      </c>
      <c r="Q1527" s="5">
        <f>F1527*13</f>
        <v>0</v>
      </c>
      <c r="R1527" s="5">
        <f>G1527*11</f>
        <v>0</v>
      </c>
      <c r="S1527" s="5">
        <f t="shared" si="58"/>
        <v>0</v>
      </c>
      <c r="T1527" s="8">
        <f>H1527*14</f>
        <v>0</v>
      </c>
      <c r="U1527" s="8">
        <f>I1527*13</f>
        <v>0</v>
      </c>
      <c r="V1527" s="8">
        <f>J1527*11</f>
        <v>0</v>
      </c>
    </row>
    <row r="1528" spans="1:22" x14ac:dyDescent="0.2">
      <c r="A1528" s="10"/>
      <c r="B1528" s="10"/>
      <c r="C1528" s="87"/>
      <c r="D1528" s="11"/>
      <c r="E1528" s="10"/>
      <c r="F1528" s="10"/>
      <c r="G1528" s="10"/>
      <c r="H1528" s="17"/>
      <c r="I1528" s="17"/>
      <c r="J1528" s="17"/>
      <c r="K1528" s="10">
        <f t="shared" si="59"/>
        <v>0</v>
      </c>
      <c r="L1528" s="10"/>
      <c r="M1528" s="10">
        <f>K1528-L1528</f>
        <v>0</v>
      </c>
      <c r="N1528" s="10"/>
      <c r="P1528" s="5">
        <f>E1528*14</f>
        <v>0</v>
      </c>
      <c r="Q1528" s="5">
        <f>F1528*13</f>
        <v>0</v>
      </c>
      <c r="R1528" s="5">
        <f>G1528*11</f>
        <v>0</v>
      </c>
      <c r="S1528" s="5">
        <f t="shared" si="58"/>
        <v>0</v>
      </c>
      <c r="T1528" s="8">
        <f>H1528*14</f>
        <v>0</v>
      </c>
      <c r="U1528" s="8">
        <f>I1528*13</f>
        <v>0</v>
      </c>
      <c r="V1528" s="8">
        <f>J1528*11</f>
        <v>0</v>
      </c>
    </row>
    <row r="1529" spans="1:22" x14ac:dyDescent="0.2">
      <c r="A1529" s="10"/>
      <c r="B1529" s="10"/>
      <c r="C1529" s="87"/>
      <c r="D1529" s="11"/>
      <c r="E1529" s="10"/>
      <c r="F1529" s="10"/>
      <c r="G1529" s="10"/>
      <c r="H1529" s="17"/>
      <c r="I1529" s="17"/>
      <c r="J1529" s="17"/>
      <c r="K1529" s="10">
        <f t="shared" si="59"/>
        <v>0</v>
      </c>
      <c r="L1529" s="10"/>
      <c r="M1529" s="10">
        <f>K1529-L1529</f>
        <v>0</v>
      </c>
      <c r="N1529" s="10"/>
      <c r="P1529" s="5">
        <f>E1529*14</f>
        <v>0</v>
      </c>
      <c r="Q1529" s="5">
        <f>F1529*13</f>
        <v>0</v>
      </c>
      <c r="R1529" s="5">
        <f>G1529*11</f>
        <v>0</v>
      </c>
      <c r="S1529" s="5">
        <f t="shared" si="58"/>
        <v>0</v>
      </c>
      <c r="T1529" s="8">
        <f>H1529*14</f>
        <v>0</v>
      </c>
      <c r="U1529" s="8">
        <f>I1529*13</f>
        <v>0</v>
      </c>
      <c r="V1529" s="8">
        <f>J1529*11</f>
        <v>0</v>
      </c>
    </row>
    <row r="1530" spans="1:22" x14ac:dyDescent="0.2">
      <c r="A1530" s="10"/>
      <c r="B1530" s="10"/>
      <c r="C1530" s="87"/>
      <c r="D1530" s="11"/>
      <c r="E1530" s="10"/>
      <c r="F1530" s="10"/>
      <c r="G1530" s="10"/>
      <c r="H1530" s="17"/>
      <c r="I1530" s="17"/>
      <c r="J1530" s="17"/>
      <c r="K1530" s="10">
        <f t="shared" si="59"/>
        <v>0</v>
      </c>
      <c r="L1530" s="10"/>
      <c r="M1530" s="10">
        <f>K1530-L1530</f>
        <v>0</v>
      </c>
      <c r="N1530" s="10"/>
      <c r="P1530" s="5">
        <f>E1530*14</f>
        <v>0</v>
      </c>
      <c r="Q1530" s="5">
        <f>F1530*13</f>
        <v>0</v>
      </c>
      <c r="R1530" s="5">
        <f>G1530*11</f>
        <v>0</v>
      </c>
      <c r="S1530" s="5">
        <f t="shared" si="58"/>
        <v>0</v>
      </c>
      <c r="T1530" s="8">
        <f>H1530*14</f>
        <v>0</v>
      </c>
      <c r="U1530" s="8">
        <f>I1530*13</f>
        <v>0</v>
      </c>
      <c r="V1530" s="8">
        <f>J1530*11</f>
        <v>0</v>
      </c>
    </row>
    <row r="1531" spans="1:22" x14ac:dyDescent="0.2">
      <c r="A1531" s="10"/>
      <c r="B1531" s="10"/>
      <c r="C1531" s="87"/>
      <c r="D1531" s="11"/>
      <c r="E1531" s="10"/>
      <c r="F1531" s="10"/>
      <c r="G1531" s="10"/>
      <c r="H1531" s="17"/>
      <c r="I1531" s="17"/>
      <c r="J1531" s="17"/>
      <c r="K1531" s="10">
        <f t="shared" si="59"/>
        <v>0</v>
      </c>
      <c r="L1531" s="10"/>
      <c r="M1531" s="10">
        <f>K1531-L1531</f>
        <v>0</v>
      </c>
      <c r="N1531" s="10"/>
      <c r="P1531" s="5">
        <f>E1531*14</f>
        <v>0</v>
      </c>
      <c r="Q1531" s="5">
        <f>F1531*13</f>
        <v>0</v>
      </c>
      <c r="R1531" s="5">
        <f>G1531*11</f>
        <v>0</v>
      </c>
      <c r="S1531" s="5">
        <f t="shared" si="58"/>
        <v>0</v>
      </c>
      <c r="T1531" s="8">
        <f>H1531*14</f>
        <v>0</v>
      </c>
      <c r="U1531" s="8">
        <f>I1531*13</f>
        <v>0</v>
      </c>
      <c r="V1531" s="8">
        <f>J1531*11</f>
        <v>0</v>
      </c>
    </row>
    <row r="1532" spans="1:22" x14ac:dyDescent="0.2">
      <c r="A1532" s="10"/>
      <c r="B1532" s="10"/>
      <c r="C1532" s="87"/>
      <c r="D1532" s="11"/>
      <c r="E1532" s="10"/>
      <c r="F1532" s="10"/>
      <c r="G1532" s="10"/>
      <c r="H1532" s="17"/>
      <c r="I1532" s="17"/>
      <c r="J1532" s="17"/>
      <c r="K1532" s="10">
        <f t="shared" si="59"/>
        <v>0</v>
      </c>
      <c r="L1532" s="10"/>
      <c r="M1532" s="10">
        <f>K1532-L1532</f>
        <v>0</v>
      </c>
      <c r="N1532" s="10"/>
      <c r="P1532" s="5">
        <f>E1532*14</f>
        <v>0</v>
      </c>
      <c r="Q1532" s="5">
        <f>F1532*13</f>
        <v>0</v>
      </c>
      <c r="R1532" s="5">
        <f>G1532*11</f>
        <v>0</v>
      </c>
      <c r="S1532" s="5">
        <f t="shared" si="58"/>
        <v>0</v>
      </c>
      <c r="T1532" s="8">
        <f>H1532*14</f>
        <v>0</v>
      </c>
      <c r="U1532" s="8">
        <f>I1532*13</f>
        <v>0</v>
      </c>
      <c r="V1532" s="8">
        <f>J1532*11</f>
        <v>0</v>
      </c>
    </row>
    <row r="1533" spans="1:22" x14ac:dyDescent="0.2">
      <c r="A1533" s="10"/>
      <c r="B1533" s="10"/>
      <c r="C1533" s="87"/>
      <c r="D1533" s="11"/>
      <c r="E1533" s="10"/>
      <c r="F1533" s="10"/>
      <c r="G1533" s="10"/>
      <c r="H1533" s="17"/>
      <c r="I1533" s="17"/>
      <c r="J1533" s="17"/>
      <c r="K1533" s="10">
        <f t="shared" si="59"/>
        <v>0</v>
      </c>
      <c r="L1533" s="10"/>
      <c r="M1533" s="10">
        <f>K1533-L1533</f>
        <v>0</v>
      </c>
      <c r="N1533" s="10"/>
      <c r="P1533" s="5">
        <f>E1533*14</f>
        <v>0</v>
      </c>
      <c r="Q1533" s="5">
        <f>F1533*13</f>
        <v>0</v>
      </c>
      <c r="R1533" s="5">
        <f>G1533*11</f>
        <v>0</v>
      </c>
      <c r="S1533" s="5">
        <f t="shared" si="58"/>
        <v>0</v>
      </c>
      <c r="T1533" s="8">
        <f>H1533*14</f>
        <v>0</v>
      </c>
      <c r="U1533" s="8">
        <f>I1533*13</f>
        <v>0</v>
      </c>
      <c r="V1533" s="8">
        <f>J1533*11</f>
        <v>0</v>
      </c>
    </row>
    <row r="1534" spans="1:22" x14ac:dyDescent="0.2">
      <c r="A1534" s="10"/>
      <c r="B1534" s="10"/>
      <c r="C1534" s="87"/>
      <c r="D1534" s="11"/>
      <c r="E1534" s="10"/>
      <c r="F1534" s="10"/>
      <c r="G1534" s="10"/>
      <c r="H1534" s="17"/>
      <c r="I1534" s="17"/>
      <c r="J1534" s="17"/>
      <c r="K1534" s="10">
        <f t="shared" si="59"/>
        <v>0</v>
      </c>
      <c r="L1534" s="10"/>
      <c r="M1534" s="10">
        <f>K1534-L1534</f>
        <v>0</v>
      </c>
      <c r="N1534" s="10"/>
      <c r="P1534" s="5">
        <f>E1534*14</f>
        <v>0</v>
      </c>
      <c r="Q1534" s="5">
        <f>F1534*13</f>
        <v>0</v>
      </c>
      <c r="R1534" s="5">
        <f>G1534*11</f>
        <v>0</v>
      </c>
      <c r="S1534" s="5">
        <f t="shared" si="58"/>
        <v>0</v>
      </c>
      <c r="T1534" s="8">
        <f>H1534*14</f>
        <v>0</v>
      </c>
      <c r="U1534" s="8">
        <f>I1534*13</f>
        <v>0</v>
      </c>
      <c r="V1534" s="8">
        <f>J1534*11</f>
        <v>0</v>
      </c>
    </row>
    <row r="1535" spans="1:22" x14ac:dyDescent="0.2">
      <c r="A1535" s="10"/>
      <c r="B1535" s="10"/>
      <c r="C1535" s="87"/>
      <c r="D1535" s="11"/>
      <c r="E1535" s="10"/>
      <c r="F1535" s="10"/>
      <c r="G1535" s="10"/>
      <c r="H1535" s="17"/>
      <c r="I1535" s="17"/>
      <c r="J1535" s="17"/>
      <c r="K1535" s="10">
        <f t="shared" si="59"/>
        <v>0</v>
      </c>
      <c r="L1535" s="10"/>
      <c r="M1535" s="10">
        <f>K1535-L1535</f>
        <v>0</v>
      </c>
      <c r="N1535" s="10"/>
      <c r="P1535" s="5">
        <f>E1535*14</f>
        <v>0</v>
      </c>
      <c r="Q1535" s="5">
        <f>F1535*13</f>
        <v>0</v>
      </c>
      <c r="R1535" s="5">
        <f>G1535*11</f>
        <v>0</v>
      </c>
      <c r="S1535" s="5">
        <f t="shared" si="58"/>
        <v>0</v>
      </c>
      <c r="T1535" s="8">
        <f>H1535*14</f>
        <v>0</v>
      </c>
      <c r="U1535" s="8">
        <f>I1535*13</f>
        <v>0</v>
      </c>
      <c r="V1535" s="8">
        <f>J1535*11</f>
        <v>0</v>
      </c>
    </row>
    <row r="1536" spans="1:22" x14ac:dyDescent="0.2">
      <c r="A1536" s="10"/>
      <c r="B1536" s="10"/>
      <c r="C1536" s="87"/>
      <c r="D1536" s="11"/>
      <c r="E1536" s="10"/>
      <c r="F1536" s="10"/>
      <c r="G1536" s="10"/>
      <c r="H1536" s="17"/>
      <c r="I1536" s="17"/>
      <c r="J1536" s="17"/>
      <c r="K1536" s="10">
        <f t="shared" si="59"/>
        <v>0</v>
      </c>
      <c r="L1536" s="10"/>
      <c r="M1536" s="10">
        <f>K1536-L1536</f>
        <v>0</v>
      </c>
      <c r="N1536" s="10"/>
      <c r="P1536" s="5">
        <f>E1536*14</f>
        <v>0</v>
      </c>
      <c r="Q1536" s="5">
        <f>F1536*13</f>
        <v>0</v>
      </c>
      <c r="R1536" s="5">
        <f>G1536*11</f>
        <v>0</v>
      </c>
      <c r="S1536" s="5">
        <f t="shared" si="58"/>
        <v>0</v>
      </c>
      <c r="T1536" s="8">
        <f>H1536*14</f>
        <v>0</v>
      </c>
      <c r="U1536" s="8">
        <f>I1536*13</f>
        <v>0</v>
      </c>
      <c r="V1536" s="8">
        <f>J1536*11</f>
        <v>0</v>
      </c>
    </row>
    <row r="1537" spans="1:22" x14ac:dyDescent="0.2">
      <c r="A1537" s="10"/>
      <c r="B1537" s="10"/>
      <c r="C1537" s="87"/>
      <c r="D1537" s="11"/>
      <c r="E1537" s="10"/>
      <c r="F1537" s="10"/>
      <c r="G1537" s="10"/>
      <c r="H1537" s="17"/>
      <c r="I1537" s="17"/>
      <c r="J1537" s="17"/>
      <c r="K1537" s="10">
        <f t="shared" si="59"/>
        <v>0</v>
      </c>
      <c r="L1537" s="10"/>
      <c r="M1537" s="10">
        <f>K1537-L1537</f>
        <v>0</v>
      </c>
      <c r="N1537" s="10"/>
      <c r="P1537" s="5">
        <f>E1537*14</f>
        <v>0</v>
      </c>
      <c r="Q1537" s="5">
        <f>F1537*13</f>
        <v>0</v>
      </c>
      <c r="R1537" s="5">
        <f>G1537*11</f>
        <v>0</v>
      </c>
      <c r="S1537" s="5">
        <f t="shared" si="58"/>
        <v>0</v>
      </c>
      <c r="T1537" s="8">
        <f>H1537*14</f>
        <v>0</v>
      </c>
      <c r="U1537" s="8">
        <f>I1537*13</f>
        <v>0</v>
      </c>
      <c r="V1537" s="8">
        <f>J1537*11</f>
        <v>0</v>
      </c>
    </row>
    <row r="1538" spans="1:22" x14ac:dyDescent="0.2">
      <c r="A1538" s="10"/>
      <c r="B1538" s="10"/>
      <c r="C1538" s="87"/>
      <c r="D1538" s="11"/>
      <c r="E1538" s="10"/>
      <c r="F1538" s="10"/>
      <c r="G1538" s="10"/>
      <c r="H1538" s="17"/>
      <c r="I1538" s="17"/>
      <c r="J1538" s="17"/>
      <c r="K1538" s="10">
        <f t="shared" si="59"/>
        <v>0</v>
      </c>
      <c r="L1538" s="10"/>
      <c r="M1538" s="10">
        <f>K1538-L1538</f>
        <v>0</v>
      </c>
      <c r="N1538" s="10"/>
      <c r="P1538" s="5">
        <f>E1538*14</f>
        <v>0</v>
      </c>
      <c r="Q1538" s="5">
        <f>F1538*13</f>
        <v>0</v>
      </c>
      <c r="R1538" s="5">
        <f>G1538*11</f>
        <v>0</v>
      </c>
      <c r="S1538" s="5">
        <f t="shared" si="58"/>
        <v>0</v>
      </c>
      <c r="T1538" s="8">
        <f>H1538*14</f>
        <v>0</v>
      </c>
      <c r="U1538" s="8">
        <f>I1538*13</f>
        <v>0</v>
      </c>
      <c r="V1538" s="8">
        <f>J1538*11</f>
        <v>0</v>
      </c>
    </row>
    <row r="1539" spans="1:22" x14ac:dyDescent="0.2">
      <c r="A1539" s="10"/>
      <c r="B1539" s="10"/>
      <c r="C1539" s="87"/>
      <c r="D1539" s="11"/>
      <c r="E1539" s="10"/>
      <c r="F1539" s="10"/>
      <c r="G1539" s="10"/>
      <c r="H1539" s="17"/>
      <c r="I1539" s="17"/>
      <c r="J1539" s="17"/>
      <c r="K1539" s="10">
        <f t="shared" si="59"/>
        <v>0</v>
      </c>
      <c r="L1539" s="10"/>
      <c r="M1539" s="10">
        <f>K1539-L1539</f>
        <v>0</v>
      </c>
      <c r="N1539" s="10"/>
      <c r="P1539" s="5">
        <f>E1539*14</f>
        <v>0</v>
      </c>
      <c r="Q1539" s="5">
        <f>F1539*13</f>
        <v>0</v>
      </c>
      <c r="R1539" s="5">
        <f>G1539*11</f>
        <v>0</v>
      </c>
      <c r="S1539" s="5">
        <f t="shared" si="58"/>
        <v>0</v>
      </c>
      <c r="T1539" s="8">
        <f>H1539*14</f>
        <v>0</v>
      </c>
      <c r="U1539" s="8">
        <f>I1539*13</f>
        <v>0</v>
      </c>
      <c r="V1539" s="8">
        <f>J1539*11</f>
        <v>0</v>
      </c>
    </row>
    <row r="1540" spans="1:22" x14ac:dyDescent="0.2">
      <c r="A1540" s="10"/>
      <c r="B1540" s="10"/>
      <c r="C1540" s="87"/>
      <c r="D1540" s="11"/>
      <c r="E1540" s="10"/>
      <c r="F1540" s="10"/>
      <c r="G1540" s="10"/>
      <c r="H1540" s="17"/>
      <c r="I1540" s="17"/>
      <c r="J1540" s="17"/>
      <c r="K1540" s="10">
        <f t="shared" si="59"/>
        <v>0</v>
      </c>
      <c r="L1540" s="10"/>
      <c r="M1540" s="10">
        <f>K1540-L1540</f>
        <v>0</v>
      </c>
      <c r="N1540" s="10"/>
      <c r="P1540" s="5">
        <f>E1540*14</f>
        <v>0</v>
      </c>
      <c r="Q1540" s="5">
        <f>F1540*13</f>
        <v>0</v>
      </c>
      <c r="R1540" s="5">
        <f>G1540*11</f>
        <v>0</v>
      </c>
      <c r="S1540" s="5">
        <f t="shared" si="58"/>
        <v>0</v>
      </c>
      <c r="T1540" s="8">
        <f>H1540*14</f>
        <v>0</v>
      </c>
      <c r="U1540" s="8">
        <f>I1540*13</f>
        <v>0</v>
      </c>
      <c r="V1540" s="8">
        <f>J1540*11</f>
        <v>0</v>
      </c>
    </row>
    <row r="1541" spans="1:22" x14ac:dyDescent="0.2">
      <c r="A1541" s="10"/>
      <c r="B1541" s="10"/>
      <c r="C1541" s="87"/>
      <c r="D1541" s="11"/>
      <c r="E1541" s="10"/>
      <c r="F1541" s="10"/>
      <c r="G1541" s="10"/>
      <c r="H1541" s="17"/>
      <c r="I1541" s="17"/>
      <c r="J1541" s="17"/>
      <c r="K1541" s="10">
        <f t="shared" si="59"/>
        <v>0</v>
      </c>
      <c r="L1541" s="10"/>
      <c r="M1541" s="10">
        <f>K1541-L1541</f>
        <v>0</v>
      </c>
      <c r="N1541" s="10"/>
      <c r="P1541" s="5">
        <f>E1541*14</f>
        <v>0</v>
      </c>
      <c r="Q1541" s="5">
        <f>F1541*13</f>
        <v>0</v>
      </c>
      <c r="R1541" s="5">
        <f>G1541*11</f>
        <v>0</v>
      </c>
      <c r="S1541" s="5">
        <f t="shared" si="58"/>
        <v>0</v>
      </c>
      <c r="T1541" s="8">
        <f>H1541*14</f>
        <v>0</v>
      </c>
      <c r="U1541" s="8">
        <f>I1541*13</f>
        <v>0</v>
      </c>
      <c r="V1541" s="8">
        <f>J1541*11</f>
        <v>0</v>
      </c>
    </row>
    <row r="1542" spans="1:22" x14ac:dyDescent="0.2">
      <c r="A1542" s="10"/>
      <c r="B1542" s="10"/>
      <c r="C1542" s="87"/>
      <c r="D1542" s="11"/>
      <c r="E1542" s="10"/>
      <c r="F1542" s="10"/>
      <c r="G1542" s="10"/>
      <c r="H1542" s="17"/>
      <c r="I1542" s="17"/>
      <c r="J1542" s="17"/>
      <c r="K1542" s="10">
        <f t="shared" si="59"/>
        <v>0</v>
      </c>
      <c r="L1542" s="10"/>
      <c r="M1542" s="10">
        <f>K1542-L1542</f>
        <v>0</v>
      </c>
      <c r="N1542" s="10"/>
      <c r="P1542" s="5">
        <f>E1542*14</f>
        <v>0</v>
      </c>
      <c r="Q1542" s="5">
        <f>F1542*13</f>
        <v>0</v>
      </c>
      <c r="R1542" s="5">
        <f>G1542*11</f>
        <v>0</v>
      </c>
      <c r="S1542" s="5">
        <f t="shared" si="58"/>
        <v>0</v>
      </c>
      <c r="T1542" s="8">
        <f>H1542*14</f>
        <v>0</v>
      </c>
      <c r="U1542" s="8">
        <f>I1542*13</f>
        <v>0</v>
      </c>
      <c r="V1542" s="8">
        <f>J1542*11</f>
        <v>0</v>
      </c>
    </row>
    <row r="1543" spans="1:22" x14ac:dyDescent="0.2">
      <c r="A1543" s="10"/>
      <c r="B1543" s="10"/>
      <c r="C1543" s="87"/>
      <c r="D1543" s="11"/>
      <c r="E1543" s="10"/>
      <c r="F1543" s="10"/>
      <c r="G1543" s="10"/>
      <c r="H1543" s="17"/>
      <c r="I1543" s="17"/>
      <c r="J1543" s="17"/>
      <c r="K1543" s="10">
        <f t="shared" si="59"/>
        <v>0</v>
      </c>
      <c r="L1543" s="10"/>
      <c r="M1543" s="10">
        <f>K1543-L1543</f>
        <v>0</v>
      </c>
      <c r="N1543" s="10"/>
      <c r="P1543" s="5">
        <f>E1543*14</f>
        <v>0</v>
      </c>
      <c r="Q1543" s="5">
        <f>F1543*13</f>
        <v>0</v>
      </c>
      <c r="R1543" s="5">
        <f>G1543*11</f>
        <v>0</v>
      </c>
      <c r="S1543" s="5">
        <f t="shared" si="58"/>
        <v>0</v>
      </c>
      <c r="T1543" s="8">
        <f>H1543*14</f>
        <v>0</v>
      </c>
      <c r="U1543" s="8">
        <f>I1543*13</f>
        <v>0</v>
      </c>
      <c r="V1543" s="8">
        <f>J1543*11</f>
        <v>0</v>
      </c>
    </row>
    <row r="1544" spans="1:22" x14ac:dyDescent="0.2">
      <c r="A1544" s="10"/>
      <c r="B1544" s="10"/>
      <c r="C1544" s="87"/>
      <c r="D1544" s="11"/>
      <c r="E1544" s="10"/>
      <c r="F1544" s="10"/>
      <c r="G1544" s="10"/>
      <c r="H1544" s="17"/>
      <c r="I1544" s="17"/>
      <c r="J1544" s="17"/>
      <c r="K1544" s="10">
        <f t="shared" si="59"/>
        <v>0</v>
      </c>
      <c r="L1544" s="10"/>
      <c r="M1544" s="10">
        <f>K1544-L1544</f>
        <v>0</v>
      </c>
      <c r="N1544" s="10"/>
      <c r="P1544" s="5">
        <f>E1544*14</f>
        <v>0</v>
      </c>
      <c r="Q1544" s="5">
        <f>F1544*13</f>
        <v>0</v>
      </c>
      <c r="R1544" s="5">
        <f>G1544*11</f>
        <v>0</v>
      </c>
      <c r="S1544" s="5">
        <f t="shared" si="58"/>
        <v>0</v>
      </c>
      <c r="T1544" s="8">
        <f>H1544*14</f>
        <v>0</v>
      </c>
      <c r="U1544" s="8">
        <f>I1544*13</f>
        <v>0</v>
      </c>
      <c r="V1544" s="8">
        <f>J1544*11</f>
        <v>0</v>
      </c>
    </row>
    <row r="1545" spans="1:22" x14ac:dyDescent="0.2">
      <c r="A1545" s="10"/>
      <c r="B1545" s="10"/>
      <c r="C1545" s="87"/>
      <c r="D1545" s="11"/>
      <c r="E1545" s="10"/>
      <c r="F1545" s="10"/>
      <c r="G1545" s="10"/>
      <c r="H1545" s="17"/>
      <c r="I1545" s="17"/>
      <c r="J1545" s="17"/>
      <c r="K1545" s="10">
        <f t="shared" si="59"/>
        <v>0</v>
      </c>
      <c r="L1545" s="10"/>
      <c r="M1545" s="10">
        <f>K1545-L1545</f>
        <v>0</v>
      </c>
      <c r="N1545" s="10"/>
      <c r="P1545" s="5">
        <f>E1545*14</f>
        <v>0</v>
      </c>
      <c r="Q1545" s="5">
        <f>F1545*13</f>
        <v>0</v>
      </c>
      <c r="R1545" s="5">
        <f>G1545*11</f>
        <v>0</v>
      </c>
      <c r="S1545" s="5">
        <f t="shared" si="58"/>
        <v>0</v>
      </c>
      <c r="T1545" s="8">
        <f>H1545*14</f>
        <v>0</v>
      </c>
      <c r="U1545" s="8">
        <f>I1545*13</f>
        <v>0</v>
      </c>
      <c r="V1545" s="8">
        <f>J1545*11</f>
        <v>0</v>
      </c>
    </row>
    <row r="1546" spans="1:22" x14ac:dyDescent="0.2">
      <c r="A1546" s="10"/>
      <c r="B1546" s="10"/>
      <c r="C1546" s="87"/>
      <c r="D1546" s="11"/>
      <c r="E1546" s="10"/>
      <c r="F1546" s="10"/>
      <c r="G1546" s="10"/>
      <c r="H1546" s="17"/>
      <c r="I1546" s="17"/>
      <c r="J1546" s="17"/>
      <c r="K1546" s="10">
        <f t="shared" si="59"/>
        <v>0</v>
      </c>
      <c r="L1546" s="10"/>
      <c r="M1546" s="10">
        <f>K1546-L1546</f>
        <v>0</v>
      </c>
      <c r="N1546" s="10"/>
      <c r="P1546" s="5">
        <f>E1546*14</f>
        <v>0</v>
      </c>
      <c r="Q1546" s="5">
        <f>F1546*13</f>
        <v>0</v>
      </c>
      <c r="R1546" s="5">
        <f>G1546*11</f>
        <v>0</v>
      </c>
      <c r="S1546" s="5">
        <f t="shared" si="58"/>
        <v>0</v>
      </c>
      <c r="T1546" s="8">
        <f>H1546*14</f>
        <v>0</v>
      </c>
      <c r="U1546" s="8">
        <f>I1546*13</f>
        <v>0</v>
      </c>
      <c r="V1546" s="8">
        <f>J1546*11</f>
        <v>0</v>
      </c>
    </row>
    <row r="1547" spans="1:22" x14ac:dyDescent="0.2">
      <c r="A1547" s="10"/>
      <c r="B1547" s="10"/>
      <c r="C1547" s="87"/>
      <c r="D1547" s="11"/>
      <c r="E1547" s="10"/>
      <c r="F1547" s="10"/>
      <c r="G1547" s="10"/>
      <c r="H1547" s="17"/>
      <c r="I1547" s="17"/>
      <c r="J1547" s="17"/>
      <c r="K1547" s="10">
        <f t="shared" si="59"/>
        <v>0</v>
      </c>
      <c r="L1547" s="10"/>
      <c r="M1547" s="10">
        <f>K1547-L1547</f>
        <v>0</v>
      </c>
      <c r="N1547" s="10"/>
      <c r="P1547" s="5">
        <f>E1547*14</f>
        <v>0</v>
      </c>
      <c r="Q1547" s="5">
        <f>F1547*13</f>
        <v>0</v>
      </c>
      <c r="R1547" s="5">
        <f>G1547*11</f>
        <v>0</v>
      </c>
      <c r="S1547" s="5">
        <f t="shared" si="58"/>
        <v>0</v>
      </c>
      <c r="T1547" s="8">
        <f>H1547*14</f>
        <v>0</v>
      </c>
      <c r="U1547" s="8">
        <f>I1547*13</f>
        <v>0</v>
      </c>
      <c r="V1547" s="8">
        <f>J1547*11</f>
        <v>0</v>
      </c>
    </row>
    <row r="1548" spans="1:22" x14ac:dyDescent="0.2">
      <c r="A1548" s="10"/>
      <c r="B1548" s="10"/>
      <c r="C1548" s="87"/>
      <c r="D1548" s="11"/>
      <c r="E1548" s="10"/>
      <c r="F1548" s="10"/>
      <c r="G1548" s="10"/>
      <c r="H1548" s="17"/>
      <c r="I1548" s="17"/>
      <c r="J1548" s="17"/>
      <c r="K1548" s="10">
        <f t="shared" si="59"/>
        <v>0</v>
      </c>
      <c r="L1548" s="10"/>
      <c r="M1548" s="10">
        <f>K1548-L1548</f>
        <v>0</v>
      </c>
      <c r="N1548" s="10"/>
      <c r="P1548" s="5">
        <f>E1548*14</f>
        <v>0</v>
      </c>
      <c r="Q1548" s="5">
        <f>F1548*13</f>
        <v>0</v>
      </c>
      <c r="R1548" s="5">
        <f>G1548*11</f>
        <v>0</v>
      </c>
      <c r="S1548" s="5">
        <f t="shared" si="58"/>
        <v>0</v>
      </c>
      <c r="T1548" s="8">
        <f>H1548*14</f>
        <v>0</v>
      </c>
      <c r="U1548" s="8">
        <f>I1548*13</f>
        <v>0</v>
      </c>
      <c r="V1548" s="8">
        <f>J1548*11</f>
        <v>0</v>
      </c>
    </row>
    <row r="1549" spans="1:22" x14ac:dyDescent="0.2">
      <c r="A1549" s="10"/>
      <c r="B1549" s="10"/>
      <c r="C1549" s="87"/>
      <c r="D1549" s="11"/>
      <c r="E1549" s="10"/>
      <c r="F1549" s="10"/>
      <c r="G1549" s="10"/>
      <c r="H1549" s="17"/>
      <c r="I1549" s="17"/>
      <c r="J1549" s="17"/>
      <c r="K1549" s="10">
        <f t="shared" si="59"/>
        <v>0</v>
      </c>
      <c r="L1549" s="10"/>
      <c r="M1549" s="10">
        <f>K1549-L1549</f>
        <v>0</v>
      </c>
      <c r="N1549" s="10"/>
      <c r="P1549" s="5">
        <f>E1549*14</f>
        <v>0</v>
      </c>
      <c r="Q1549" s="5">
        <f>F1549*13</f>
        <v>0</v>
      </c>
      <c r="R1549" s="5">
        <f>G1549*11</f>
        <v>0</v>
      </c>
      <c r="S1549" s="5">
        <f t="shared" si="58"/>
        <v>0</v>
      </c>
      <c r="T1549" s="8">
        <f>H1549*14</f>
        <v>0</v>
      </c>
      <c r="U1549" s="8">
        <f>I1549*13</f>
        <v>0</v>
      </c>
      <c r="V1549" s="8">
        <f>J1549*11</f>
        <v>0</v>
      </c>
    </row>
    <row r="1550" spans="1:22" x14ac:dyDescent="0.2">
      <c r="A1550" s="10"/>
      <c r="B1550" s="10"/>
      <c r="C1550" s="87"/>
      <c r="D1550" s="11"/>
      <c r="E1550" s="10"/>
      <c r="F1550" s="10"/>
      <c r="G1550" s="10"/>
      <c r="H1550" s="17"/>
      <c r="I1550" s="17"/>
      <c r="J1550" s="17"/>
      <c r="K1550" s="10">
        <f t="shared" si="59"/>
        <v>0</v>
      </c>
      <c r="L1550" s="10"/>
      <c r="M1550" s="10">
        <f>K1550-L1550</f>
        <v>0</v>
      </c>
      <c r="N1550" s="10"/>
      <c r="P1550" s="5">
        <f>E1550*14</f>
        <v>0</v>
      </c>
      <c r="Q1550" s="5">
        <f>F1550*13</f>
        <v>0</v>
      </c>
      <c r="R1550" s="5">
        <f>G1550*11</f>
        <v>0</v>
      </c>
      <c r="S1550" s="5">
        <f t="shared" si="58"/>
        <v>0</v>
      </c>
      <c r="T1550" s="8">
        <f>H1550*14</f>
        <v>0</v>
      </c>
      <c r="U1550" s="8">
        <f>I1550*13</f>
        <v>0</v>
      </c>
      <c r="V1550" s="8">
        <f>J1550*11</f>
        <v>0</v>
      </c>
    </row>
    <row r="1551" spans="1:22" x14ac:dyDescent="0.2">
      <c r="A1551" s="10"/>
      <c r="B1551" s="10"/>
      <c r="C1551" s="87"/>
      <c r="D1551" s="11"/>
      <c r="E1551" s="10"/>
      <c r="F1551" s="10"/>
      <c r="G1551" s="10"/>
      <c r="H1551" s="17"/>
      <c r="I1551" s="17"/>
      <c r="J1551" s="17"/>
      <c r="K1551" s="10">
        <f t="shared" si="59"/>
        <v>0</v>
      </c>
      <c r="L1551" s="10"/>
      <c r="M1551" s="10">
        <f>K1551-L1551</f>
        <v>0</v>
      </c>
      <c r="N1551" s="10"/>
      <c r="P1551" s="5">
        <f>E1551*14</f>
        <v>0</v>
      </c>
      <c r="Q1551" s="5">
        <f>F1551*13</f>
        <v>0</v>
      </c>
      <c r="R1551" s="5">
        <f>G1551*11</f>
        <v>0</v>
      </c>
      <c r="S1551" s="5">
        <f t="shared" si="58"/>
        <v>0</v>
      </c>
      <c r="T1551" s="8">
        <f>H1551*14</f>
        <v>0</v>
      </c>
      <c r="U1551" s="8">
        <f>I1551*13</f>
        <v>0</v>
      </c>
      <c r="V1551" s="8">
        <f>J1551*11</f>
        <v>0</v>
      </c>
    </row>
    <row r="1552" spans="1:22" x14ac:dyDescent="0.2">
      <c r="A1552" s="10"/>
      <c r="B1552" s="10"/>
      <c r="C1552" s="87"/>
      <c r="D1552" s="11"/>
      <c r="E1552" s="10"/>
      <c r="F1552" s="10"/>
      <c r="G1552" s="10"/>
      <c r="H1552" s="17"/>
      <c r="I1552" s="17"/>
      <c r="J1552" s="17"/>
      <c r="K1552" s="10">
        <f t="shared" si="59"/>
        <v>0</v>
      </c>
      <c r="L1552" s="10"/>
      <c r="M1552" s="10">
        <f>K1552-L1552</f>
        <v>0</v>
      </c>
      <c r="N1552" s="10"/>
      <c r="P1552" s="5">
        <f>E1552*14</f>
        <v>0</v>
      </c>
      <c r="Q1552" s="5">
        <f>F1552*13</f>
        <v>0</v>
      </c>
      <c r="R1552" s="5">
        <f>G1552*11</f>
        <v>0</v>
      </c>
      <c r="S1552" s="5">
        <f t="shared" si="58"/>
        <v>0</v>
      </c>
      <c r="T1552" s="8">
        <f>H1552*14</f>
        <v>0</v>
      </c>
      <c r="U1552" s="8">
        <f>I1552*13</f>
        <v>0</v>
      </c>
      <c r="V1552" s="8">
        <f>J1552*11</f>
        <v>0</v>
      </c>
    </row>
    <row r="1553" spans="1:22" x14ac:dyDescent="0.2">
      <c r="A1553" s="10"/>
      <c r="B1553" s="10"/>
      <c r="C1553" s="87"/>
      <c r="D1553" s="11"/>
      <c r="E1553" s="10"/>
      <c r="F1553" s="10"/>
      <c r="G1553" s="10"/>
      <c r="H1553" s="17"/>
      <c r="I1553" s="17"/>
      <c r="J1553" s="17"/>
      <c r="K1553" s="10">
        <f t="shared" si="59"/>
        <v>0</v>
      </c>
      <c r="L1553" s="10"/>
      <c r="M1553" s="10">
        <f>K1553-L1553</f>
        <v>0</v>
      </c>
      <c r="N1553" s="10"/>
      <c r="P1553" s="5">
        <f>E1553*14</f>
        <v>0</v>
      </c>
      <c r="Q1553" s="5">
        <f>F1553*13</f>
        <v>0</v>
      </c>
      <c r="R1553" s="5">
        <f>G1553*11</f>
        <v>0</v>
      </c>
      <c r="S1553" s="5">
        <f t="shared" si="58"/>
        <v>0</v>
      </c>
      <c r="T1553" s="8">
        <f>H1553*14</f>
        <v>0</v>
      </c>
      <c r="U1553" s="8">
        <f>I1553*13</f>
        <v>0</v>
      </c>
      <c r="V1553" s="8">
        <f>J1553*11</f>
        <v>0</v>
      </c>
    </row>
    <row r="1554" spans="1:22" x14ac:dyDescent="0.2">
      <c r="A1554" s="10"/>
      <c r="B1554" s="10"/>
      <c r="C1554" s="87"/>
      <c r="D1554" s="11"/>
      <c r="E1554" s="10"/>
      <c r="F1554" s="10"/>
      <c r="G1554" s="10"/>
      <c r="H1554" s="17"/>
      <c r="I1554" s="17"/>
      <c r="J1554" s="17"/>
      <c r="K1554" s="10">
        <f t="shared" si="59"/>
        <v>0</v>
      </c>
      <c r="L1554" s="10"/>
      <c r="M1554" s="10">
        <f>K1554-L1554</f>
        <v>0</v>
      </c>
      <c r="N1554" s="10"/>
      <c r="P1554" s="5">
        <f>E1554*14</f>
        <v>0</v>
      </c>
      <c r="Q1554" s="5">
        <f>F1554*13</f>
        <v>0</v>
      </c>
      <c r="R1554" s="5">
        <f>G1554*11</f>
        <v>0</v>
      </c>
      <c r="S1554" s="5">
        <f t="shared" si="58"/>
        <v>0</v>
      </c>
      <c r="T1554" s="8">
        <f>H1554*14</f>
        <v>0</v>
      </c>
      <c r="U1554" s="8">
        <f>I1554*13</f>
        <v>0</v>
      </c>
      <c r="V1554" s="8">
        <f>J1554*11</f>
        <v>0</v>
      </c>
    </row>
    <row r="1555" spans="1:22" x14ac:dyDescent="0.2">
      <c r="A1555" s="10"/>
      <c r="B1555" s="10"/>
      <c r="C1555" s="87"/>
      <c r="D1555" s="11"/>
      <c r="E1555" s="10"/>
      <c r="F1555" s="10"/>
      <c r="G1555" s="10"/>
      <c r="H1555" s="17"/>
      <c r="I1555" s="17"/>
      <c r="J1555" s="17"/>
      <c r="K1555" s="10">
        <f t="shared" si="59"/>
        <v>0</v>
      </c>
      <c r="L1555" s="10"/>
      <c r="M1555" s="10">
        <f>K1555-L1555</f>
        <v>0</v>
      </c>
      <c r="N1555" s="10"/>
      <c r="P1555" s="5">
        <f>E1555*14</f>
        <v>0</v>
      </c>
      <c r="Q1555" s="5">
        <f>F1555*13</f>
        <v>0</v>
      </c>
      <c r="R1555" s="5">
        <f>G1555*11</f>
        <v>0</v>
      </c>
      <c r="S1555" s="5">
        <f t="shared" si="58"/>
        <v>0</v>
      </c>
      <c r="T1555" s="8">
        <f>H1555*14</f>
        <v>0</v>
      </c>
      <c r="U1555" s="8">
        <f>I1555*13</f>
        <v>0</v>
      </c>
      <c r="V1555" s="8">
        <f>J1555*11</f>
        <v>0</v>
      </c>
    </row>
    <row r="1556" spans="1:22" x14ac:dyDescent="0.2">
      <c r="A1556" s="10"/>
      <c r="B1556" s="10"/>
      <c r="C1556" s="87"/>
      <c r="D1556" s="11"/>
      <c r="E1556" s="10"/>
      <c r="F1556" s="10"/>
      <c r="G1556" s="10"/>
      <c r="H1556" s="17"/>
      <c r="I1556" s="17"/>
      <c r="J1556" s="17"/>
      <c r="K1556" s="10">
        <f t="shared" si="59"/>
        <v>0</v>
      </c>
      <c r="L1556" s="10"/>
      <c r="M1556" s="10">
        <f>K1556-L1556</f>
        <v>0</v>
      </c>
      <c r="N1556" s="10"/>
      <c r="P1556" s="5">
        <f>E1556*14</f>
        <v>0</v>
      </c>
      <c r="Q1556" s="5">
        <f>F1556*13</f>
        <v>0</v>
      </c>
      <c r="R1556" s="5">
        <f>G1556*11</f>
        <v>0</v>
      </c>
      <c r="S1556" s="5">
        <f t="shared" si="58"/>
        <v>0</v>
      </c>
      <c r="T1556" s="8">
        <f>H1556*14</f>
        <v>0</v>
      </c>
      <c r="U1556" s="8">
        <f>I1556*13</f>
        <v>0</v>
      </c>
      <c r="V1556" s="8">
        <f>J1556*11</f>
        <v>0</v>
      </c>
    </row>
    <row r="1557" spans="1:22" x14ac:dyDescent="0.2">
      <c r="A1557" s="10"/>
      <c r="B1557" s="10"/>
      <c r="C1557" s="87"/>
      <c r="D1557" s="11"/>
      <c r="E1557" s="10"/>
      <c r="F1557" s="10"/>
      <c r="G1557" s="10"/>
      <c r="H1557" s="17"/>
      <c r="I1557" s="17"/>
      <c r="J1557" s="17"/>
      <c r="K1557" s="10">
        <f t="shared" si="59"/>
        <v>0</v>
      </c>
      <c r="L1557" s="10"/>
      <c r="M1557" s="10">
        <f>K1557-L1557</f>
        <v>0</v>
      </c>
      <c r="N1557" s="10"/>
      <c r="P1557" s="5">
        <f>E1557*14</f>
        <v>0</v>
      </c>
      <c r="Q1557" s="5">
        <f>F1557*13</f>
        <v>0</v>
      </c>
      <c r="R1557" s="5">
        <f>G1557*11</f>
        <v>0</v>
      </c>
      <c r="S1557" s="5">
        <f t="shared" si="58"/>
        <v>0</v>
      </c>
      <c r="T1557" s="8">
        <f>H1557*14</f>
        <v>0</v>
      </c>
      <c r="U1557" s="8">
        <f>I1557*13</f>
        <v>0</v>
      </c>
      <c r="V1557" s="8">
        <f>J1557*11</f>
        <v>0</v>
      </c>
    </row>
    <row r="1558" spans="1:22" x14ac:dyDescent="0.2">
      <c r="A1558" s="10"/>
      <c r="B1558" s="10"/>
      <c r="C1558" s="87"/>
      <c r="D1558" s="11"/>
      <c r="E1558" s="10"/>
      <c r="F1558" s="10"/>
      <c r="G1558" s="10"/>
      <c r="H1558" s="17"/>
      <c r="I1558" s="17"/>
      <c r="J1558" s="17"/>
      <c r="K1558" s="10">
        <f t="shared" si="59"/>
        <v>0</v>
      </c>
      <c r="L1558" s="10"/>
      <c r="M1558" s="10">
        <f>K1558-L1558</f>
        <v>0</v>
      </c>
      <c r="N1558" s="10"/>
      <c r="P1558" s="5">
        <f>E1558*14</f>
        <v>0</v>
      </c>
      <c r="Q1558" s="5">
        <f>F1558*13</f>
        <v>0</v>
      </c>
      <c r="R1558" s="5">
        <f>G1558*11</f>
        <v>0</v>
      </c>
      <c r="S1558" s="5">
        <f t="shared" si="58"/>
        <v>0</v>
      </c>
      <c r="T1558" s="8">
        <f>H1558*14</f>
        <v>0</v>
      </c>
      <c r="U1558" s="8">
        <f>I1558*13</f>
        <v>0</v>
      </c>
      <c r="V1558" s="8">
        <f>J1558*11</f>
        <v>0</v>
      </c>
    </row>
    <row r="1559" spans="1:22" x14ac:dyDescent="0.2">
      <c r="A1559" s="10"/>
      <c r="B1559" s="10"/>
      <c r="C1559" s="87"/>
      <c r="D1559" s="11"/>
      <c r="E1559" s="10"/>
      <c r="F1559" s="10"/>
      <c r="G1559" s="10"/>
      <c r="H1559" s="17"/>
      <c r="I1559" s="17"/>
      <c r="J1559" s="17"/>
      <c r="K1559" s="10">
        <f t="shared" si="59"/>
        <v>0</v>
      </c>
      <c r="L1559" s="10"/>
      <c r="M1559" s="10">
        <f>K1559-L1559</f>
        <v>0</v>
      </c>
      <c r="N1559" s="10"/>
      <c r="P1559" s="5">
        <f>E1559*14</f>
        <v>0</v>
      </c>
      <c r="Q1559" s="5">
        <f>F1559*13</f>
        <v>0</v>
      </c>
      <c r="R1559" s="5">
        <f>G1559*11</f>
        <v>0</v>
      </c>
      <c r="S1559" s="5">
        <f t="shared" si="58"/>
        <v>0</v>
      </c>
      <c r="T1559" s="8">
        <f>H1559*14</f>
        <v>0</v>
      </c>
      <c r="U1559" s="8">
        <f>I1559*13</f>
        <v>0</v>
      </c>
      <c r="V1559" s="8">
        <f>J1559*11</f>
        <v>0</v>
      </c>
    </row>
    <row r="1560" spans="1:22" x14ac:dyDescent="0.2">
      <c r="A1560" s="10"/>
      <c r="B1560" s="10"/>
      <c r="C1560" s="87"/>
      <c r="D1560" s="11"/>
      <c r="E1560" s="10"/>
      <c r="F1560" s="10"/>
      <c r="G1560" s="10"/>
      <c r="H1560" s="17"/>
      <c r="I1560" s="17"/>
      <c r="J1560" s="17"/>
      <c r="K1560" s="10">
        <f t="shared" si="59"/>
        <v>0</v>
      </c>
      <c r="L1560" s="10"/>
      <c r="M1560" s="10">
        <f>K1560-L1560</f>
        <v>0</v>
      </c>
      <c r="N1560" s="10"/>
      <c r="P1560" s="5">
        <f>E1560*14</f>
        <v>0</v>
      </c>
      <c r="Q1560" s="5">
        <f>F1560*13</f>
        <v>0</v>
      </c>
      <c r="R1560" s="5">
        <f>G1560*11</f>
        <v>0</v>
      </c>
      <c r="S1560" s="5">
        <f t="shared" si="58"/>
        <v>0</v>
      </c>
      <c r="T1560" s="8">
        <f>H1560*14</f>
        <v>0</v>
      </c>
      <c r="U1560" s="8">
        <f>I1560*13</f>
        <v>0</v>
      </c>
      <c r="V1560" s="8">
        <f>J1560*11</f>
        <v>0</v>
      </c>
    </row>
    <row r="1561" spans="1:22" x14ac:dyDescent="0.2">
      <c r="A1561" s="10"/>
      <c r="B1561" s="10"/>
      <c r="C1561" s="87"/>
      <c r="D1561" s="11"/>
      <c r="E1561" s="10"/>
      <c r="F1561" s="10"/>
      <c r="G1561" s="10"/>
      <c r="H1561" s="17"/>
      <c r="I1561" s="17"/>
      <c r="J1561" s="17"/>
      <c r="K1561" s="10">
        <f t="shared" si="59"/>
        <v>0</v>
      </c>
      <c r="L1561" s="10"/>
      <c r="M1561" s="10">
        <f>K1561-L1561</f>
        <v>0</v>
      </c>
      <c r="N1561" s="10"/>
      <c r="P1561" s="5">
        <f>E1561*14</f>
        <v>0</v>
      </c>
      <c r="Q1561" s="5">
        <f>F1561*13</f>
        <v>0</v>
      </c>
      <c r="R1561" s="5">
        <f>G1561*11</f>
        <v>0</v>
      </c>
      <c r="S1561" s="5">
        <f t="shared" si="58"/>
        <v>0</v>
      </c>
      <c r="T1561" s="8">
        <f>H1561*14</f>
        <v>0</v>
      </c>
      <c r="U1561" s="8">
        <f>I1561*13</f>
        <v>0</v>
      </c>
      <c r="V1561" s="8">
        <f>J1561*11</f>
        <v>0</v>
      </c>
    </row>
    <row r="1562" spans="1:22" x14ac:dyDescent="0.2">
      <c r="A1562" s="10"/>
      <c r="B1562" s="10"/>
      <c r="C1562" s="87"/>
      <c r="D1562" s="11"/>
      <c r="E1562" s="10"/>
      <c r="F1562" s="10"/>
      <c r="G1562" s="10"/>
      <c r="H1562" s="17"/>
      <c r="I1562" s="17"/>
      <c r="J1562" s="17"/>
      <c r="K1562" s="10">
        <f t="shared" si="59"/>
        <v>0</v>
      </c>
      <c r="L1562" s="10"/>
      <c r="M1562" s="10">
        <f>K1562-L1562</f>
        <v>0</v>
      </c>
      <c r="N1562" s="10"/>
      <c r="P1562" s="5">
        <f>E1562*14</f>
        <v>0</v>
      </c>
      <c r="Q1562" s="5">
        <f>F1562*13</f>
        <v>0</v>
      </c>
      <c r="R1562" s="5">
        <f>G1562*11</f>
        <v>0</v>
      </c>
      <c r="S1562" s="5">
        <f t="shared" si="58"/>
        <v>0</v>
      </c>
      <c r="T1562" s="8">
        <f>H1562*14</f>
        <v>0</v>
      </c>
      <c r="U1562" s="8">
        <f>I1562*13</f>
        <v>0</v>
      </c>
      <c r="V1562" s="8">
        <f>J1562*11</f>
        <v>0</v>
      </c>
    </row>
    <row r="1563" spans="1:22" x14ac:dyDescent="0.2">
      <c r="A1563" s="10"/>
      <c r="B1563" s="10"/>
      <c r="C1563" s="87"/>
      <c r="D1563" s="11"/>
      <c r="E1563" s="10"/>
      <c r="F1563" s="10"/>
      <c r="G1563" s="10"/>
      <c r="H1563" s="17"/>
      <c r="I1563" s="17"/>
      <c r="J1563" s="17"/>
      <c r="K1563" s="10">
        <f t="shared" si="59"/>
        <v>0</v>
      </c>
      <c r="L1563" s="10"/>
      <c r="M1563" s="10">
        <f>K1563-L1563</f>
        <v>0</v>
      </c>
      <c r="N1563" s="10"/>
      <c r="P1563" s="5">
        <f>E1563*14</f>
        <v>0</v>
      </c>
      <c r="Q1563" s="5">
        <f>F1563*13</f>
        <v>0</v>
      </c>
      <c r="R1563" s="5">
        <f>G1563*11</f>
        <v>0</v>
      </c>
      <c r="S1563" s="5">
        <f t="shared" ref="S1563:S1626" si="60">SUM(P1563:R1563)</f>
        <v>0</v>
      </c>
      <c r="T1563" s="8">
        <f>H1563*14</f>
        <v>0</v>
      </c>
      <c r="U1563" s="8">
        <f>I1563*13</f>
        <v>0</v>
      </c>
      <c r="V1563" s="8">
        <f>J1563*11</f>
        <v>0</v>
      </c>
    </row>
    <row r="1564" spans="1:22" x14ac:dyDescent="0.2">
      <c r="A1564" s="10"/>
      <c r="B1564" s="10"/>
      <c r="C1564" s="87"/>
      <c r="D1564" s="11"/>
      <c r="E1564" s="10"/>
      <c r="F1564" s="10"/>
      <c r="G1564" s="10"/>
      <c r="H1564" s="17"/>
      <c r="I1564" s="17"/>
      <c r="J1564" s="17"/>
      <c r="K1564" s="10">
        <f t="shared" si="59"/>
        <v>0</v>
      </c>
      <c r="L1564" s="10"/>
      <c r="M1564" s="10">
        <f>K1564-L1564</f>
        <v>0</v>
      </c>
      <c r="N1564" s="10"/>
      <c r="P1564" s="5">
        <f>E1564*14</f>
        <v>0</v>
      </c>
      <c r="Q1564" s="5">
        <f>F1564*13</f>
        <v>0</v>
      </c>
      <c r="R1564" s="5">
        <f>G1564*11</f>
        <v>0</v>
      </c>
      <c r="S1564" s="5">
        <f t="shared" si="60"/>
        <v>0</v>
      </c>
      <c r="T1564" s="8">
        <f>H1564*14</f>
        <v>0</v>
      </c>
      <c r="U1564" s="8">
        <f>I1564*13</f>
        <v>0</v>
      </c>
      <c r="V1564" s="8">
        <f>J1564*11</f>
        <v>0</v>
      </c>
    </row>
    <row r="1565" spans="1:22" x14ac:dyDescent="0.2">
      <c r="A1565" s="10"/>
      <c r="B1565" s="10"/>
      <c r="C1565" s="87"/>
      <c r="D1565" s="11"/>
      <c r="E1565" s="10"/>
      <c r="F1565" s="10"/>
      <c r="G1565" s="10"/>
      <c r="H1565" s="17"/>
      <c r="I1565" s="17"/>
      <c r="J1565" s="17"/>
      <c r="K1565" s="10">
        <f t="shared" si="59"/>
        <v>0</v>
      </c>
      <c r="L1565" s="10"/>
      <c r="M1565" s="10">
        <f>K1565-L1565</f>
        <v>0</v>
      </c>
      <c r="N1565" s="10"/>
      <c r="P1565" s="5">
        <f>E1565*14</f>
        <v>0</v>
      </c>
      <c r="Q1565" s="5">
        <f>F1565*13</f>
        <v>0</v>
      </c>
      <c r="R1565" s="5">
        <f>G1565*11</f>
        <v>0</v>
      </c>
      <c r="S1565" s="5">
        <f t="shared" si="60"/>
        <v>0</v>
      </c>
      <c r="T1565" s="8">
        <f>H1565*14</f>
        <v>0</v>
      </c>
      <c r="U1565" s="8">
        <f>I1565*13</f>
        <v>0</v>
      </c>
      <c r="V1565" s="8">
        <f>J1565*11</f>
        <v>0</v>
      </c>
    </row>
    <row r="1566" spans="1:22" x14ac:dyDescent="0.2">
      <c r="A1566" s="10"/>
      <c r="B1566" s="10"/>
      <c r="C1566" s="87"/>
      <c r="D1566" s="11"/>
      <c r="E1566" s="10"/>
      <c r="F1566" s="10"/>
      <c r="G1566" s="10"/>
      <c r="H1566" s="17"/>
      <c r="I1566" s="17"/>
      <c r="J1566" s="17"/>
      <c r="K1566" s="10">
        <f t="shared" si="59"/>
        <v>0</v>
      </c>
      <c r="L1566" s="10"/>
      <c r="M1566" s="10">
        <f>K1566-L1566</f>
        <v>0</v>
      </c>
      <c r="N1566" s="10"/>
      <c r="P1566" s="5">
        <f>E1566*14</f>
        <v>0</v>
      </c>
      <c r="Q1566" s="5">
        <f>F1566*13</f>
        <v>0</v>
      </c>
      <c r="R1566" s="5">
        <f>G1566*11</f>
        <v>0</v>
      </c>
      <c r="S1566" s="5">
        <f t="shared" si="60"/>
        <v>0</v>
      </c>
      <c r="T1566" s="8">
        <f>H1566*14</f>
        <v>0</v>
      </c>
      <c r="U1566" s="8">
        <f>I1566*13</f>
        <v>0</v>
      </c>
      <c r="V1566" s="8">
        <f>J1566*11</f>
        <v>0</v>
      </c>
    </row>
    <row r="1567" spans="1:22" x14ac:dyDescent="0.2">
      <c r="A1567" s="10"/>
      <c r="B1567" s="10"/>
      <c r="C1567" s="87"/>
      <c r="D1567" s="11"/>
      <c r="E1567" s="10"/>
      <c r="F1567" s="10"/>
      <c r="G1567" s="10"/>
      <c r="H1567" s="17"/>
      <c r="I1567" s="17"/>
      <c r="J1567" s="17"/>
      <c r="K1567" s="10">
        <f t="shared" si="59"/>
        <v>0</v>
      </c>
      <c r="L1567" s="10"/>
      <c r="M1567" s="10">
        <f>K1567-L1567</f>
        <v>0</v>
      </c>
      <c r="N1567" s="10"/>
      <c r="P1567" s="5">
        <f>E1567*14</f>
        <v>0</v>
      </c>
      <c r="Q1567" s="5">
        <f>F1567*13</f>
        <v>0</v>
      </c>
      <c r="R1567" s="5">
        <f>G1567*11</f>
        <v>0</v>
      </c>
      <c r="S1567" s="5">
        <f t="shared" si="60"/>
        <v>0</v>
      </c>
      <c r="T1567" s="8">
        <f>H1567*14</f>
        <v>0</v>
      </c>
      <c r="U1567" s="8">
        <f>I1567*13</f>
        <v>0</v>
      </c>
      <c r="V1567" s="8">
        <f>J1567*11</f>
        <v>0</v>
      </c>
    </row>
    <row r="1568" spans="1:22" x14ac:dyDescent="0.2">
      <c r="A1568" s="10"/>
      <c r="B1568" s="10"/>
      <c r="C1568" s="87"/>
      <c r="D1568" s="11"/>
      <c r="E1568" s="10"/>
      <c r="F1568" s="10"/>
      <c r="G1568" s="10"/>
      <c r="H1568" s="17"/>
      <c r="I1568" s="17"/>
      <c r="J1568" s="17"/>
      <c r="K1568" s="10">
        <f t="shared" si="59"/>
        <v>0</v>
      </c>
      <c r="L1568" s="10"/>
      <c r="M1568" s="10">
        <f>K1568-L1568</f>
        <v>0</v>
      </c>
      <c r="N1568" s="10"/>
      <c r="P1568" s="5">
        <f>E1568*14</f>
        <v>0</v>
      </c>
      <c r="Q1568" s="5">
        <f>F1568*13</f>
        <v>0</v>
      </c>
      <c r="R1568" s="5">
        <f>G1568*11</f>
        <v>0</v>
      </c>
      <c r="S1568" s="5">
        <f t="shared" si="60"/>
        <v>0</v>
      </c>
      <c r="T1568" s="8">
        <f>H1568*14</f>
        <v>0</v>
      </c>
      <c r="U1568" s="8">
        <f>I1568*13</f>
        <v>0</v>
      </c>
      <c r="V1568" s="8">
        <f>J1568*11</f>
        <v>0</v>
      </c>
    </row>
    <row r="1569" spans="1:22" x14ac:dyDescent="0.2">
      <c r="A1569" s="10"/>
      <c r="B1569" s="10"/>
      <c r="C1569" s="87"/>
      <c r="D1569" s="11"/>
      <c r="E1569" s="10"/>
      <c r="F1569" s="10"/>
      <c r="G1569" s="10"/>
      <c r="H1569" s="17"/>
      <c r="I1569" s="17"/>
      <c r="J1569" s="17"/>
      <c r="K1569" s="10">
        <f t="shared" si="59"/>
        <v>0</v>
      </c>
      <c r="L1569" s="10"/>
      <c r="M1569" s="10">
        <f>K1569-L1569</f>
        <v>0</v>
      </c>
      <c r="N1569" s="10"/>
      <c r="P1569" s="5">
        <f>E1569*14</f>
        <v>0</v>
      </c>
      <c r="Q1569" s="5">
        <f>F1569*13</f>
        <v>0</v>
      </c>
      <c r="R1569" s="5">
        <f>G1569*11</f>
        <v>0</v>
      </c>
      <c r="S1569" s="5">
        <f t="shared" si="60"/>
        <v>0</v>
      </c>
      <c r="T1569" s="8">
        <f>H1569*14</f>
        <v>0</v>
      </c>
      <c r="U1569" s="8">
        <f>I1569*13</f>
        <v>0</v>
      </c>
      <c r="V1569" s="8">
        <f>J1569*11</f>
        <v>0</v>
      </c>
    </row>
    <row r="1570" spans="1:22" x14ac:dyDescent="0.2">
      <c r="A1570" s="10"/>
      <c r="B1570" s="10"/>
      <c r="C1570" s="87"/>
      <c r="D1570" s="11"/>
      <c r="E1570" s="10"/>
      <c r="F1570" s="10"/>
      <c r="G1570" s="10"/>
      <c r="H1570" s="17"/>
      <c r="I1570" s="17"/>
      <c r="J1570" s="17"/>
      <c r="K1570" s="10">
        <f t="shared" si="59"/>
        <v>0</v>
      </c>
      <c r="L1570" s="10"/>
      <c r="M1570" s="10">
        <f>K1570-L1570</f>
        <v>0</v>
      </c>
      <c r="N1570" s="10"/>
      <c r="P1570" s="5">
        <f>E1570*14</f>
        <v>0</v>
      </c>
      <c r="Q1570" s="5">
        <f>F1570*13</f>
        <v>0</v>
      </c>
      <c r="R1570" s="5">
        <f>G1570*11</f>
        <v>0</v>
      </c>
      <c r="S1570" s="5">
        <f t="shared" si="60"/>
        <v>0</v>
      </c>
      <c r="T1570" s="8">
        <f>H1570*14</f>
        <v>0</v>
      </c>
      <c r="U1570" s="8">
        <f>I1570*13</f>
        <v>0</v>
      </c>
      <c r="V1570" s="8">
        <f>J1570*11</f>
        <v>0</v>
      </c>
    </row>
    <row r="1571" spans="1:22" x14ac:dyDescent="0.2">
      <c r="A1571" s="10"/>
      <c r="B1571" s="10"/>
      <c r="C1571" s="87"/>
      <c r="D1571" s="11"/>
      <c r="E1571" s="10"/>
      <c r="F1571" s="10"/>
      <c r="G1571" s="10"/>
      <c r="H1571" s="17"/>
      <c r="I1571" s="17"/>
      <c r="J1571" s="17"/>
      <c r="K1571" s="10">
        <f t="shared" si="59"/>
        <v>0</v>
      </c>
      <c r="L1571" s="10"/>
      <c r="M1571" s="10">
        <f>K1571-L1571</f>
        <v>0</v>
      </c>
      <c r="N1571" s="10"/>
      <c r="P1571" s="5">
        <f>E1571*14</f>
        <v>0</v>
      </c>
      <c r="Q1571" s="5">
        <f>F1571*13</f>
        <v>0</v>
      </c>
      <c r="R1571" s="5">
        <f>G1571*11</f>
        <v>0</v>
      </c>
      <c r="S1571" s="5">
        <f t="shared" si="60"/>
        <v>0</v>
      </c>
      <c r="T1571" s="8">
        <f>H1571*14</f>
        <v>0</v>
      </c>
      <c r="U1571" s="8">
        <f>I1571*13</f>
        <v>0</v>
      </c>
      <c r="V1571" s="8">
        <f>J1571*11</f>
        <v>0</v>
      </c>
    </row>
    <row r="1572" spans="1:22" x14ac:dyDescent="0.2">
      <c r="A1572" s="10"/>
      <c r="B1572" s="10"/>
      <c r="C1572" s="87"/>
      <c r="D1572" s="11"/>
      <c r="E1572" s="10"/>
      <c r="F1572" s="10"/>
      <c r="G1572" s="10"/>
      <c r="H1572" s="17"/>
      <c r="I1572" s="17"/>
      <c r="J1572" s="17"/>
      <c r="K1572" s="10">
        <f t="shared" si="59"/>
        <v>0</v>
      </c>
      <c r="L1572" s="10"/>
      <c r="M1572" s="10">
        <f>K1572-L1572</f>
        <v>0</v>
      </c>
      <c r="N1572" s="10"/>
      <c r="P1572" s="5">
        <f>E1572*14</f>
        <v>0</v>
      </c>
      <c r="Q1572" s="5">
        <f>F1572*13</f>
        <v>0</v>
      </c>
      <c r="R1572" s="5">
        <f>G1572*11</f>
        <v>0</v>
      </c>
      <c r="S1572" s="5">
        <f t="shared" si="60"/>
        <v>0</v>
      </c>
      <c r="T1572" s="8">
        <f>H1572*14</f>
        <v>0</v>
      </c>
      <c r="U1572" s="8">
        <f>I1572*13</f>
        <v>0</v>
      </c>
      <c r="V1572" s="8">
        <f>J1572*11</f>
        <v>0</v>
      </c>
    </row>
    <row r="1573" spans="1:22" x14ac:dyDescent="0.2">
      <c r="A1573" s="10"/>
      <c r="B1573" s="10"/>
      <c r="C1573" s="87"/>
      <c r="D1573" s="11"/>
      <c r="E1573" s="10"/>
      <c r="F1573" s="10"/>
      <c r="G1573" s="10"/>
      <c r="H1573" s="17"/>
      <c r="I1573" s="17"/>
      <c r="J1573" s="17"/>
      <c r="K1573" s="10">
        <f t="shared" si="59"/>
        <v>0</v>
      </c>
      <c r="L1573" s="10"/>
      <c r="M1573" s="10">
        <f>K1573-L1573</f>
        <v>0</v>
      </c>
      <c r="N1573" s="10"/>
      <c r="P1573" s="5">
        <f>E1573*14</f>
        <v>0</v>
      </c>
      <c r="Q1573" s="5">
        <f>F1573*13</f>
        <v>0</v>
      </c>
      <c r="R1573" s="5">
        <f>G1573*11</f>
        <v>0</v>
      </c>
      <c r="S1573" s="5">
        <f t="shared" si="60"/>
        <v>0</v>
      </c>
      <c r="T1573" s="8">
        <f>H1573*14</f>
        <v>0</v>
      </c>
      <c r="U1573" s="8">
        <f>I1573*13</f>
        <v>0</v>
      </c>
      <c r="V1573" s="8">
        <f>J1573*11</f>
        <v>0</v>
      </c>
    </row>
    <row r="1574" spans="1:22" x14ac:dyDescent="0.2">
      <c r="A1574" s="10"/>
      <c r="B1574" s="10"/>
      <c r="C1574" s="87"/>
      <c r="D1574" s="11"/>
      <c r="E1574" s="10"/>
      <c r="F1574" s="10"/>
      <c r="G1574" s="10"/>
      <c r="H1574" s="17"/>
      <c r="I1574" s="17"/>
      <c r="J1574" s="17"/>
      <c r="K1574" s="10">
        <f t="shared" si="59"/>
        <v>0</v>
      </c>
      <c r="L1574" s="10"/>
      <c r="M1574" s="10">
        <f>K1574-L1574</f>
        <v>0</v>
      </c>
      <c r="N1574" s="10"/>
      <c r="P1574" s="5">
        <f>E1574*14</f>
        <v>0</v>
      </c>
      <c r="Q1574" s="5">
        <f>F1574*13</f>
        <v>0</v>
      </c>
      <c r="R1574" s="5">
        <f>G1574*11</f>
        <v>0</v>
      </c>
      <c r="S1574" s="5">
        <f t="shared" si="60"/>
        <v>0</v>
      </c>
      <c r="T1574" s="8">
        <f>H1574*14</f>
        <v>0</v>
      </c>
      <c r="U1574" s="8">
        <f>I1574*13</f>
        <v>0</v>
      </c>
      <c r="V1574" s="8">
        <f>J1574*11</f>
        <v>0</v>
      </c>
    </row>
    <row r="1575" spans="1:22" x14ac:dyDescent="0.2">
      <c r="A1575" s="10"/>
      <c r="B1575" s="10"/>
      <c r="C1575" s="87"/>
      <c r="D1575" s="11"/>
      <c r="E1575" s="10"/>
      <c r="F1575" s="10"/>
      <c r="G1575" s="10"/>
      <c r="H1575" s="17"/>
      <c r="I1575" s="17"/>
      <c r="J1575" s="17"/>
      <c r="K1575" s="10">
        <f t="shared" si="59"/>
        <v>0</v>
      </c>
      <c r="L1575" s="10"/>
      <c r="M1575" s="10">
        <f>K1575-L1575</f>
        <v>0</v>
      </c>
      <c r="N1575" s="10"/>
      <c r="P1575" s="5">
        <f>E1575*14</f>
        <v>0</v>
      </c>
      <c r="Q1575" s="5">
        <f>F1575*13</f>
        <v>0</v>
      </c>
      <c r="R1575" s="5">
        <f>G1575*11</f>
        <v>0</v>
      </c>
      <c r="S1575" s="5">
        <f t="shared" si="60"/>
        <v>0</v>
      </c>
      <c r="T1575" s="8">
        <f>H1575*14</f>
        <v>0</v>
      </c>
      <c r="U1575" s="8">
        <f>I1575*13</f>
        <v>0</v>
      </c>
      <c r="V1575" s="8">
        <f>J1575*11</f>
        <v>0</v>
      </c>
    </row>
    <row r="1576" spans="1:22" x14ac:dyDescent="0.2">
      <c r="A1576" s="10"/>
      <c r="B1576" s="10"/>
      <c r="C1576" s="87"/>
      <c r="D1576" s="11"/>
      <c r="E1576" s="10"/>
      <c r="F1576" s="10"/>
      <c r="G1576" s="10"/>
      <c r="H1576" s="17"/>
      <c r="I1576" s="17"/>
      <c r="J1576" s="17"/>
      <c r="K1576" s="10">
        <f t="shared" si="59"/>
        <v>0</v>
      </c>
      <c r="L1576" s="10"/>
      <c r="M1576" s="10">
        <f>K1576-L1576</f>
        <v>0</v>
      </c>
      <c r="N1576" s="10"/>
      <c r="P1576" s="5">
        <f>E1576*14</f>
        <v>0</v>
      </c>
      <c r="Q1576" s="5">
        <f>F1576*13</f>
        <v>0</v>
      </c>
      <c r="R1576" s="5">
        <f>G1576*11</f>
        <v>0</v>
      </c>
      <c r="S1576" s="5">
        <f t="shared" si="60"/>
        <v>0</v>
      </c>
      <c r="T1576" s="8">
        <f>H1576*14</f>
        <v>0</v>
      </c>
      <c r="U1576" s="8">
        <f>I1576*13</f>
        <v>0</v>
      </c>
      <c r="V1576" s="8">
        <f>J1576*11</f>
        <v>0</v>
      </c>
    </row>
    <row r="1577" spans="1:22" x14ac:dyDescent="0.2">
      <c r="A1577" s="10"/>
      <c r="B1577" s="10"/>
      <c r="C1577" s="87"/>
      <c r="D1577" s="11"/>
      <c r="E1577" s="10"/>
      <c r="F1577" s="10"/>
      <c r="G1577" s="10"/>
      <c r="H1577" s="17"/>
      <c r="I1577" s="17"/>
      <c r="J1577" s="17"/>
      <c r="K1577" s="10">
        <f t="shared" si="59"/>
        <v>0</v>
      </c>
      <c r="L1577" s="10"/>
      <c r="M1577" s="10">
        <f>K1577-L1577</f>
        <v>0</v>
      </c>
      <c r="N1577" s="10"/>
      <c r="P1577" s="5">
        <f>E1577*14</f>
        <v>0</v>
      </c>
      <c r="Q1577" s="5">
        <f>F1577*13</f>
        <v>0</v>
      </c>
      <c r="R1577" s="5">
        <f>G1577*11</f>
        <v>0</v>
      </c>
      <c r="S1577" s="5">
        <f t="shared" si="60"/>
        <v>0</v>
      </c>
      <c r="T1577" s="8">
        <f>H1577*14</f>
        <v>0</v>
      </c>
      <c r="U1577" s="8">
        <f>I1577*13</f>
        <v>0</v>
      </c>
      <c r="V1577" s="8">
        <f>J1577*11</f>
        <v>0</v>
      </c>
    </row>
    <row r="1578" spans="1:22" x14ac:dyDescent="0.2">
      <c r="A1578" s="10"/>
      <c r="B1578" s="10"/>
      <c r="C1578" s="87"/>
      <c r="D1578" s="11"/>
      <c r="E1578" s="10"/>
      <c r="F1578" s="10"/>
      <c r="G1578" s="10"/>
      <c r="H1578" s="17"/>
      <c r="I1578" s="17"/>
      <c r="J1578" s="17"/>
      <c r="K1578" s="10">
        <f t="shared" si="59"/>
        <v>0</v>
      </c>
      <c r="L1578" s="10"/>
      <c r="M1578" s="10">
        <f>K1578-L1578</f>
        <v>0</v>
      </c>
      <c r="N1578" s="10"/>
      <c r="P1578" s="5">
        <f>E1578*14</f>
        <v>0</v>
      </c>
      <c r="Q1578" s="5">
        <f>F1578*13</f>
        <v>0</v>
      </c>
      <c r="R1578" s="5">
        <f>G1578*11</f>
        <v>0</v>
      </c>
      <c r="S1578" s="5">
        <f t="shared" si="60"/>
        <v>0</v>
      </c>
      <c r="T1578" s="8">
        <f>H1578*14</f>
        <v>0</v>
      </c>
      <c r="U1578" s="8">
        <f>I1578*13</f>
        <v>0</v>
      </c>
      <c r="V1578" s="8">
        <f>J1578*11</f>
        <v>0</v>
      </c>
    </row>
    <row r="1579" spans="1:22" x14ac:dyDescent="0.2">
      <c r="A1579" s="10"/>
      <c r="B1579" s="10"/>
      <c r="C1579" s="87"/>
      <c r="D1579" s="11"/>
      <c r="E1579" s="10"/>
      <c r="F1579" s="10"/>
      <c r="G1579" s="10"/>
      <c r="H1579" s="17"/>
      <c r="I1579" s="17"/>
      <c r="J1579" s="17"/>
      <c r="K1579" s="10">
        <f t="shared" si="59"/>
        <v>0</v>
      </c>
      <c r="L1579" s="10"/>
      <c r="M1579" s="10">
        <f>K1579-L1579</f>
        <v>0</v>
      </c>
      <c r="N1579" s="10"/>
      <c r="P1579" s="5">
        <f>E1579*14</f>
        <v>0</v>
      </c>
      <c r="Q1579" s="5">
        <f>F1579*13</f>
        <v>0</v>
      </c>
      <c r="R1579" s="5">
        <f>G1579*11</f>
        <v>0</v>
      </c>
      <c r="S1579" s="5">
        <f t="shared" si="60"/>
        <v>0</v>
      </c>
      <c r="T1579" s="8">
        <f>H1579*14</f>
        <v>0</v>
      </c>
      <c r="U1579" s="8">
        <f>I1579*13</f>
        <v>0</v>
      </c>
      <c r="V1579" s="8">
        <f>J1579*11</f>
        <v>0</v>
      </c>
    </row>
    <row r="1580" spans="1:22" x14ac:dyDescent="0.2">
      <c r="A1580" s="10"/>
      <c r="B1580" s="10"/>
      <c r="C1580" s="87"/>
      <c r="D1580" s="11"/>
      <c r="E1580" s="10"/>
      <c r="F1580" s="10"/>
      <c r="G1580" s="10"/>
      <c r="H1580" s="17"/>
      <c r="I1580" s="17"/>
      <c r="J1580" s="17"/>
      <c r="K1580" s="10">
        <f t="shared" si="59"/>
        <v>0</v>
      </c>
      <c r="L1580" s="10"/>
      <c r="M1580" s="10">
        <f>K1580-L1580</f>
        <v>0</v>
      </c>
      <c r="N1580" s="10"/>
      <c r="P1580" s="5">
        <f>E1580*14</f>
        <v>0</v>
      </c>
      <c r="Q1580" s="5">
        <f>F1580*13</f>
        <v>0</v>
      </c>
      <c r="R1580" s="5">
        <f>G1580*11</f>
        <v>0</v>
      </c>
      <c r="S1580" s="5">
        <f t="shared" si="60"/>
        <v>0</v>
      </c>
      <c r="T1580" s="8">
        <f>H1580*14</f>
        <v>0</v>
      </c>
      <c r="U1580" s="8">
        <f>I1580*13</f>
        <v>0</v>
      </c>
      <c r="V1580" s="8">
        <f>J1580*11</f>
        <v>0</v>
      </c>
    </row>
    <row r="1581" spans="1:22" x14ac:dyDescent="0.2">
      <c r="A1581" s="10"/>
      <c r="B1581" s="10"/>
      <c r="C1581" s="87"/>
      <c r="D1581" s="11"/>
      <c r="E1581" s="10"/>
      <c r="F1581" s="10"/>
      <c r="G1581" s="10"/>
      <c r="H1581" s="17"/>
      <c r="I1581" s="17"/>
      <c r="J1581" s="17"/>
      <c r="K1581" s="10">
        <f t="shared" si="59"/>
        <v>0</v>
      </c>
      <c r="L1581" s="10"/>
      <c r="M1581" s="10">
        <f>K1581-L1581</f>
        <v>0</v>
      </c>
      <c r="N1581" s="10"/>
      <c r="P1581" s="5">
        <f>E1581*14</f>
        <v>0</v>
      </c>
      <c r="Q1581" s="5">
        <f>F1581*13</f>
        <v>0</v>
      </c>
      <c r="R1581" s="5">
        <f>G1581*11</f>
        <v>0</v>
      </c>
      <c r="S1581" s="5">
        <f t="shared" si="60"/>
        <v>0</v>
      </c>
      <c r="T1581" s="8">
        <f>H1581*14</f>
        <v>0</v>
      </c>
      <c r="U1581" s="8">
        <f>I1581*13</f>
        <v>0</v>
      </c>
      <c r="V1581" s="8">
        <f>J1581*11</f>
        <v>0</v>
      </c>
    </row>
    <row r="1582" spans="1:22" x14ac:dyDescent="0.2">
      <c r="A1582" s="10"/>
      <c r="B1582" s="10"/>
      <c r="C1582" s="87"/>
      <c r="D1582" s="11"/>
      <c r="E1582" s="10"/>
      <c r="F1582" s="10"/>
      <c r="G1582" s="10"/>
      <c r="H1582" s="17"/>
      <c r="I1582" s="17"/>
      <c r="J1582" s="17"/>
      <c r="K1582" s="10">
        <f t="shared" si="59"/>
        <v>0</v>
      </c>
      <c r="L1582" s="10"/>
      <c r="M1582" s="10">
        <f>K1582-L1582</f>
        <v>0</v>
      </c>
      <c r="N1582" s="10"/>
      <c r="P1582" s="5">
        <f>E1582*14</f>
        <v>0</v>
      </c>
      <c r="Q1582" s="5">
        <f>F1582*13</f>
        <v>0</v>
      </c>
      <c r="R1582" s="5">
        <f>G1582*11</f>
        <v>0</v>
      </c>
      <c r="S1582" s="5">
        <f t="shared" si="60"/>
        <v>0</v>
      </c>
      <c r="T1582" s="8">
        <f>H1582*14</f>
        <v>0</v>
      </c>
      <c r="U1582" s="8">
        <f>I1582*13</f>
        <v>0</v>
      </c>
      <c r="V1582" s="8">
        <f>J1582*11</f>
        <v>0</v>
      </c>
    </row>
    <row r="1583" spans="1:22" x14ac:dyDescent="0.2">
      <c r="A1583" s="10"/>
      <c r="B1583" s="10"/>
      <c r="C1583" s="87"/>
      <c r="D1583" s="11"/>
      <c r="E1583" s="10"/>
      <c r="F1583" s="10"/>
      <c r="G1583" s="10"/>
      <c r="H1583" s="17"/>
      <c r="I1583" s="17"/>
      <c r="J1583" s="17"/>
      <c r="K1583" s="10">
        <f t="shared" si="59"/>
        <v>0</v>
      </c>
      <c r="L1583" s="10"/>
      <c r="M1583" s="10">
        <f>K1583-L1583</f>
        <v>0</v>
      </c>
      <c r="N1583" s="10"/>
      <c r="P1583" s="5">
        <f>E1583*14</f>
        <v>0</v>
      </c>
      <c r="Q1583" s="5">
        <f>F1583*13</f>
        <v>0</v>
      </c>
      <c r="R1583" s="5">
        <f>G1583*11</f>
        <v>0</v>
      </c>
      <c r="S1583" s="5">
        <f t="shared" si="60"/>
        <v>0</v>
      </c>
      <c r="T1583" s="8">
        <f>H1583*14</f>
        <v>0</v>
      </c>
      <c r="U1583" s="8">
        <f>I1583*13</f>
        <v>0</v>
      </c>
      <c r="V1583" s="8">
        <f>J1583*11</f>
        <v>0</v>
      </c>
    </row>
    <row r="1584" spans="1:22" x14ac:dyDescent="0.2">
      <c r="A1584" s="10"/>
      <c r="B1584" s="10"/>
      <c r="C1584" s="87"/>
      <c r="D1584" s="11"/>
      <c r="E1584" s="10"/>
      <c r="F1584" s="10"/>
      <c r="G1584" s="10"/>
      <c r="H1584" s="17"/>
      <c r="I1584" s="17"/>
      <c r="J1584" s="17"/>
      <c r="K1584" s="10">
        <f t="shared" ref="K1584:K1647" si="61">S1584</f>
        <v>0</v>
      </c>
      <c r="L1584" s="10"/>
      <c r="M1584" s="10">
        <f>K1584-L1584</f>
        <v>0</v>
      </c>
      <c r="N1584" s="10"/>
      <c r="P1584" s="5">
        <f>E1584*14</f>
        <v>0</v>
      </c>
      <c r="Q1584" s="5">
        <f>F1584*13</f>
        <v>0</v>
      </c>
      <c r="R1584" s="5">
        <f>G1584*11</f>
        <v>0</v>
      </c>
      <c r="S1584" s="5">
        <f t="shared" si="60"/>
        <v>0</v>
      </c>
      <c r="T1584" s="8">
        <f>H1584*14</f>
        <v>0</v>
      </c>
      <c r="U1584" s="8">
        <f>I1584*13</f>
        <v>0</v>
      </c>
      <c r="V1584" s="8">
        <f>J1584*11</f>
        <v>0</v>
      </c>
    </row>
    <row r="1585" spans="1:22" x14ac:dyDescent="0.2">
      <c r="A1585" s="10"/>
      <c r="B1585" s="10"/>
      <c r="C1585" s="87"/>
      <c r="D1585" s="11"/>
      <c r="E1585" s="10"/>
      <c r="F1585" s="10"/>
      <c r="G1585" s="10"/>
      <c r="H1585" s="17"/>
      <c r="I1585" s="17"/>
      <c r="J1585" s="17"/>
      <c r="K1585" s="10">
        <f t="shared" si="61"/>
        <v>0</v>
      </c>
      <c r="L1585" s="10"/>
      <c r="M1585" s="10">
        <f>K1585-L1585</f>
        <v>0</v>
      </c>
      <c r="N1585" s="10"/>
      <c r="P1585" s="5">
        <f>E1585*14</f>
        <v>0</v>
      </c>
      <c r="Q1585" s="5">
        <f>F1585*13</f>
        <v>0</v>
      </c>
      <c r="R1585" s="5">
        <f>G1585*11</f>
        <v>0</v>
      </c>
      <c r="S1585" s="5">
        <f t="shared" si="60"/>
        <v>0</v>
      </c>
      <c r="T1585" s="8">
        <f>H1585*14</f>
        <v>0</v>
      </c>
      <c r="U1585" s="8">
        <f>I1585*13</f>
        <v>0</v>
      </c>
      <c r="V1585" s="8">
        <f>J1585*11</f>
        <v>0</v>
      </c>
    </row>
    <row r="1586" spans="1:22" x14ac:dyDescent="0.2">
      <c r="A1586" s="10"/>
      <c r="B1586" s="10"/>
      <c r="C1586" s="87"/>
      <c r="D1586" s="11"/>
      <c r="E1586" s="10"/>
      <c r="F1586" s="10"/>
      <c r="G1586" s="10"/>
      <c r="H1586" s="17"/>
      <c r="I1586" s="17"/>
      <c r="J1586" s="17"/>
      <c r="K1586" s="10">
        <f t="shared" si="61"/>
        <v>0</v>
      </c>
      <c r="L1586" s="10"/>
      <c r="M1586" s="10">
        <f>K1586-L1586</f>
        <v>0</v>
      </c>
      <c r="N1586" s="10"/>
      <c r="P1586" s="5">
        <f>E1586*14</f>
        <v>0</v>
      </c>
      <c r="Q1586" s="5">
        <f>F1586*13</f>
        <v>0</v>
      </c>
      <c r="R1586" s="5">
        <f>G1586*11</f>
        <v>0</v>
      </c>
      <c r="S1586" s="5">
        <f t="shared" si="60"/>
        <v>0</v>
      </c>
      <c r="T1586" s="8">
        <f>H1586*14</f>
        <v>0</v>
      </c>
      <c r="U1586" s="8">
        <f>I1586*13</f>
        <v>0</v>
      </c>
      <c r="V1586" s="8">
        <f>J1586*11</f>
        <v>0</v>
      </c>
    </row>
    <row r="1587" spans="1:22" x14ac:dyDescent="0.2">
      <c r="A1587" s="10"/>
      <c r="B1587" s="10"/>
      <c r="C1587" s="87"/>
      <c r="D1587" s="11"/>
      <c r="E1587" s="10"/>
      <c r="F1587" s="10"/>
      <c r="G1587" s="10"/>
      <c r="H1587" s="17"/>
      <c r="I1587" s="17"/>
      <c r="J1587" s="17"/>
      <c r="K1587" s="10">
        <f t="shared" si="61"/>
        <v>0</v>
      </c>
      <c r="L1587" s="10"/>
      <c r="M1587" s="10">
        <f>K1587-L1587</f>
        <v>0</v>
      </c>
      <c r="N1587" s="10"/>
      <c r="P1587" s="5">
        <f>E1587*14</f>
        <v>0</v>
      </c>
      <c r="Q1587" s="5">
        <f>F1587*13</f>
        <v>0</v>
      </c>
      <c r="R1587" s="5">
        <f>G1587*11</f>
        <v>0</v>
      </c>
      <c r="S1587" s="5">
        <f t="shared" si="60"/>
        <v>0</v>
      </c>
      <c r="T1587" s="8">
        <f>H1587*14</f>
        <v>0</v>
      </c>
      <c r="U1587" s="8">
        <f>I1587*13</f>
        <v>0</v>
      </c>
      <c r="V1587" s="8">
        <f>J1587*11</f>
        <v>0</v>
      </c>
    </row>
    <row r="1588" spans="1:22" x14ac:dyDescent="0.2">
      <c r="A1588" s="10"/>
      <c r="B1588" s="10"/>
      <c r="C1588" s="87"/>
      <c r="D1588" s="11"/>
      <c r="E1588" s="10"/>
      <c r="F1588" s="10"/>
      <c r="G1588" s="10"/>
      <c r="H1588" s="17"/>
      <c r="I1588" s="17"/>
      <c r="J1588" s="17"/>
      <c r="K1588" s="10">
        <f t="shared" si="61"/>
        <v>0</v>
      </c>
      <c r="L1588" s="10"/>
      <c r="M1588" s="10">
        <f>K1588-L1588</f>
        <v>0</v>
      </c>
      <c r="N1588" s="10"/>
      <c r="P1588" s="5">
        <f>E1588*14</f>
        <v>0</v>
      </c>
      <c r="Q1588" s="5">
        <f>F1588*13</f>
        <v>0</v>
      </c>
      <c r="R1588" s="5">
        <f>G1588*11</f>
        <v>0</v>
      </c>
      <c r="S1588" s="5">
        <f t="shared" si="60"/>
        <v>0</v>
      </c>
      <c r="T1588" s="8">
        <f>H1588*14</f>
        <v>0</v>
      </c>
      <c r="U1588" s="8">
        <f>I1588*13</f>
        <v>0</v>
      </c>
      <c r="V1588" s="8">
        <f>J1588*11</f>
        <v>0</v>
      </c>
    </row>
    <row r="1589" spans="1:22" x14ac:dyDescent="0.2">
      <c r="A1589" s="10"/>
      <c r="B1589" s="10"/>
      <c r="C1589" s="87"/>
      <c r="D1589" s="11"/>
      <c r="E1589" s="10"/>
      <c r="F1589" s="10"/>
      <c r="G1589" s="10"/>
      <c r="H1589" s="17"/>
      <c r="I1589" s="17"/>
      <c r="J1589" s="17"/>
      <c r="K1589" s="10">
        <f t="shared" si="61"/>
        <v>0</v>
      </c>
      <c r="L1589" s="10"/>
      <c r="M1589" s="10">
        <f>K1589-L1589</f>
        <v>0</v>
      </c>
      <c r="N1589" s="10"/>
      <c r="P1589" s="5">
        <f>E1589*14</f>
        <v>0</v>
      </c>
      <c r="Q1589" s="5">
        <f>F1589*13</f>
        <v>0</v>
      </c>
      <c r="R1589" s="5">
        <f>G1589*11</f>
        <v>0</v>
      </c>
      <c r="S1589" s="5">
        <f t="shared" si="60"/>
        <v>0</v>
      </c>
      <c r="T1589" s="8">
        <f>H1589*14</f>
        <v>0</v>
      </c>
      <c r="U1589" s="8">
        <f>I1589*13</f>
        <v>0</v>
      </c>
      <c r="V1589" s="8">
        <f>J1589*11</f>
        <v>0</v>
      </c>
    </row>
    <row r="1590" spans="1:22" x14ac:dyDescent="0.2">
      <c r="A1590" s="10"/>
      <c r="B1590" s="10"/>
      <c r="C1590" s="87"/>
      <c r="D1590" s="11"/>
      <c r="E1590" s="10"/>
      <c r="F1590" s="10"/>
      <c r="G1590" s="10"/>
      <c r="H1590" s="17"/>
      <c r="I1590" s="17"/>
      <c r="J1590" s="17"/>
      <c r="K1590" s="10">
        <f t="shared" si="61"/>
        <v>0</v>
      </c>
      <c r="L1590" s="10"/>
      <c r="M1590" s="10">
        <f>K1590-L1590</f>
        <v>0</v>
      </c>
      <c r="N1590" s="10"/>
      <c r="P1590" s="5">
        <f>E1590*14</f>
        <v>0</v>
      </c>
      <c r="Q1590" s="5">
        <f>F1590*13</f>
        <v>0</v>
      </c>
      <c r="R1590" s="5">
        <f>G1590*11</f>
        <v>0</v>
      </c>
      <c r="S1590" s="5">
        <f t="shared" si="60"/>
        <v>0</v>
      </c>
      <c r="T1590" s="8">
        <f>H1590*14</f>
        <v>0</v>
      </c>
      <c r="U1590" s="8">
        <f>I1590*13</f>
        <v>0</v>
      </c>
      <c r="V1590" s="8">
        <f>J1590*11</f>
        <v>0</v>
      </c>
    </row>
    <row r="1591" spans="1:22" x14ac:dyDescent="0.2">
      <c r="A1591" s="10"/>
      <c r="B1591" s="10"/>
      <c r="C1591" s="87"/>
      <c r="D1591" s="11"/>
      <c r="E1591" s="10"/>
      <c r="F1591" s="10"/>
      <c r="G1591" s="10"/>
      <c r="H1591" s="17"/>
      <c r="I1591" s="17"/>
      <c r="J1591" s="17"/>
      <c r="K1591" s="10">
        <f t="shared" si="61"/>
        <v>0</v>
      </c>
      <c r="L1591" s="10"/>
      <c r="M1591" s="10">
        <f>K1591-L1591</f>
        <v>0</v>
      </c>
      <c r="N1591" s="10"/>
      <c r="P1591" s="5">
        <f>E1591*14</f>
        <v>0</v>
      </c>
      <c r="Q1591" s="5">
        <f>F1591*13</f>
        <v>0</v>
      </c>
      <c r="R1591" s="5">
        <f>G1591*11</f>
        <v>0</v>
      </c>
      <c r="S1591" s="5">
        <f t="shared" si="60"/>
        <v>0</v>
      </c>
      <c r="T1591" s="8">
        <f>H1591*14</f>
        <v>0</v>
      </c>
      <c r="U1591" s="8">
        <f>I1591*13</f>
        <v>0</v>
      </c>
      <c r="V1591" s="8">
        <f>J1591*11</f>
        <v>0</v>
      </c>
    </row>
    <row r="1592" spans="1:22" x14ac:dyDescent="0.2">
      <c r="A1592" s="10"/>
      <c r="B1592" s="10"/>
      <c r="C1592" s="87"/>
      <c r="D1592" s="11"/>
      <c r="E1592" s="10"/>
      <c r="F1592" s="10"/>
      <c r="G1592" s="10"/>
      <c r="H1592" s="17"/>
      <c r="I1592" s="17"/>
      <c r="J1592" s="17"/>
      <c r="K1592" s="10">
        <f t="shared" si="61"/>
        <v>0</v>
      </c>
      <c r="L1592" s="10"/>
      <c r="M1592" s="10">
        <f>K1592-L1592</f>
        <v>0</v>
      </c>
      <c r="N1592" s="10"/>
      <c r="P1592" s="5">
        <f>E1592*14</f>
        <v>0</v>
      </c>
      <c r="Q1592" s="5">
        <f>F1592*13</f>
        <v>0</v>
      </c>
      <c r="R1592" s="5">
        <f>G1592*11</f>
        <v>0</v>
      </c>
      <c r="S1592" s="5">
        <f t="shared" si="60"/>
        <v>0</v>
      </c>
      <c r="T1592" s="8">
        <f>H1592*14</f>
        <v>0</v>
      </c>
      <c r="U1592" s="8">
        <f>I1592*13</f>
        <v>0</v>
      </c>
      <c r="V1592" s="8">
        <f>J1592*11</f>
        <v>0</v>
      </c>
    </row>
    <row r="1593" spans="1:22" x14ac:dyDescent="0.2">
      <c r="A1593" s="10"/>
      <c r="B1593" s="10"/>
      <c r="C1593" s="87"/>
      <c r="D1593" s="11"/>
      <c r="E1593" s="10"/>
      <c r="F1593" s="10"/>
      <c r="G1593" s="10"/>
      <c r="H1593" s="17"/>
      <c r="I1593" s="17"/>
      <c r="J1593" s="17"/>
      <c r="K1593" s="10">
        <f t="shared" si="61"/>
        <v>0</v>
      </c>
      <c r="L1593" s="10"/>
      <c r="M1593" s="10">
        <f>K1593-L1593</f>
        <v>0</v>
      </c>
      <c r="N1593" s="10"/>
      <c r="P1593" s="5">
        <f>E1593*14</f>
        <v>0</v>
      </c>
      <c r="Q1593" s="5">
        <f>F1593*13</f>
        <v>0</v>
      </c>
      <c r="R1593" s="5">
        <f>G1593*11</f>
        <v>0</v>
      </c>
      <c r="S1593" s="5">
        <f t="shared" si="60"/>
        <v>0</v>
      </c>
      <c r="T1593" s="8">
        <f>H1593*14</f>
        <v>0</v>
      </c>
      <c r="U1593" s="8">
        <f>I1593*13</f>
        <v>0</v>
      </c>
      <c r="V1593" s="8">
        <f>J1593*11</f>
        <v>0</v>
      </c>
    </row>
    <row r="1594" spans="1:22" x14ac:dyDescent="0.2">
      <c r="A1594" s="10"/>
      <c r="B1594" s="10"/>
      <c r="C1594" s="87"/>
      <c r="D1594" s="11"/>
      <c r="E1594" s="10"/>
      <c r="F1594" s="10"/>
      <c r="G1594" s="10"/>
      <c r="H1594" s="17"/>
      <c r="I1594" s="17"/>
      <c r="J1594" s="17"/>
      <c r="K1594" s="10">
        <f t="shared" si="61"/>
        <v>0</v>
      </c>
      <c r="L1594" s="10"/>
      <c r="M1594" s="10">
        <f>K1594-L1594</f>
        <v>0</v>
      </c>
      <c r="N1594" s="10"/>
      <c r="P1594" s="5">
        <f>E1594*14</f>
        <v>0</v>
      </c>
      <c r="Q1594" s="5">
        <f>F1594*13</f>
        <v>0</v>
      </c>
      <c r="R1594" s="5">
        <f>G1594*11</f>
        <v>0</v>
      </c>
      <c r="S1594" s="5">
        <f t="shared" si="60"/>
        <v>0</v>
      </c>
      <c r="T1594" s="8">
        <f>H1594*14</f>
        <v>0</v>
      </c>
      <c r="U1594" s="8">
        <f>I1594*13</f>
        <v>0</v>
      </c>
      <c r="V1594" s="8">
        <f>J1594*11</f>
        <v>0</v>
      </c>
    </row>
    <row r="1595" spans="1:22" x14ac:dyDescent="0.2">
      <c r="A1595" s="10"/>
      <c r="B1595" s="10"/>
      <c r="C1595" s="87"/>
      <c r="D1595" s="11"/>
      <c r="E1595" s="10"/>
      <c r="F1595" s="10"/>
      <c r="G1595" s="10"/>
      <c r="H1595" s="17"/>
      <c r="I1595" s="17"/>
      <c r="J1595" s="17"/>
      <c r="K1595" s="10">
        <f t="shared" si="61"/>
        <v>0</v>
      </c>
      <c r="L1595" s="10"/>
      <c r="M1595" s="10">
        <f>K1595-L1595</f>
        <v>0</v>
      </c>
      <c r="N1595" s="10"/>
      <c r="P1595" s="5">
        <f>E1595*14</f>
        <v>0</v>
      </c>
      <c r="Q1595" s="5">
        <f>F1595*13</f>
        <v>0</v>
      </c>
      <c r="R1595" s="5">
        <f>G1595*11</f>
        <v>0</v>
      </c>
      <c r="S1595" s="5">
        <f t="shared" si="60"/>
        <v>0</v>
      </c>
      <c r="T1595" s="8">
        <f>H1595*14</f>
        <v>0</v>
      </c>
      <c r="U1595" s="8">
        <f>I1595*13</f>
        <v>0</v>
      </c>
      <c r="V1595" s="8">
        <f>J1595*11</f>
        <v>0</v>
      </c>
    </row>
    <row r="1596" spans="1:22" x14ac:dyDescent="0.2">
      <c r="A1596" s="10"/>
      <c r="B1596" s="10"/>
      <c r="C1596" s="87"/>
      <c r="D1596" s="11"/>
      <c r="E1596" s="10"/>
      <c r="F1596" s="10"/>
      <c r="G1596" s="10"/>
      <c r="H1596" s="17"/>
      <c r="I1596" s="17"/>
      <c r="J1596" s="17"/>
      <c r="K1596" s="10">
        <f t="shared" si="61"/>
        <v>0</v>
      </c>
      <c r="L1596" s="10"/>
      <c r="M1596" s="10">
        <f>K1596-L1596</f>
        <v>0</v>
      </c>
      <c r="N1596" s="10"/>
      <c r="P1596" s="5">
        <f>E1596*14</f>
        <v>0</v>
      </c>
      <c r="Q1596" s="5">
        <f>F1596*13</f>
        <v>0</v>
      </c>
      <c r="R1596" s="5">
        <f>G1596*11</f>
        <v>0</v>
      </c>
      <c r="S1596" s="5">
        <f t="shared" si="60"/>
        <v>0</v>
      </c>
      <c r="T1596" s="8">
        <f>H1596*14</f>
        <v>0</v>
      </c>
      <c r="U1596" s="8">
        <f>I1596*13</f>
        <v>0</v>
      </c>
      <c r="V1596" s="8">
        <f>J1596*11</f>
        <v>0</v>
      </c>
    </row>
    <row r="1597" spans="1:22" x14ac:dyDescent="0.2">
      <c r="A1597" s="10"/>
      <c r="B1597" s="10"/>
      <c r="C1597" s="87"/>
      <c r="D1597" s="11"/>
      <c r="E1597" s="10"/>
      <c r="F1597" s="10"/>
      <c r="G1597" s="10"/>
      <c r="H1597" s="17"/>
      <c r="I1597" s="17"/>
      <c r="J1597" s="17"/>
      <c r="K1597" s="10">
        <f t="shared" si="61"/>
        <v>0</v>
      </c>
      <c r="L1597" s="10"/>
      <c r="M1597" s="10">
        <f>K1597-L1597</f>
        <v>0</v>
      </c>
      <c r="N1597" s="10"/>
      <c r="P1597" s="5">
        <f>E1597*14</f>
        <v>0</v>
      </c>
      <c r="Q1597" s="5">
        <f>F1597*13</f>
        <v>0</v>
      </c>
      <c r="R1597" s="5">
        <f>G1597*11</f>
        <v>0</v>
      </c>
      <c r="S1597" s="5">
        <f t="shared" si="60"/>
        <v>0</v>
      </c>
      <c r="T1597" s="8">
        <f>H1597*14</f>
        <v>0</v>
      </c>
      <c r="U1597" s="8">
        <f>I1597*13</f>
        <v>0</v>
      </c>
      <c r="V1597" s="8">
        <f>J1597*11</f>
        <v>0</v>
      </c>
    </row>
    <row r="1598" spans="1:22" x14ac:dyDescent="0.2">
      <c r="A1598" s="10"/>
      <c r="B1598" s="10"/>
      <c r="C1598" s="87"/>
      <c r="D1598" s="11"/>
      <c r="E1598" s="10"/>
      <c r="F1598" s="10"/>
      <c r="G1598" s="10"/>
      <c r="H1598" s="17"/>
      <c r="I1598" s="17"/>
      <c r="J1598" s="17"/>
      <c r="K1598" s="10">
        <f t="shared" si="61"/>
        <v>0</v>
      </c>
      <c r="L1598" s="10"/>
      <c r="M1598" s="10">
        <f>K1598-L1598</f>
        <v>0</v>
      </c>
      <c r="N1598" s="10"/>
      <c r="P1598" s="5">
        <f>E1598*14</f>
        <v>0</v>
      </c>
      <c r="Q1598" s="5">
        <f>F1598*13</f>
        <v>0</v>
      </c>
      <c r="R1598" s="5">
        <f>G1598*11</f>
        <v>0</v>
      </c>
      <c r="S1598" s="5">
        <f t="shared" si="60"/>
        <v>0</v>
      </c>
      <c r="T1598" s="8">
        <f>H1598*14</f>
        <v>0</v>
      </c>
      <c r="U1598" s="8">
        <f>I1598*13</f>
        <v>0</v>
      </c>
      <c r="V1598" s="8">
        <f>J1598*11</f>
        <v>0</v>
      </c>
    </row>
    <row r="1599" spans="1:22" x14ac:dyDescent="0.2">
      <c r="A1599" s="10"/>
      <c r="B1599" s="10"/>
      <c r="C1599" s="87"/>
      <c r="D1599" s="11"/>
      <c r="E1599" s="10"/>
      <c r="F1599" s="10"/>
      <c r="G1599" s="10"/>
      <c r="H1599" s="17"/>
      <c r="I1599" s="17"/>
      <c r="J1599" s="17"/>
      <c r="K1599" s="10">
        <f t="shared" si="61"/>
        <v>0</v>
      </c>
      <c r="L1599" s="10"/>
      <c r="M1599" s="10">
        <f>K1599-L1599</f>
        <v>0</v>
      </c>
      <c r="N1599" s="10"/>
      <c r="P1599" s="5">
        <f>E1599*14</f>
        <v>0</v>
      </c>
      <c r="Q1599" s="5">
        <f>F1599*13</f>
        <v>0</v>
      </c>
      <c r="R1599" s="5">
        <f>G1599*11</f>
        <v>0</v>
      </c>
      <c r="S1599" s="5">
        <f t="shared" si="60"/>
        <v>0</v>
      </c>
      <c r="T1599" s="8">
        <f>H1599*14</f>
        <v>0</v>
      </c>
      <c r="U1599" s="8">
        <f>I1599*13</f>
        <v>0</v>
      </c>
      <c r="V1599" s="8">
        <f>J1599*11</f>
        <v>0</v>
      </c>
    </row>
    <row r="1600" spans="1:22" x14ac:dyDescent="0.2">
      <c r="A1600" s="10"/>
      <c r="B1600" s="10"/>
      <c r="C1600" s="87"/>
      <c r="D1600" s="11"/>
      <c r="E1600" s="10"/>
      <c r="F1600" s="10"/>
      <c r="G1600" s="10"/>
      <c r="H1600" s="17"/>
      <c r="I1600" s="17"/>
      <c r="J1600" s="17"/>
      <c r="K1600" s="10">
        <f t="shared" si="61"/>
        <v>0</v>
      </c>
      <c r="L1600" s="10"/>
      <c r="M1600" s="10">
        <f>K1600-L1600</f>
        <v>0</v>
      </c>
      <c r="N1600" s="10"/>
      <c r="P1600" s="5">
        <f>E1600*14</f>
        <v>0</v>
      </c>
      <c r="Q1600" s="5">
        <f>F1600*13</f>
        <v>0</v>
      </c>
      <c r="R1600" s="5">
        <f>G1600*11</f>
        <v>0</v>
      </c>
      <c r="S1600" s="5">
        <f t="shared" si="60"/>
        <v>0</v>
      </c>
      <c r="T1600" s="8">
        <f>H1600*14</f>
        <v>0</v>
      </c>
      <c r="U1600" s="8">
        <f>I1600*13</f>
        <v>0</v>
      </c>
      <c r="V1600" s="8">
        <f>J1600*11</f>
        <v>0</v>
      </c>
    </row>
    <row r="1601" spans="1:22" x14ac:dyDescent="0.2">
      <c r="A1601" s="10"/>
      <c r="B1601" s="10"/>
      <c r="C1601" s="87"/>
      <c r="D1601" s="11"/>
      <c r="E1601" s="10"/>
      <c r="F1601" s="10"/>
      <c r="G1601" s="10"/>
      <c r="H1601" s="17"/>
      <c r="I1601" s="17"/>
      <c r="J1601" s="17"/>
      <c r="K1601" s="10">
        <f t="shared" si="61"/>
        <v>0</v>
      </c>
      <c r="L1601" s="10"/>
      <c r="M1601" s="10">
        <f>K1601-L1601</f>
        <v>0</v>
      </c>
      <c r="N1601" s="10"/>
      <c r="P1601" s="5">
        <f>E1601*14</f>
        <v>0</v>
      </c>
      <c r="Q1601" s="5">
        <f>F1601*13</f>
        <v>0</v>
      </c>
      <c r="R1601" s="5">
        <f>G1601*11</f>
        <v>0</v>
      </c>
      <c r="S1601" s="5">
        <f t="shared" si="60"/>
        <v>0</v>
      </c>
      <c r="T1601" s="8">
        <f>H1601*14</f>
        <v>0</v>
      </c>
      <c r="U1601" s="8">
        <f>I1601*13</f>
        <v>0</v>
      </c>
      <c r="V1601" s="8">
        <f>J1601*11</f>
        <v>0</v>
      </c>
    </row>
    <row r="1602" spans="1:22" x14ac:dyDescent="0.2">
      <c r="A1602" s="10"/>
      <c r="B1602" s="10"/>
      <c r="C1602" s="87"/>
      <c r="D1602" s="11"/>
      <c r="E1602" s="10"/>
      <c r="F1602" s="10"/>
      <c r="G1602" s="10"/>
      <c r="H1602" s="17"/>
      <c r="I1602" s="17"/>
      <c r="J1602" s="17"/>
      <c r="K1602" s="10">
        <f t="shared" si="61"/>
        <v>0</v>
      </c>
      <c r="L1602" s="10"/>
      <c r="M1602" s="10">
        <f>K1602-L1602</f>
        <v>0</v>
      </c>
      <c r="N1602" s="10"/>
      <c r="P1602" s="5">
        <f>E1602*14</f>
        <v>0</v>
      </c>
      <c r="Q1602" s="5">
        <f>F1602*13</f>
        <v>0</v>
      </c>
      <c r="R1602" s="5">
        <f>G1602*11</f>
        <v>0</v>
      </c>
      <c r="S1602" s="5">
        <f t="shared" si="60"/>
        <v>0</v>
      </c>
      <c r="T1602" s="8">
        <f>H1602*14</f>
        <v>0</v>
      </c>
      <c r="U1602" s="8">
        <f>I1602*13</f>
        <v>0</v>
      </c>
      <c r="V1602" s="8">
        <f>J1602*11</f>
        <v>0</v>
      </c>
    </row>
    <row r="1603" spans="1:22" x14ac:dyDescent="0.2">
      <c r="A1603" s="10"/>
      <c r="B1603" s="10"/>
      <c r="C1603" s="87"/>
      <c r="D1603" s="11"/>
      <c r="E1603" s="10"/>
      <c r="F1603" s="10"/>
      <c r="G1603" s="10"/>
      <c r="H1603" s="17"/>
      <c r="I1603" s="17"/>
      <c r="J1603" s="17"/>
      <c r="K1603" s="10">
        <f t="shared" si="61"/>
        <v>0</v>
      </c>
      <c r="L1603" s="10"/>
      <c r="M1603" s="10">
        <f>K1603-L1603</f>
        <v>0</v>
      </c>
      <c r="N1603" s="10"/>
      <c r="P1603" s="5">
        <f>E1603*14</f>
        <v>0</v>
      </c>
      <c r="Q1603" s="5">
        <f>F1603*13</f>
        <v>0</v>
      </c>
      <c r="R1603" s="5">
        <f>G1603*11</f>
        <v>0</v>
      </c>
      <c r="S1603" s="5">
        <f t="shared" si="60"/>
        <v>0</v>
      </c>
      <c r="T1603" s="8">
        <f>H1603*14</f>
        <v>0</v>
      </c>
      <c r="U1603" s="8">
        <f>I1603*13</f>
        <v>0</v>
      </c>
      <c r="V1603" s="8">
        <f>J1603*11</f>
        <v>0</v>
      </c>
    </row>
    <row r="1604" spans="1:22" x14ac:dyDescent="0.2">
      <c r="A1604" s="10"/>
      <c r="B1604" s="10"/>
      <c r="C1604" s="87"/>
      <c r="D1604" s="11"/>
      <c r="E1604" s="10"/>
      <c r="F1604" s="10"/>
      <c r="G1604" s="10"/>
      <c r="H1604" s="17"/>
      <c r="I1604" s="17"/>
      <c r="J1604" s="17"/>
      <c r="K1604" s="10">
        <f t="shared" si="61"/>
        <v>0</v>
      </c>
      <c r="L1604" s="10"/>
      <c r="M1604" s="10">
        <f>K1604-L1604</f>
        <v>0</v>
      </c>
      <c r="N1604" s="10"/>
      <c r="P1604" s="5">
        <f>E1604*14</f>
        <v>0</v>
      </c>
      <c r="Q1604" s="5">
        <f>F1604*13</f>
        <v>0</v>
      </c>
      <c r="R1604" s="5">
        <f>G1604*11</f>
        <v>0</v>
      </c>
      <c r="S1604" s="5">
        <f t="shared" si="60"/>
        <v>0</v>
      </c>
      <c r="T1604" s="8">
        <f>H1604*14</f>
        <v>0</v>
      </c>
      <c r="U1604" s="8">
        <f>I1604*13</f>
        <v>0</v>
      </c>
      <c r="V1604" s="8">
        <f>J1604*11</f>
        <v>0</v>
      </c>
    </row>
    <row r="1605" spans="1:22" x14ac:dyDescent="0.2">
      <c r="A1605" s="10"/>
      <c r="B1605" s="10"/>
      <c r="C1605" s="87"/>
      <c r="D1605" s="11"/>
      <c r="E1605" s="10"/>
      <c r="F1605" s="10"/>
      <c r="G1605" s="10"/>
      <c r="H1605" s="17"/>
      <c r="I1605" s="17"/>
      <c r="J1605" s="17"/>
      <c r="K1605" s="10">
        <f t="shared" si="61"/>
        <v>0</v>
      </c>
      <c r="L1605" s="10"/>
      <c r="M1605" s="10">
        <f>K1605-L1605</f>
        <v>0</v>
      </c>
      <c r="N1605" s="10"/>
      <c r="P1605" s="5">
        <f>E1605*14</f>
        <v>0</v>
      </c>
      <c r="Q1605" s="5">
        <f>F1605*13</f>
        <v>0</v>
      </c>
      <c r="R1605" s="5">
        <f>G1605*11</f>
        <v>0</v>
      </c>
      <c r="S1605" s="5">
        <f t="shared" si="60"/>
        <v>0</v>
      </c>
      <c r="T1605" s="8">
        <f>H1605*14</f>
        <v>0</v>
      </c>
      <c r="U1605" s="8">
        <f>I1605*13</f>
        <v>0</v>
      </c>
      <c r="V1605" s="8">
        <f>J1605*11</f>
        <v>0</v>
      </c>
    </row>
    <row r="1606" spans="1:22" x14ac:dyDescent="0.2">
      <c r="A1606" s="10"/>
      <c r="B1606" s="10"/>
      <c r="C1606" s="87"/>
      <c r="D1606" s="11"/>
      <c r="E1606" s="10"/>
      <c r="F1606" s="10"/>
      <c r="G1606" s="10"/>
      <c r="H1606" s="17"/>
      <c r="I1606" s="17"/>
      <c r="J1606" s="17"/>
      <c r="K1606" s="10">
        <f t="shared" si="61"/>
        <v>0</v>
      </c>
      <c r="L1606" s="10"/>
      <c r="M1606" s="10">
        <f>K1606-L1606</f>
        <v>0</v>
      </c>
      <c r="N1606" s="10"/>
      <c r="P1606" s="5">
        <f>E1606*14</f>
        <v>0</v>
      </c>
      <c r="Q1606" s="5">
        <f>F1606*13</f>
        <v>0</v>
      </c>
      <c r="R1606" s="5">
        <f>G1606*11</f>
        <v>0</v>
      </c>
      <c r="S1606" s="5">
        <f t="shared" si="60"/>
        <v>0</v>
      </c>
      <c r="T1606" s="8">
        <f>H1606*14</f>
        <v>0</v>
      </c>
      <c r="U1606" s="8">
        <f>I1606*13</f>
        <v>0</v>
      </c>
      <c r="V1606" s="8">
        <f>J1606*11</f>
        <v>0</v>
      </c>
    </row>
    <row r="1607" spans="1:22" x14ac:dyDescent="0.2">
      <c r="A1607" s="10"/>
      <c r="B1607" s="10"/>
      <c r="C1607" s="87"/>
      <c r="D1607" s="11"/>
      <c r="E1607" s="10"/>
      <c r="F1607" s="10"/>
      <c r="G1607" s="10"/>
      <c r="H1607" s="17"/>
      <c r="I1607" s="17"/>
      <c r="J1607" s="17"/>
      <c r="K1607" s="10">
        <f t="shared" si="61"/>
        <v>0</v>
      </c>
      <c r="L1607" s="10"/>
      <c r="M1607" s="10">
        <f>K1607-L1607</f>
        <v>0</v>
      </c>
      <c r="N1607" s="10"/>
      <c r="P1607" s="5">
        <f>E1607*14</f>
        <v>0</v>
      </c>
      <c r="Q1607" s="5">
        <f>F1607*13</f>
        <v>0</v>
      </c>
      <c r="R1607" s="5">
        <f>G1607*11</f>
        <v>0</v>
      </c>
      <c r="S1607" s="5">
        <f t="shared" si="60"/>
        <v>0</v>
      </c>
      <c r="T1607" s="8">
        <f>H1607*14</f>
        <v>0</v>
      </c>
      <c r="U1607" s="8">
        <f>I1607*13</f>
        <v>0</v>
      </c>
      <c r="V1607" s="8">
        <f>J1607*11</f>
        <v>0</v>
      </c>
    </row>
    <row r="1608" spans="1:22" x14ac:dyDescent="0.2">
      <c r="A1608" s="10"/>
      <c r="B1608" s="10"/>
      <c r="C1608" s="87"/>
      <c r="D1608" s="11"/>
      <c r="E1608" s="10"/>
      <c r="F1608" s="10"/>
      <c r="G1608" s="10"/>
      <c r="H1608" s="17"/>
      <c r="I1608" s="17"/>
      <c r="J1608" s="17"/>
      <c r="K1608" s="10">
        <f t="shared" si="61"/>
        <v>0</v>
      </c>
      <c r="L1608" s="10"/>
      <c r="M1608" s="10">
        <f>K1608-L1608</f>
        <v>0</v>
      </c>
      <c r="N1608" s="10"/>
      <c r="P1608" s="5">
        <f>E1608*14</f>
        <v>0</v>
      </c>
      <c r="Q1608" s="5">
        <f>F1608*13</f>
        <v>0</v>
      </c>
      <c r="R1608" s="5">
        <f>G1608*11</f>
        <v>0</v>
      </c>
      <c r="S1608" s="5">
        <f t="shared" si="60"/>
        <v>0</v>
      </c>
      <c r="T1608" s="8">
        <f>H1608*14</f>
        <v>0</v>
      </c>
      <c r="U1608" s="8">
        <f>I1608*13</f>
        <v>0</v>
      </c>
      <c r="V1608" s="8">
        <f>J1608*11</f>
        <v>0</v>
      </c>
    </row>
    <row r="1609" spans="1:22" x14ac:dyDescent="0.2">
      <c r="A1609" s="10"/>
      <c r="B1609" s="10"/>
      <c r="C1609" s="87"/>
      <c r="D1609" s="11"/>
      <c r="E1609" s="10"/>
      <c r="F1609" s="10"/>
      <c r="G1609" s="10"/>
      <c r="H1609" s="17"/>
      <c r="I1609" s="17"/>
      <c r="J1609" s="17"/>
      <c r="K1609" s="10">
        <f t="shared" si="61"/>
        <v>0</v>
      </c>
      <c r="L1609" s="10"/>
      <c r="M1609" s="10">
        <f>K1609-L1609</f>
        <v>0</v>
      </c>
      <c r="N1609" s="10"/>
      <c r="P1609" s="5">
        <f>E1609*14</f>
        <v>0</v>
      </c>
      <c r="Q1609" s="5">
        <f>F1609*13</f>
        <v>0</v>
      </c>
      <c r="R1609" s="5">
        <f>G1609*11</f>
        <v>0</v>
      </c>
      <c r="S1609" s="5">
        <f t="shared" si="60"/>
        <v>0</v>
      </c>
      <c r="T1609" s="8">
        <f>H1609*14</f>
        <v>0</v>
      </c>
      <c r="U1609" s="8">
        <f>I1609*13</f>
        <v>0</v>
      </c>
      <c r="V1609" s="8">
        <f>J1609*11</f>
        <v>0</v>
      </c>
    </row>
    <row r="1610" spans="1:22" x14ac:dyDescent="0.2">
      <c r="A1610" s="10"/>
      <c r="B1610" s="10"/>
      <c r="C1610" s="87"/>
      <c r="D1610" s="11"/>
      <c r="E1610" s="10"/>
      <c r="F1610" s="10"/>
      <c r="G1610" s="10"/>
      <c r="H1610" s="17"/>
      <c r="I1610" s="17"/>
      <c r="J1610" s="17"/>
      <c r="K1610" s="10">
        <f t="shared" si="61"/>
        <v>0</v>
      </c>
      <c r="L1610" s="10"/>
      <c r="M1610" s="10">
        <f>K1610-L1610</f>
        <v>0</v>
      </c>
      <c r="N1610" s="10"/>
      <c r="P1610" s="5">
        <f>E1610*14</f>
        <v>0</v>
      </c>
      <c r="Q1610" s="5">
        <f>F1610*13</f>
        <v>0</v>
      </c>
      <c r="R1610" s="5">
        <f>G1610*11</f>
        <v>0</v>
      </c>
      <c r="S1610" s="5">
        <f t="shared" si="60"/>
        <v>0</v>
      </c>
      <c r="T1610" s="8">
        <f>H1610*14</f>
        <v>0</v>
      </c>
      <c r="U1610" s="8">
        <f>I1610*13</f>
        <v>0</v>
      </c>
      <c r="V1610" s="8">
        <f>J1610*11</f>
        <v>0</v>
      </c>
    </row>
    <row r="1611" spans="1:22" x14ac:dyDescent="0.2">
      <c r="A1611" s="10"/>
      <c r="B1611" s="10"/>
      <c r="C1611" s="87"/>
      <c r="D1611" s="11"/>
      <c r="E1611" s="10"/>
      <c r="F1611" s="10"/>
      <c r="G1611" s="10"/>
      <c r="H1611" s="17"/>
      <c r="I1611" s="17"/>
      <c r="J1611" s="17"/>
      <c r="K1611" s="10">
        <f t="shared" si="61"/>
        <v>0</v>
      </c>
      <c r="L1611" s="10"/>
      <c r="M1611" s="10">
        <f>K1611-L1611</f>
        <v>0</v>
      </c>
      <c r="N1611" s="10"/>
      <c r="P1611" s="5">
        <f>E1611*14</f>
        <v>0</v>
      </c>
      <c r="Q1611" s="5">
        <f>F1611*13</f>
        <v>0</v>
      </c>
      <c r="R1611" s="5">
        <f>G1611*11</f>
        <v>0</v>
      </c>
      <c r="S1611" s="5">
        <f t="shared" si="60"/>
        <v>0</v>
      </c>
      <c r="T1611" s="8">
        <f>H1611*14</f>
        <v>0</v>
      </c>
      <c r="U1611" s="8">
        <f>I1611*13</f>
        <v>0</v>
      </c>
      <c r="V1611" s="8">
        <f>J1611*11</f>
        <v>0</v>
      </c>
    </row>
    <row r="1612" spans="1:22" x14ac:dyDescent="0.2">
      <c r="A1612" s="10"/>
      <c r="B1612" s="10"/>
      <c r="C1612" s="87"/>
      <c r="D1612" s="11"/>
      <c r="E1612" s="10"/>
      <c r="F1612" s="10"/>
      <c r="G1612" s="10"/>
      <c r="H1612" s="17"/>
      <c r="I1612" s="17"/>
      <c r="J1612" s="17"/>
      <c r="K1612" s="10">
        <f t="shared" si="61"/>
        <v>0</v>
      </c>
      <c r="L1612" s="10"/>
      <c r="M1612" s="10">
        <f>K1612-L1612</f>
        <v>0</v>
      </c>
      <c r="N1612" s="10"/>
      <c r="P1612" s="5">
        <f>E1612*14</f>
        <v>0</v>
      </c>
      <c r="Q1612" s="5">
        <f>F1612*13</f>
        <v>0</v>
      </c>
      <c r="R1612" s="5">
        <f>G1612*11</f>
        <v>0</v>
      </c>
      <c r="S1612" s="5">
        <f t="shared" si="60"/>
        <v>0</v>
      </c>
      <c r="T1612" s="8">
        <f>H1612*14</f>
        <v>0</v>
      </c>
      <c r="U1612" s="8">
        <f>I1612*13</f>
        <v>0</v>
      </c>
      <c r="V1612" s="8">
        <f>J1612*11</f>
        <v>0</v>
      </c>
    </row>
    <row r="1613" spans="1:22" x14ac:dyDescent="0.2">
      <c r="A1613" s="10"/>
      <c r="B1613" s="10"/>
      <c r="C1613" s="87"/>
      <c r="D1613" s="11"/>
      <c r="E1613" s="10"/>
      <c r="F1613" s="10"/>
      <c r="G1613" s="10"/>
      <c r="H1613" s="17"/>
      <c r="I1613" s="17"/>
      <c r="J1613" s="17"/>
      <c r="K1613" s="10">
        <f t="shared" si="61"/>
        <v>0</v>
      </c>
      <c r="L1613" s="10"/>
      <c r="M1613" s="10">
        <f>K1613-L1613</f>
        <v>0</v>
      </c>
      <c r="N1613" s="10"/>
      <c r="P1613" s="5">
        <f>E1613*14</f>
        <v>0</v>
      </c>
      <c r="Q1613" s="5">
        <f>F1613*13</f>
        <v>0</v>
      </c>
      <c r="R1613" s="5">
        <f>G1613*11</f>
        <v>0</v>
      </c>
      <c r="S1613" s="5">
        <f t="shared" si="60"/>
        <v>0</v>
      </c>
      <c r="T1613" s="8">
        <f>H1613*14</f>
        <v>0</v>
      </c>
      <c r="U1613" s="8">
        <f>I1613*13</f>
        <v>0</v>
      </c>
      <c r="V1613" s="8">
        <f>J1613*11</f>
        <v>0</v>
      </c>
    </row>
    <row r="1614" spans="1:22" x14ac:dyDescent="0.2">
      <c r="A1614" s="10"/>
      <c r="B1614" s="10"/>
      <c r="C1614" s="87"/>
      <c r="D1614" s="11"/>
      <c r="E1614" s="10"/>
      <c r="F1614" s="10"/>
      <c r="G1614" s="10"/>
      <c r="H1614" s="17"/>
      <c r="I1614" s="17"/>
      <c r="J1614" s="17"/>
      <c r="K1614" s="10">
        <f t="shared" si="61"/>
        <v>0</v>
      </c>
      <c r="L1614" s="10"/>
      <c r="M1614" s="10">
        <f>K1614-L1614</f>
        <v>0</v>
      </c>
      <c r="N1614" s="10"/>
      <c r="P1614" s="5">
        <f>E1614*14</f>
        <v>0</v>
      </c>
      <c r="Q1614" s="5">
        <f>F1614*13</f>
        <v>0</v>
      </c>
      <c r="R1614" s="5">
        <f>G1614*11</f>
        <v>0</v>
      </c>
      <c r="S1614" s="5">
        <f t="shared" si="60"/>
        <v>0</v>
      </c>
      <c r="T1614" s="8">
        <f>H1614*14</f>
        <v>0</v>
      </c>
      <c r="U1614" s="8">
        <f>I1614*13</f>
        <v>0</v>
      </c>
      <c r="V1614" s="8">
        <f>J1614*11</f>
        <v>0</v>
      </c>
    </row>
    <row r="1615" spans="1:22" x14ac:dyDescent="0.2">
      <c r="A1615" s="10"/>
      <c r="B1615" s="10"/>
      <c r="C1615" s="87"/>
      <c r="D1615" s="11"/>
      <c r="E1615" s="10"/>
      <c r="F1615" s="10"/>
      <c r="G1615" s="10"/>
      <c r="H1615" s="17"/>
      <c r="I1615" s="17"/>
      <c r="J1615" s="17"/>
      <c r="K1615" s="10">
        <f t="shared" si="61"/>
        <v>0</v>
      </c>
      <c r="L1615" s="10"/>
      <c r="M1615" s="10">
        <f>K1615-L1615</f>
        <v>0</v>
      </c>
      <c r="N1615" s="10"/>
      <c r="P1615" s="5">
        <f>E1615*14</f>
        <v>0</v>
      </c>
      <c r="Q1615" s="5">
        <f>F1615*13</f>
        <v>0</v>
      </c>
      <c r="R1615" s="5">
        <f>G1615*11</f>
        <v>0</v>
      </c>
      <c r="S1615" s="5">
        <f t="shared" si="60"/>
        <v>0</v>
      </c>
      <c r="T1615" s="8">
        <f>H1615*14</f>
        <v>0</v>
      </c>
      <c r="U1615" s="8">
        <f>I1615*13</f>
        <v>0</v>
      </c>
      <c r="V1615" s="8">
        <f>J1615*11</f>
        <v>0</v>
      </c>
    </row>
    <row r="1616" spans="1:22" x14ac:dyDescent="0.2">
      <c r="A1616" s="10"/>
      <c r="B1616" s="10"/>
      <c r="C1616" s="87"/>
      <c r="D1616" s="11"/>
      <c r="E1616" s="10"/>
      <c r="F1616" s="10"/>
      <c r="G1616" s="10"/>
      <c r="H1616" s="17"/>
      <c r="I1616" s="17"/>
      <c r="J1616" s="17"/>
      <c r="K1616" s="10">
        <f t="shared" si="61"/>
        <v>0</v>
      </c>
      <c r="L1616" s="10"/>
      <c r="M1616" s="10">
        <f>K1616-L1616</f>
        <v>0</v>
      </c>
      <c r="N1616" s="10"/>
      <c r="P1616" s="5">
        <f>E1616*14</f>
        <v>0</v>
      </c>
      <c r="Q1616" s="5">
        <f>F1616*13</f>
        <v>0</v>
      </c>
      <c r="R1616" s="5">
        <f>G1616*11</f>
        <v>0</v>
      </c>
      <c r="S1616" s="5">
        <f t="shared" si="60"/>
        <v>0</v>
      </c>
      <c r="T1616" s="8">
        <f>H1616*14</f>
        <v>0</v>
      </c>
      <c r="U1616" s="8">
        <f>I1616*13</f>
        <v>0</v>
      </c>
      <c r="V1616" s="8">
        <f>J1616*11</f>
        <v>0</v>
      </c>
    </row>
    <row r="1617" spans="1:22" x14ac:dyDescent="0.2">
      <c r="A1617" s="10"/>
      <c r="B1617" s="10"/>
      <c r="C1617" s="87"/>
      <c r="D1617" s="11"/>
      <c r="E1617" s="10"/>
      <c r="F1617" s="10"/>
      <c r="G1617" s="10"/>
      <c r="H1617" s="17"/>
      <c r="I1617" s="17"/>
      <c r="J1617" s="17"/>
      <c r="K1617" s="10">
        <f t="shared" si="61"/>
        <v>0</v>
      </c>
      <c r="L1617" s="10"/>
      <c r="M1617" s="10">
        <f>K1617-L1617</f>
        <v>0</v>
      </c>
      <c r="N1617" s="10"/>
      <c r="P1617" s="5">
        <f>E1617*14</f>
        <v>0</v>
      </c>
      <c r="Q1617" s="5">
        <f>F1617*13</f>
        <v>0</v>
      </c>
      <c r="R1617" s="5">
        <f>G1617*11</f>
        <v>0</v>
      </c>
      <c r="S1617" s="5">
        <f t="shared" si="60"/>
        <v>0</v>
      </c>
      <c r="T1617" s="8">
        <f>H1617*14</f>
        <v>0</v>
      </c>
      <c r="U1617" s="8">
        <f>I1617*13</f>
        <v>0</v>
      </c>
      <c r="V1617" s="8">
        <f>J1617*11</f>
        <v>0</v>
      </c>
    </row>
    <row r="1618" spans="1:22" x14ac:dyDescent="0.2">
      <c r="A1618" s="10"/>
      <c r="B1618" s="10"/>
      <c r="C1618" s="87"/>
      <c r="D1618" s="11"/>
      <c r="E1618" s="10"/>
      <c r="F1618" s="10"/>
      <c r="G1618" s="10"/>
      <c r="H1618" s="17"/>
      <c r="I1618" s="17"/>
      <c r="J1618" s="17"/>
      <c r="K1618" s="10">
        <f t="shared" si="61"/>
        <v>0</v>
      </c>
      <c r="L1618" s="10"/>
      <c r="M1618" s="10">
        <f>K1618-L1618</f>
        <v>0</v>
      </c>
      <c r="N1618" s="10"/>
      <c r="P1618" s="5">
        <f>E1618*14</f>
        <v>0</v>
      </c>
      <c r="Q1618" s="5">
        <f>F1618*13</f>
        <v>0</v>
      </c>
      <c r="R1618" s="5">
        <f>G1618*11</f>
        <v>0</v>
      </c>
      <c r="S1618" s="5">
        <f t="shared" si="60"/>
        <v>0</v>
      </c>
      <c r="T1618" s="8">
        <f>H1618*14</f>
        <v>0</v>
      </c>
      <c r="U1618" s="8">
        <f>I1618*13</f>
        <v>0</v>
      </c>
      <c r="V1618" s="8">
        <f>J1618*11</f>
        <v>0</v>
      </c>
    </row>
    <row r="1619" spans="1:22" x14ac:dyDescent="0.2">
      <c r="A1619" s="10"/>
      <c r="B1619" s="10"/>
      <c r="C1619" s="87"/>
      <c r="D1619" s="11"/>
      <c r="E1619" s="10"/>
      <c r="F1619" s="10"/>
      <c r="G1619" s="10"/>
      <c r="H1619" s="17"/>
      <c r="I1619" s="17"/>
      <c r="J1619" s="17"/>
      <c r="K1619" s="10">
        <f t="shared" si="61"/>
        <v>0</v>
      </c>
      <c r="L1619" s="10"/>
      <c r="M1619" s="10">
        <f>K1619-L1619</f>
        <v>0</v>
      </c>
      <c r="N1619" s="10"/>
      <c r="P1619" s="5">
        <f>E1619*14</f>
        <v>0</v>
      </c>
      <c r="Q1619" s="5">
        <f>F1619*13</f>
        <v>0</v>
      </c>
      <c r="R1619" s="5">
        <f>G1619*11</f>
        <v>0</v>
      </c>
      <c r="S1619" s="5">
        <f t="shared" si="60"/>
        <v>0</v>
      </c>
      <c r="T1619" s="8">
        <f>H1619*14</f>
        <v>0</v>
      </c>
      <c r="U1619" s="8">
        <f>I1619*13</f>
        <v>0</v>
      </c>
      <c r="V1619" s="8">
        <f>J1619*11</f>
        <v>0</v>
      </c>
    </row>
    <row r="1620" spans="1:22" x14ac:dyDescent="0.2">
      <c r="A1620" s="10"/>
      <c r="B1620" s="10"/>
      <c r="C1620" s="87"/>
      <c r="D1620" s="11"/>
      <c r="E1620" s="10"/>
      <c r="F1620" s="10"/>
      <c r="G1620" s="10"/>
      <c r="H1620" s="17"/>
      <c r="I1620" s="17"/>
      <c r="J1620" s="17"/>
      <c r="K1620" s="10">
        <f t="shared" si="61"/>
        <v>0</v>
      </c>
      <c r="L1620" s="10"/>
      <c r="M1620" s="10">
        <f>K1620-L1620</f>
        <v>0</v>
      </c>
      <c r="N1620" s="10"/>
      <c r="P1620" s="5">
        <f>E1620*14</f>
        <v>0</v>
      </c>
      <c r="Q1620" s="5">
        <f>F1620*13</f>
        <v>0</v>
      </c>
      <c r="R1620" s="5">
        <f>G1620*11</f>
        <v>0</v>
      </c>
      <c r="S1620" s="5">
        <f t="shared" si="60"/>
        <v>0</v>
      </c>
      <c r="T1620" s="8">
        <f>H1620*14</f>
        <v>0</v>
      </c>
      <c r="U1620" s="8">
        <f>I1620*13</f>
        <v>0</v>
      </c>
      <c r="V1620" s="8">
        <f>J1620*11</f>
        <v>0</v>
      </c>
    </row>
    <row r="1621" spans="1:22" x14ac:dyDescent="0.2">
      <c r="A1621" s="10"/>
      <c r="B1621" s="10"/>
      <c r="C1621" s="87"/>
      <c r="D1621" s="11"/>
      <c r="E1621" s="10"/>
      <c r="F1621" s="10"/>
      <c r="G1621" s="10"/>
      <c r="H1621" s="17"/>
      <c r="I1621" s="17"/>
      <c r="J1621" s="17"/>
      <c r="K1621" s="10">
        <f t="shared" si="61"/>
        <v>0</v>
      </c>
      <c r="L1621" s="10"/>
      <c r="M1621" s="10">
        <f>K1621-L1621</f>
        <v>0</v>
      </c>
      <c r="N1621" s="10"/>
      <c r="P1621" s="5">
        <f>E1621*14</f>
        <v>0</v>
      </c>
      <c r="Q1621" s="5">
        <f>F1621*13</f>
        <v>0</v>
      </c>
      <c r="R1621" s="5">
        <f>G1621*11</f>
        <v>0</v>
      </c>
      <c r="S1621" s="5">
        <f t="shared" si="60"/>
        <v>0</v>
      </c>
      <c r="T1621" s="8">
        <f>H1621*14</f>
        <v>0</v>
      </c>
      <c r="U1621" s="8">
        <f>I1621*13</f>
        <v>0</v>
      </c>
      <c r="V1621" s="8">
        <f>J1621*11</f>
        <v>0</v>
      </c>
    </row>
    <row r="1622" spans="1:22" x14ac:dyDescent="0.2">
      <c r="A1622" s="10"/>
      <c r="B1622" s="10"/>
      <c r="C1622" s="87"/>
      <c r="D1622" s="11"/>
      <c r="E1622" s="10"/>
      <c r="F1622" s="10"/>
      <c r="G1622" s="10"/>
      <c r="H1622" s="17"/>
      <c r="I1622" s="17"/>
      <c r="J1622" s="17"/>
      <c r="K1622" s="10">
        <f t="shared" si="61"/>
        <v>0</v>
      </c>
      <c r="L1622" s="10"/>
      <c r="M1622" s="10">
        <f>K1622-L1622</f>
        <v>0</v>
      </c>
      <c r="N1622" s="10"/>
      <c r="P1622" s="5">
        <f>E1622*14</f>
        <v>0</v>
      </c>
      <c r="Q1622" s="5">
        <f>F1622*13</f>
        <v>0</v>
      </c>
      <c r="R1622" s="5">
        <f>G1622*11</f>
        <v>0</v>
      </c>
      <c r="S1622" s="5">
        <f t="shared" si="60"/>
        <v>0</v>
      </c>
      <c r="T1622" s="8">
        <f>H1622*14</f>
        <v>0</v>
      </c>
      <c r="U1622" s="8">
        <f>I1622*13</f>
        <v>0</v>
      </c>
      <c r="V1622" s="8">
        <f>J1622*11</f>
        <v>0</v>
      </c>
    </row>
    <row r="1623" spans="1:22" x14ac:dyDescent="0.2">
      <c r="A1623" s="10"/>
      <c r="B1623" s="10"/>
      <c r="C1623" s="87"/>
      <c r="D1623" s="11"/>
      <c r="E1623" s="10"/>
      <c r="F1623" s="10"/>
      <c r="G1623" s="10"/>
      <c r="H1623" s="17"/>
      <c r="I1623" s="17"/>
      <c r="J1623" s="17"/>
      <c r="K1623" s="10">
        <f t="shared" si="61"/>
        <v>0</v>
      </c>
      <c r="L1623" s="10"/>
      <c r="M1623" s="10">
        <f>K1623-L1623</f>
        <v>0</v>
      </c>
      <c r="N1623" s="10"/>
      <c r="P1623" s="5">
        <f>E1623*14</f>
        <v>0</v>
      </c>
      <c r="Q1623" s="5">
        <f>F1623*13</f>
        <v>0</v>
      </c>
      <c r="R1623" s="5">
        <f>G1623*11</f>
        <v>0</v>
      </c>
      <c r="S1623" s="5">
        <f t="shared" si="60"/>
        <v>0</v>
      </c>
      <c r="T1623" s="8">
        <f>H1623*14</f>
        <v>0</v>
      </c>
      <c r="U1623" s="8">
        <f>I1623*13</f>
        <v>0</v>
      </c>
      <c r="V1623" s="8">
        <f>J1623*11</f>
        <v>0</v>
      </c>
    </row>
    <row r="1624" spans="1:22" x14ac:dyDescent="0.2">
      <c r="A1624" s="10"/>
      <c r="B1624" s="10"/>
      <c r="C1624" s="87"/>
      <c r="D1624" s="11"/>
      <c r="E1624" s="10"/>
      <c r="F1624" s="10"/>
      <c r="G1624" s="10"/>
      <c r="H1624" s="17"/>
      <c r="I1624" s="17"/>
      <c r="J1624" s="17"/>
      <c r="K1624" s="10">
        <f t="shared" si="61"/>
        <v>0</v>
      </c>
      <c r="L1624" s="10"/>
      <c r="M1624" s="10">
        <f>K1624-L1624</f>
        <v>0</v>
      </c>
      <c r="N1624" s="10"/>
      <c r="P1624" s="5">
        <f>E1624*14</f>
        <v>0</v>
      </c>
      <c r="Q1624" s="5">
        <f>F1624*13</f>
        <v>0</v>
      </c>
      <c r="R1624" s="5">
        <f>G1624*11</f>
        <v>0</v>
      </c>
      <c r="S1624" s="5">
        <f t="shared" si="60"/>
        <v>0</v>
      </c>
      <c r="T1624" s="8">
        <f>H1624*14</f>
        <v>0</v>
      </c>
      <c r="U1624" s="8">
        <f>I1624*13</f>
        <v>0</v>
      </c>
      <c r="V1624" s="8">
        <f>J1624*11</f>
        <v>0</v>
      </c>
    </row>
    <row r="1625" spans="1:22" x14ac:dyDescent="0.2">
      <c r="A1625" s="10"/>
      <c r="B1625" s="10"/>
      <c r="C1625" s="87"/>
      <c r="D1625" s="11"/>
      <c r="E1625" s="10"/>
      <c r="F1625" s="10"/>
      <c r="G1625" s="10"/>
      <c r="H1625" s="17"/>
      <c r="I1625" s="17"/>
      <c r="J1625" s="17"/>
      <c r="K1625" s="10">
        <f t="shared" si="61"/>
        <v>0</v>
      </c>
      <c r="L1625" s="10"/>
      <c r="M1625" s="10">
        <f>K1625-L1625</f>
        <v>0</v>
      </c>
      <c r="N1625" s="10"/>
      <c r="P1625" s="5">
        <f>E1625*14</f>
        <v>0</v>
      </c>
      <c r="Q1625" s="5">
        <f>F1625*13</f>
        <v>0</v>
      </c>
      <c r="R1625" s="5">
        <f>G1625*11</f>
        <v>0</v>
      </c>
      <c r="S1625" s="5">
        <f t="shared" si="60"/>
        <v>0</v>
      </c>
      <c r="T1625" s="8">
        <f>H1625*14</f>
        <v>0</v>
      </c>
      <c r="U1625" s="8">
        <f>I1625*13</f>
        <v>0</v>
      </c>
      <c r="V1625" s="8">
        <f>J1625*11</f>
        <v>0</v>
      </c>
    </row>
    <row r="1626" spans="1:22" x14ac:dyDescent="0.2">
      <c r="A1626" s="10"/>
      <c r="B1626" s="10"/>
      <c r="C1626" s="87"/>
      <c r="D1626" s="11"/>
      <c r="E1626" s="10"/>
      <c r="F1626" s="10"/>
      <c r="G1626" s="10"/>
      <c r="H1626" s="17"/>
      <c r="I1626" s="17"/>
      <c r="J1626" s="17"/>
      <c r="K1626" s="10">
        <f t="shared" si="61"/>
        <v>0</v>
      </c>
      <c r="L1626" s="10"/>
      <c r="M1626" s="10">
        <f>K1626-L1626</f>
        <v>0</v>
      </c>
      <c r="N1626" s="10"/>
      <c r="P1626" s="5">
        <f>E1626*14</f>
        <v>0</v>
      </c>
      <c r="Q1626" s="5">
        <f>F1626*13</f>
        <v>0</v>
      </c>
      <c r="R1626" s="5">
        <f>G1626*11</f>
        <v>0</v>
      </c>
      <c r="S1626" s="5">
        <f t="shared" si="60"/>
        <v>0</v>
      </c>
      <c r="T1626" s="8">
        <f>H1626*14</f>
        <v>0</v>
      </c>
      <c r="U1626" s="8">
        <f>I1626*13</f>
        <v>0</v>
      </c>
      <c r="V1626" s="8">
        <f>J1626*11</f>
        <v>0</v>
      </c>
    </row>
    <row r="1627" spans="1:22" x14ac:dyDescent="0.2">
      <c r="A1627" s="10"/>
      <c r="B1627" s="10"/>
      <c r="C1627" s="87"/>
      <c r="D1627" s="11"/>
      <c r="E1627" s="10"/>
      <c r="F1627" s="10"/>
      <c r="G1627" s="10"/>
      <c r="H1627" s="17"/>
      <c r="I1627" s="17"/>
      <c r="J1627" s="17"/>
      <c r="K1627" s="10">
        <f t="shared" si="61"/>
        <v>0</v>
      </c>
      <c r="L1627" s="10"/>
      <c r="M1627" s="10">
        <f>K1627-L1627</f>
        <v>0</v>
      </c>
      <c r="N1627" s="10"/>
      <c r="P1627" s="5">
        <f>E1627*14</f>
        <v>0</v>
      </c>
      <c r="Q1627" s="5">
        <f>F1627*13</f>
        <v>0</v>
      </c>
      <c r="R1627" s="5">
        <f>G1627*11</f>
        <v>0</v>
      </c>
      <c r="S1627" s="5">
        <f t="shared" ref="S1627:S1690" si="62">SUM(P1627:R1627)</f>
        <v>0</v>
      </c>
      <c r="T1627" s="8">
        <f>H1627*14</f>
        <v>0</v>
      </c>
      <c r="U1627" s="8">
        <f>I1627*13</f>
        <v>0</v>
      </c>
      <c r="V1627" s="8">
        <f>J1627*11</f>
        <v>0</v>
      </c>
    </row>
    <row r="1628" spans="1:22" x14ac:dyDescent="0.2">
      <c r="A1628" s="10"/>
      <c r="B1628" s="10"/>
      <c r="C1628" s="87"/>
      <c r="D1628" s="11"/>
      <c r="E1628" s="10"/>
      <c r="F1628" s="10"/>
      <c r="G1628" s="10"/>
      <c r="H1628" s="17"/>
      <c r="I1628" s="17"/>
      <c r="J1628" s="17"/>
      <c r="K1628" s="10">
        <f t="shared" si="61"/>
        <v>0</v>
      </c>
      <c r="L1628" s="10"/>
      <c r="M1628" s="10">
        <f>K1628-L1628</f>
        <v>0</v>
      </c>
      <c r="N1628" s="10"/>
      <c r="P1628" s="5">
        <f>E1628*14</f>
        <v>0</v>
      </c>
      <c r="Q1628" s="5">
        <f>F1628*13</f>
        <v>0</v>
      </c>
      <c r="R1628" s="5">
        <f>G1628*11</f>
        <v>0</v>
      </c>
      <c r="S1628" s="5">
        <f t="shared" si="62"/>
        <v>0</v>
      </c>
      <c r="T1628" s="8">
        <f>H1628*14</f>
        <v>0</v>
      </c>
      <c r="U1628" s="8">
        <f>I1628*13</f>
        <v>0</v>
      </c>
      <c r="V1628" s="8">
        <f>J1628*11</f>
        <v>0</v>
      </c>
    </row>
    <row r="1629" spans="1:22" x14ac:dyDescent="0.2">
      <c r="A1629" s="10"/>
      <c r="B1629" s="10"/>
      <c r="C1629" s="87"/>
      <c r="D1629" s="11"/>
      <c r="E1629" s="10"/>
      <c r="F1629" s="10"/>
      <c r="G1629" s="10"/>
      <c r="H1629" s="17"/>
      <c r="I1629" s="17"/>
      <c r="J1629" s="17"/>
      <c r="K1629" s="10">
        <f t="shared" si="61"/>
        <v>0</v>
      </c>
      <c r="L1629" s="10"/>
      <c r="M1629" s="10">
        <f>K1629-L1629</f>
        <v>0</v>
      </c>
      <c r="N1629" s="10"/>
      <c r="P1629" s="5">
        <f>E1629*14</f>
        <v>0</v>
      </c>
      <c r="Q1629" s="5">
        <f>F1629*13</f>
        <v>0</v>
      </c>
      <c r="R1629" s="5">
        <f>G1629*11</f>
        <v>0</v>
      </c>
      <c r="S1629" s="5">
        <f t="shared" si="62"/>
        <v>0</v>
      </c>
      <c r="T1629" s="8">
        <f>H1629*14</f>
        <v>0</v>
      </c>
      <c r="U1629" s="8">
        <f>I1629*13</f>
        <v>0</v>
      </c>
      <c r="V1629" s="8">
        <f>J1629*11</f>
        <v>0</v>
      </c>
    </row>
    <row r="1630" spans="1:22" x14ac:dyDescent="0.2">
      <c r="A1630" s="10"/>
      <c r="B1630" s="10"/>
      <c r="C1630" s="87"/>
      <c r="D1630" s="11"/>
      <c r="E1630" s="10"/>
      <c r="F1630" s="10"/>
      <c r="G1630" s="10"/>
      <c r="H1630" s="17"/>
      <c r="I1630" s="17"/>
      <c r="J1630" s="17"/>
      <c r="K1630" s="10">
        <f t="shared" si="61"/>
        <v>0</v>
      </c>
      <c r="L1630" s="10"/>
      <c r="M1630" s="10">
        <f>K1630-L1630</f>
        <v>0</v>
      </c>
      <c r="N1630" s="10"/>
      <c r="P1630" s="5">
        <f>E1630*14</f>
        <v>0</v>
      </c>
      <c r="Q1630" s="5">
        <f>F1630*13</f>
        <v>0</v>
      </c>
      <c r="R1630" s="5">
        <f>G1630*11</f>
        <v>0</v>
      </c>
      <c r="S1630" s="5">
        <f t="shared" si="62"/>
        <v>0</v>
      </c>
      <c r="T1630" s="8">
        <f>H1630*14</f>
        <v>0</v>
      </c>
      <c r="U1630" s="8">
        <f>I1630*13</f>
        <v>0</v>
      </c>
      <c r="V1630" s="8">
        <f>J1630*11</f>
        <v>0</v>
      </c>
    </row>
    <row r="1631" spans="1:22" x14ac:dyDescent="0.2">
      <c r="A1631" s="10"/>
      <c r="B1631" s="10"/>
      <c r="C1631" s="87"/>
      <c r="D1631" s="11"/>
      <c r="E1631" s="10"/>
      <c r="F1631" s="10"/>
      <c r="G1631" s="10"/>
      <c r="H1631" s="17"/>
      <c r="I1631" s="17"/>
      <c r="J1631" s="17"/>
      <c r="K1631" s="10">
        <f t="shared" si="61"/>
        <v>0</v>
      </c>
      <c r="L1631" s="10"/>
      <c r="M1631" s="10">
        <f>K1631-L1631</f>
        <v>0</v>
      </c>
      <c r="N1631" s="10"/>
      <c r="P1631" s="5">
        <f>E1631*14</f>
        <v>0</v>
      </c>
      <c r="Q1631" s="5">
        <f>F1631*13</f>
        <v>0</v>
      </c>
      <c r="R1631" s="5">
        <f>G1631*11</f>
        <v>0</v>
      </c>
      <c r="S1631" s="5">
        <f t="shared" si="62"/>
        <v>0</v>
      </c>
      <c r="T1631" s="8">
        <f>H1631*14</f>
        <v>0</v>
      </c>
      <c r="U1631" s="8">
        <f>I1631*13</f>
        <v>0</v>
      </c>
      <c r="V1631" s="8">
        <f>J1631*11</f>
        <v>0</v>
      </c>
    </row>
    <row r="1632" spans="1:22" x14ac:dyDescent="0.2">
      <c r="A1632" s="10"/>
      <c r="B1632" s="10"/>
      <c r="C1632" s="87"/>
      <c r="D1632" s="11"/>
      <c r="E1632" s="10"/>
      <c r="F1632" s="10"/>
      <c r="G1632" s="10"/>
      <c r="H1632" s="17"/>
      <c r="I1632" s="17"/>
      <c r="J1632" s="17"/>
      <c r="K1632" s="10">
        <f t="shared" si="61"/>
        <v>0</v>
      </c>
      <c r="L1632" s="10"/>
      <c r="M1632" s="10">
        <f>K1632-L1632</f>
        <v>0</v>
      </c>
      <c r="N1632" s="10"/>
      <c r="P1632" s="5">
        <f>E1632*14</f>
        <v>0</v>
      </c>
      <c r="Q1632" s="5">
        <f>F1632*13</f>
        <v>0</v>
      </c>
      <c r="R1632" s="5">
        <f>G1632*11</f>
        <v>0</v>
      </c>
      <c r="S1632" s="5">
        <f t="shared" si="62"/>
        <v>0</v>
      </c>
      <c r="T1632" s="8">
        <f>H1632*14</f>
        <v>0</v>
      </c>
      <c r="U1632" s="8">
        <f>I1632*13</f>
        <v>0</v>
      </c>
      <c r="V1632" s="8">
        <f>J1632*11</f>
        <v>0</v>
      </c>
    </row>
    <row r="1633" spans="1:22" x14ac:dyDescent="0.2">
      <c r="A1633" s="10"/>
      <c r="B1633" s="10"/>
      <c r="C1633" s="87"/>
      <c r="D1633" s="11"/>
      <c r="E1633" s="10"/>
      <c r="F1633" s="10"/>
      <c r="G1633" s="10"/>
      <c r="H1633" s="17"/>
      <c r="I1633" s="17"/>
      <c r="J1633" s="17"/>
      <c r="K1633" s="10">
        <f t="shared" si="61"/>
        <v>0</v>
      </c>
      <c r="L1633" s="10"/>
      <c r="M1633" s="10">
        <f>K1633-L1633</f>
        <v>0</v>
      </c>
      <c r="N1633" s="10"/>
      <c r="P1633" s="5">
        <f>E1633*14</f>
        <v>0</v>
      </c>
      <c r="Q1633" s="5">
        <f>F1633*13</f>
        <v>0</v>
      </c>
      <c r="R1633" s="5">
        <f>G1633*11</f>
        <v>0</v>
      </c>
      <c r="S1633" s="5">
        <f t="shared" si="62"/>
        <v>0</v>
      </c>
      <c r="T1633" s="8">
        <f>H1633*14</f>
        <v>0</v>
      </c>
      <c r="U1633" s="8">
        <f>I1633*13</f>
        <v>0</v>
      </c>
      <c r="V1633" s="8">
        <f>J1633*11</f>
        <v>0</v>
      </c>
    </row>
    <row r="1634" spans="1:22" x14ac:dyDescent="0.2">
      <c r="A1634" s="10"/>
      <c r="B1634" s="10"/>
      <c r="C1634" s="87"/>
      <c r="D1634" s="11"/>
      <c r="E1634" s="10"/>
      <c r="F1634" s="10"/>
      <c r="G1634" s="10"/>
      <c r="H1634" s="17"/>
      <c r="I1634" s="17"/>
      <c r="J1634" s="17"/>
      <c r="K1634" s="10">
        <f t="shared" si="61"/>
        <v>0</v>
      </c>
      <c r="L1634" s="10"/>
      <c r="M1634" s="10">
        <f>K1634-L1634</f>
        <v>0</v>
      </c>
      <c r="N1634" s="10"/>
      <c r="P1634" s="5">
        <f>E1634*14</f>
        <v>0</v>
      </c>
      <c r="Q1634" s="5">
        <f>F1634*13</f>
        <v>0</v>
      </c>
      <c r="R1634" s="5">
        <f>G1634*11</f>
        <v>0</v>
      </c>
      <c r="S1634" s="5">
        <f t="shared" si="62"/>
        <v>0</v>
      </c>
      <c r="T1634" s="8">
        <f>H1634*14</f>
        <v>0</v>
      </c>
      <c r="U1634" s="8">
        <f>I1634*13</f>
        <v>0</v>
      </c>
      <c r="V1634" s="8">
        <f>J1634*11</f>
        <v>0</v>
      </c>
    </row>
    <row r="1635" spans="1:22" x14ac:dyDescent="0.2">
      <c r="A1635" s="10"/>
      <c r="B1635" s="10"/>
      <c r="C1635" s="87"/>
      <c r="D1635" s="11"/>
      <c r="E1635" s="10"/>
      <c r="F1635" s="10"/>
      <c r="G1635" s="10"/>
      <c r="H1635" s="17"/>
      <c r="I1635" s="17"/>
      <c r="J1635" s="17"/>
      <c r="K1635" s="10">
        <f t="shared" si="61"/>
        <v>0</v>
      </c>
      <c r="L1635" s="10"/>
      <c r="M1635" s="10">
        <f>K1635-L1635</f>
        <v>0</v>
      </c>
      <c r="N1635" s="10"/>
      <c r="P1635" s="5">
        <f>E1635*14</f>
        <v>0</v>
      </c>
      <c r="Q1635" s="5">
        <f>F1635*13</f>
        <v>0</v>
      </c>
      <c r="R1635" s="5">
        <f>G1635*11</f>
        <v>0</v>
      </c>
      <c r="S1635" s="5">
        <f t="shared" si="62"/>
        <v>0</v>
      </c>
      <c r="T1635" s="8">
        <f>H1635*14</f>
        <v>0</v>
      </c>
      <c r="U1635" s="8">
        <f>I1635*13</f>
        <v>0</v>
      </c>
      <c r="V1635" s="8">
        <f>J1635*11</f>
        <v>0</v>
      </c>
    </row>
    <row r="1636" spans="1:22" x14ac:dyDescent="0.2">
      <c r="A1636" s="10"/>
      <c r="B1636" s="10"/>
      <c r="C1636" s="87"/>
      <c r="D1636" s="11"/>
      <c r="E1636" s="10"/>
      <c r="F1636" s="10"/>
      <c r="G1636" s="10"/>
      <c r="H1636" s="17"/>
      <c r="I1636" s="17"/>
      <c r="J1636" s="17"/>
      <c r="K1636" s="10">
        <f t="shared" si="61"/>
        <v>0</v>
      </c>
      <c r="L1636" s="10"/>
      <c r="M1636" s="10">
        <f>K1636-L1636</f>
        <v>0</v>
      </c>
      <c r="N1636" s="10"/>
      <c r="P1636" s="5">
        <f>E1636*14</f>
        <v>0</v>
      </c>
      <c r="Q1636" s="5">
        <f>F1636*13</f>
        <v>0</v>
      </c>
      <c r="R1636" s="5">
        <f>G1636*11</f>
        <v>0</v>
      </c>
      <c r="S1636" s="5">
        <f t="shared" si="62"/>
        <v>0</v>
      </c>
      <c r="T1636" s="8">
        <f>H1636*14</f>
        <v>0</v>
      </c>
      <c r="U1636" s="8">
        <f>I1636*13</f>
        <v>0</v>
      </c>
      <c r="V1636" s="8">
        <f>J1636*11</f>
        <v>0</v>
      </c>
    </row>
    <row r="1637" spans="1:22" x14ac:dyDescent="0.2">
      <c r="A1637" s="10"/>
      <c r="B1637" s="10"/>
      <c r="C1637" s="87"/>
      <c r="D1637" s="11"/>
      <c r="E1637" s="10"/>
      <c r="F1637" s="10"/>
      <c r="G1637" s="10"/>
      <c r="H1637" s="17"/>
      <c r="I1637" s="17"/>
      <c r="J1637" s="17"/>
      <c r="K1637" s="10">
        <f t="shared" si="61"/>
        <v>0</v>
      </c>
      <c r="L1637" s="10"/>
      <c r="M1637" s="10">
        <f>K1637-L1637</f>
        <v>0</v>
      </c>
      <c r="N1637" s="10"/>
      <c r="P1637" s="5">
        <f>E1637*14</f>
        <v>0</v>
      </c>
      <c r="Q1637" s="5">
        <f>F1637*13</f>
        <v>0</v>
      </c>
      <c r="R1637" s="5">
        <f>G1637*11</f>
        <v>0</v>
      </c>
      <c r="S1637" s="5">
        <f t="shared" si="62"/>
        <v>0</v>
      </c>
      <c r="T1637" s="8">
        <f>H1637*14</f>
        <v>0</v>
      </c>
      <c r="U1637" s="8">
        <f>I1637*13</f>
        <v>0</v>
      </c>
      <c r="V1637" s="8">
        <f>J1637*11</f>
        <v>0</v>
      </c>
    </row>
    <row r="1638" spans="1:22" x14ac:dyDescent="0.2">
      <c r="A1638" s="10"/>
      <c r="B1638" s="10"/>
      <c r="C1638" s="87"/>
      <c r="D1638" s="11"/>
      <c r="E1638" s="10"/>
      <c r="F1638" s="10"/>
      <c r="G1638" s="10"/>
      <c r="H1638" s="17"/>
      <c r="I1638" s="17"/>
      <c r="J1638" s="17"/>
      <c r="K1638" s="10">
        <f t="shared" si="61"/>
        <v>0</v>
      </c>
      <c r="L1638" s="10"/>
      <c r="M1638" s="10">
        <f>K1638-L1638</f>
        <v>0</v>
      </c>
      <c r="N1638" s="10"/>
      <c r="P1638" s="5">
        <f>E1638*14</f>
        <v>0</v>
      </c>
      <c r="Q1638" s="5">
        <f>F1638*13</f>
        <v>0</v>
      </c>
      <c r="R1638" s="5">
        <f>G1638*11</f>
        <v>0</v>
      </c>
      <c r="S1638" s="5">
        <f t="shared" si="62"/>
        <v>0</v>
      </c>
      <c r="T1638" s="8">
        <f>H1638*14</f>
        <v>0</v>
      </c>
      <c r="U1638" s="8">
        <f>I1638*13</f>
        <v>0</v>
      </c>
      <c r="V1638" s="8">
        <f>J1638*11</f>
        <v>0</v>
      </c>
    </row>
    <row r="1639" spans="1:22" x14ac:dyDescent="0.2">
      <c r="A1639" s="10"/>
      <c r="B1639" s="10"/>
      <c r="C1639" s="87"/>
      <c r="D1639" s="11"/>
      <c r="E1639" s="10"/>
      <c r="F1639" s="10"/>
      <c r="G1639" s="10"/>
      <c r="H1639" s="17"/>
      <c r="I1639" s="17"/>
      <c r="J1639" s="17"/>
      <c r="K1639" s="10">
        <f t="shared" si="61"/>
        <v>0</v>
      </c>
      <c r="L1639" s="10"/>
      <c r="M1639" s="10">
        <f>K1639-L1639</f>
        <v>0</v>
      </c>
      <c r="N1639" s="10"/>
      <c r="P1639" s="5">
        <f>E1639*14</f>
        <v>0</v>
      </c>
      <c r="Q1639" s="5">
        <f>F1639*13</f>
        <v>0</v>
      </c>
      <c r="R1639" s="5">
        <f>G1639*11</f>
        <v>0</v>
      </c>
      <c r="S1639" s="5">
        <f t="shared" si="62"/>
        <v>0</v>
      </c>
      <c r="T1639" s="8">
        <f>H1639*14</f>
        <v>0</v>
      </c>
      <c r="U1639" s="8">
        <f>I1639*13</f>
        <v>0</v>
      </c>
      <c r="V1639" s="8">
        <f>J1639*11</f>
        <v>0</v>
      </c>
    </row>
    <row r="1640" spans="1:22" x14ac:dyDescent="0.2">
      <c r="A1640" s="10"/>
      <c r="B1640" s="10"/>
      <c r="C1640" s="87"/>
      <c r="D1640" s="11"/>
      <c r="E1640" s="10"/>
      <c r="F1640" s="10"/>
      <c r="G1640" s="10"/>
      <c r="H1640" s="17"/>
      <c r="I1640" s="17"/>
      <c r="J1640" s="17"/>
      <c r="K1640" s="10">
        <f t="shared" si="61"/>
        <v>0</v>
      </c>
      <c r="L1640" s="10"/>
      <c r="M1640" s="10">
        <f>K1640-L1640</f>
        <v>0</v>
      </c>
      <c r="N1640" s="10"/>
      <c r="P1640" s="5">
        <f>E1640*14</f>
        <v>0</v>
      </c>
      <c r="Q1640" s="5">
        <f>F1640*13</f>
        <v>0</v>
      </c>
      <c r="R1640" s="5">
        <f>G1640*11</f>
        <v>0</v>
      </c>
      <c r="S1640" s="5">
        <f t="shared" si="62"/>
        <v>0</v>
      </c>
      <c r="T1640" s="8">
        <f>H1640*14</f>
        <v>0</v>
      </c>
      <c r="U1640" s="8">
        <f>I1640*13</f>
        <v>0</v>
      </c>
      <c r="V1640" s="8">
        <f>J1640*11</f>
        <v>0</v>
      </c>
    </row>
    <row r="1641" spans="1:22" x14ac:dyDescent="0.2">
      <c r="A1641" s="10"/>
      <c r="B1641" s="10"/>
      <c r="C1641" s="87"/>
      <c r="D1641" s="11"/>
      <c r="E1641" s="10"/>
      <c r="F1641" s="10"/>
      <c r="G1641" s="10"/>
      <c r="H1641" s="17"/>
      <c r="I1641" s="17"/>
      <c r="J1641" s="17"/>
      <c r="K1641" s="10">
        <f t="shared" si="61"/>
        <v>0</v>
      </c>
      <c r="L1641" s="10"/>
      <c r="M1641" s="10">
        <f>K1641-L1641</f>
        <v>0</v>
      </c>
      <c r="N1641" s="10"/>
      <c r="P1641" s="5">
        <f>E1641*14</f>
        <v>0</v>
      </c>
      <c r="Q1641" s="5">
        <f>F1641*13</f>
        <v>0</v>
      </c>
      <c r="R1641" s="5">
        <f>G1641*11</f>
        <v>0</v>
      </c>
      <c r="S1641" s="5">
        <f t="shared" si="62"/>
        <v>0</v>
      </c>
      <c r="T1641" s="8">
        <f>H1641*14</f>
        <v>0</v>
      </c>
      <c r="U1641" s="8">
        <f>I1641*13</f>
        <v>0</v>
      </c>
      <c r="V1641" s="8">
        <f>J1641*11</f>
        <v>0</v>
      </c>
    </row>
    <row r="1642" spans="1:22" x14ac:dyDescent="0.2">
      <c r="A1642" s="10"/>
      <c r="B1642" s="10"/>
      <c r="C1642" s="87"/>
      <c r="D1642" s="11"/>
      <c r="E1642" s="10"/>
      <c r="F1642" s="10"/>
      <c r="G1642" s="10"/>
      <c r="H1642" s="17"/>
      <c r="I1642" s="17"/>
      <c r="J1642" s="17"/>
      <c r="K1642" s="10">
        <f t="shared" si="61"/>
        <v>0</v>
      </c>
      <c r="L1642" s="10"/>
      <c r="M1642" s="10">
        <f>K1642-L1642</f>
        <v>0</v>
      </c>
      <c r="N1642" s="10"/>
      <c r="P1642" s="5">
        <f>E1642*14</f>
        <v>0</v>
      </c>
      <c r="Q1642" s="5">
        <f>F1642*13</f>
        <v>0</v>
      </c>
      <c r="R1642" s="5">
        <f>G1642*11</f>
        <v>0</v>
      </c>
      <c r="S1642" s="5">
        <f t="shared" si="62"/>
        <v>0</v>
      </c>
      <c r="T1642" s="8">
        <f>H1642*14</f>
        <v>0</v>
      </c>
      <c r="U1642" s="8">
        <f>I1642*13</f>
        <v>0</v>
      </c>
      <c r="V1642" s="8">
        <f>J1642*11</f>
        <v>0</v>
      </c>
    </row>
    <row r="1643" spans="1:22" x14ac:dyDescent="0.2">
      <c r="A1643" s="10"/>
      <c r="B1643" s="10"/>
      <c r="C1643" s="87"/>
      <c r="D1643" s="11"/>
      <c r="E1643" s="10"/>
      <c r="F1643" s="10"/>
      <c r="G1643" s="10"/>
      <c r="H1643" s="17"/>
      <c r="I1643" s="17"/>
      <c r="J1643" s="17"/>
      <c r="K1643" s="10">
        <f t="shared" si="61"/>
        <v>0</v>
      </c>
      <c r="L1643" s="10"/>
      <c r="M1643" s="10">
        <f>K1643-L1643</f>
        <v>0</v>
      </c>
      <c r="N1643" s="10"/>
      <c r="P1643" s="5">
        <f>E1643*14</f>
        <v>0</v>
      </c>
      <c r="Q1643" s="5">
        <f>F1643*13</f>
        <v>0</v>
      </c>
      <c r="R1643" s="5">
        <f>G1643*11</f>
        <v>0</v>
      </c>
      <c r="S1643" s="5">
        <f t="shared" si="62"/>
        <v>0</v>
      </c>
      <c r="T1643" s="8">
        <f>H1643*14</f>
        <v>0</v>
      </c>
      <c r="U1643" s="8">
        <f>I1643*13</f>
        <v>0</v>
      </c>
      <c r="V1643" s="8">
        <f>J1643*11</f>
        <v>0</v>
      </c>
    </row>
    <row r="1644" spans="1:22" x14ac:dyDescent="0.2">
      <c r="A1644" s="10"/>
      <c r="B1644" s="10"/>
      <c r="C1644" s="87"/>
      <c r="D1644" s="11"/>
      <c r="E1644" s="10"/>
      <c r="F1644" s="10"/>
      <c r="G1644" s="10"/>
      <c r="H1644" s="17"/>
      <c r="I1644" s="17"/>
      <c r="J1644" s="17"/>
      <c r="K1644" s="10">
        <f t="shared" si="61"/>
        <v>0</v>
      </c>
      <c r="L1644" s="10"/>
      <c r="M1644" s="10">
        <f>K1644-L1644</f>
        <v>0</v>
      </c>
      <c r="N1644" s="10"/>
      <c r="P1644" s="5">
        <f>E1644*14</f>
        <v>0</v>
      </c>
      <c r="Q1644" s="5">
        <f>F1644*13</f>
        <v>0</v>
      </c>
      <c r="R1644" s="5">
        <f>G1644*11</f>
        <v>0</v>
      </c>
      <c r="S1644" s="5">
        <f t="shared" si="62"/>
        <v>0</v>
      </c>
      <c r="T1644" s="8">
        <f>H1644*14</f>
        <v>0</v>
      </c>
      <c r="U1644" s="8">
        <f>I1644*13</f>
        <v>0</v>
      </c>
      <c r="V1644" s="8">
        <f>J1644*11</f>
        <v>0</v>
      </c>
    </row>
    <row r="1645" spans="1:22" x14ac:dyDescent="0.2">
      <c r="A1645" s="10"/>
      <c r="B1645" s="10"/>
      <c r="C1645" s="87"/>
      <c r="D1645" s="11"/>
      <c r="E1645" s="10"/>
      <c r="F1645" s="10"/>
      <c r="G1645" s="10"/>
      <c r="H1645" s="17"/>
      <c r="I1645" s="17"/>
      <c r="J1645" s="17"/>
      <c r="K1645" s="10">
        <f t="shared" si="61"/>
        <v>0</v>
      </c>
      <c r="L1645" s="10"/>
      <c r="M1645" s="10">
        <f>K1645-L1645</f>
        <v>0</v>
      </c>
      <c r="N1645" s="10"/>
      <c r="P1645" s="5">
        <f>E1645*14</f>
        <v>0</v>
      </c>
      <c r="Q1645" s="5">
        <f>F1645*13</f>
        <v>0</v>
      </c>
      <c r="R1645" s="5">
        <f>G1645*11</f>
        <v>0</v>
      </c>
      <c r="S1645" s="5">
        <f t="shared" si="62"/>
        <v>0</v>
      </c>
      <c r="T1645" s="8">
        <f>H1645*14</f>
        <v>0</v>
      </c>
      <c r="U1645" s="8">
        <f>I1645*13</f>
        <v>0</v>
      </c>
      <c r="V1645" s="8">
        <f>J1645*11</f>
        <v>0</v>
      </c>
    </row>
    <row r="1646" spans="1:22" x14ac:dyDescent="0.2">
      <c r="A1646" s="10"/>
      <c r="B1646" s="10"/>
      <c r="C1646" s="87"/>
      <c r="D1646" s="11"/>
      <c r="E1646" s="10"/>
      <c r="F1646" s="10"/>
      <c r="G1646" s="10"/>
      <c r="H1646" s="17"/>
      <c r="I1646" s="17"/>
      <c r="J1646" s="17"/>
      <c r="K1646" s="10">
        <f t="shared" si="61"/>
        <v>0</v>
      </c>
      <c r="L1646" s="10"/>
      <c r="M1646" s="10">
        <f>K1646-L1646</f>
        <v>0</v>
      </c>
      <c r="N1646" s="10"/>
      <c r="P1646" s="5">
        <f>E1646*14</f>
        <v>0</v>
      </c>
      <c r="Q1646" s="5">
        <f>F1646*13</f>
        <v>0</v>
      </c>
      <c r="R1646" s="5">
        <f>G1646*11</f>
        <v>0</v>
      </c>
      <c r="S1646" s="5">
        <f t="shared" si="62"/>
        <v>0</v>
      </c>
      <c r="T1646" s="8">
        <f>H1646*14</f>
        <v>0</v>
      </c>
      <c r="U1646" s="8">
        <f>I1646*13</f>
        <v>0</v>
      </c>
      <c r="V1646" s="8">
        <f>J1646*11</f>
        <v>0</v>
      </c>
    </row>
    <row r="1647" spans="1:22" x14ac:dyDescent="0.2">
      <c r="A1647" s="10"/>
      <c r="B1647" s="10"/>
      <c r="C1647" s="87"/>
      <c r="D1647" s="11"/>
      <c r="E1647" s="10"/>
      <c r="F1647" s="10"/>
      <c r="G1647" s="10"/>
      <c r="H1647" s="17"/>
      <c r="I1647" s="17"/>
      <c r="J1647" s="17"/>
      <c r="K1647" s="10">
        <f t="shared" si="61"/>
        <v>0</v>
      </c>
      <c r="L1647" s="10"/>
      <c r="M1647" s="10">
        <f>K1647-L1647</f>
        <v>0</v>
      </c>
      <c r="N1647" s="10"/>
      <c r="P1647" s="5">
        <f>E1647*14</f>
        <v>0</v>
      </c>
      <c r="Q1647" s="5">
        <f>F1647*13</f>
        <v>0</v>
      </c>
      <c r="R1647" s="5">
        <f>G1647*11</f>
        <v>0</v>
      </c>
      <c r="S1647" s="5">
        <f t="shared" si="62"/>
        <v>0</v>
      </c>
      <c r="T1647" s="8">
        <f>H1647*14</f>
        <v>0</v>
      </c>
      <c r="U1647" s="8">
        <f>I1647*13</f>
        <v>0</v>
      </c>
      <c r="V1647" s="8">
        <f>J1647*11</f>
        <v>0</v>
      </c>
    </row>
    <row r="1648" spans="1:22" x14ac:dyDescent="0.2">
      <c r="A1648" s="10"/>
      <c r="B1648" s="10"/>
      <c r="C1648" s="87"/>
      <c r="D1648" s="11"/>
      <c r="E1648" s="10"/>
      <c r="F1648" s="10"/>
      <c r="G1648" s="10"/>
      <c r="H1648" s="17"/>
      <c r="I1648" s="17"/>
      <c r="J1648" s="17"/>
      <c r="K1648" s="10">
        <f t="shared" ref="K1648:K1711" si="63">S1648</f>
        <v>0</v>
      </c>
      <c r="L1648" s="10"/>
      <c r="M1648" s="10">
        <f>K1648-L1648</f>
        <v>0</v>
      </c>
      <c r="N1648" s="10"/>
      <c r="P1648" s="5">
        <f>E1648*14</f>
        <v>0</v>
      </c>
      <c r="Q1648" s="5">
        <f>F1648*13</f>
        <v>0</v>
      </c>
      <c r="R1648" s="5">
        <f>G1648*11</f>
        <v>0</v>
      </c>
      <c r="S1648" s="5">
        <f t="shared" si="62"/>
        <v>0</v>
      </c>
      <c r="T1648" s="8">
        <f>H1648*14</f>
        <v>0</v>
      </c>
      <c r="U1648" s="8">
        <f>I1648*13</f>
        <v>0</v>
      </c>
      <c r="V1648" s="8">
        <f>J1648*11</f>
        <v>0</v>
      </c>
    </row>
    <row r="1649" spans="1:22" x14ac:dyDescent="0.2">
      <c r="A1649" s="10"/>
      <c r="B1649" s="10"/>
      <c r="C1649" s="87"/>
      <c r="D1649" s="11"/>
      <c r="E1649" s="10"/>
      <c r="F1649" s="10"/>
      <c r="G1649" s="10"/>
      <c r="H1649" s="17"/>
      <c r="I1649" s="17"/>
      <c r="J1649" s="17"/>
      <c r="K1649" s="10">
        <f t="shared" si="63"/>
        <v>0</v>
      </c>
      <c r="L1649" s="10"/>
      <c r="M1649" s="10">
        <f>K1649-L1649</f>
        <v>0</v>
      </c>
      <c r="N1649" s="10"/>
      <c r="P1649" s="5">
        <f>E1649*14</f>
        <v>0</v>
      </c>
      <c r="Q1649" s="5">
        <f>F1649*13</f>
        <v>0</v>
      </c>
      <c r="R1649" s="5">
        <f>G1649*11</f>
        <v>0</v>
      </c>
      <c r="S1649" s="5">
        <f t="shared" si="62"/>
        <v>0</v>
      </c>
      <c r="T1649" s="8">
        <f>H1649*14</f>
        <v>0</v>
      </c>
      <c r="U1649" s="8">
        <f>I1649*13</f>
        <v>0</v>
      </c>
      <c r="V1649" s="8">
        <f>J1649*11</f>
        <v>0</v>
      </c>
    </row>
    <row r="1650" spans="1:22" x14ac:dyDescent="0.2">
      <c r="A1650" s="10"/>
      <c r="B1650" s="10"/>
      <c r="C1650" s="87"/>
      <c r="D1650" s="11"/>
      <c r="E1650" s="10"/>
      <c r="F1650" s="10"/>
      <c r="G1650" s="10"/>
      <c r="H1650" s="17"/>
      <c r="I1650" s="17"/>
      <c r="J1650" s="17"/>
      <c r="K1650" s="10">
        <f t="shared" si="63"/>
        <v>0</v>
      </c>
      <c r="L1650" s="10"/>
      <c r="M1650" s="10">
        <f>K1650-L1650</f>
        <v>0</v>
      </c>
      <c r="N1650" s="10"/>
      <c r="P1650" s="5">
        <f>E1650*14</f>
        <v>0</v>
      </c>
      <c r="Q1650" s="5">
        <f>F1650*13</f>
        <v>0</v>
      </c>
      <c r="R1650" s="5">
        <f>G1650*11</f>
        <v>0</v>
      </c>
      <c r="S1650" s="5">
        <f t="shared" si="62"/>
        <v>0</v>
      </c>
      <c r="T1650" s="8">
        <f>H1650*14</f>
        <v>0</v>
      </c>
      <c r="U1650" s="8">
        <f>I1650*13</f>
        <v>0</v>
      </c>
      <c r="V1650" s="8">
        <f>J1650*11</f>
        <v>0</v>
      </c>
    </row>
    <row r="1651" spans="1:22" x14ac:dyDescent="0.2">
      <c r="A1651" s="10"/>
      <c r="B1651" s="10"/>
      <c r="C1651" s="87"/>
      <c r="D1651" s="11"/>
      <c r="E1651" s="10"/>
      <c r="F1651" s="10"/>
      <c r="G1651" s="10"/>
      <c r="H1651" s="17"/>
      <c r="I1651" s="17"/>
      <c r="J1651" s="17"/>
      <c r="K1651" s="10">
        <f t="shared" si="63"/>
        <v>0</v>
      </c>
      <c r="L1651" s="10"/>
      <c r="M1651" s="10">
        <f>K1651-L1651</f>
        <v>0</v>
      </c>
      <c r="N1651" s="10"/>
      <c r="P1651" s="5">
        <f>E1651*14</f>
        <v>0</v>
      </c>
      <c r="Q1651" s="5">
        <f>F1651*13</f>
        <v>0</v>
      </c>
      <c r="R1651" s="5">
        <f>G1651*11</f>
        <v>0</v>
      </c>
      <c r="S1651" s="5">
        <f t="shared" si="62"/>
        <v>0</v>
      </c>
      <c r="T1651" s="8">
        <f>H1651*14</f>
        <v>0</v>
      </c>
      <c r="U1651" s="8">
        <f>I1651*13</f>
        <v>0</v>
      </c>
      <c r="V1651" s="8">
        <f>J1651*11</f>
        <v>0</v>
      </c>
    </row>
    <row r="1652" spans="1:22" x14ac:dyDescent="0.2">
      <c r="A1652" s="10"/>
      <c r="B1652" s="10"/>
      <c r="C1652" s="87"/>
      <c r="D1652" s="11"/>
      <c r="E1652" s="10"/>
      <c r="F1652" s="10"/>
      <c r="G1652" s="10"/>
      <c r="H1652" s="17"/>
      <c r="I1652" s="17"/>
      <c r="J1652" s="17"/>
      <c r="K1652" s="10">
        <f t="shared" si="63"/>
        <v>0</v>
      </c>
      <c r="L1652" s="10"/>
      <c r="M1652" s="10">
        <f>K1652-L1652</f>
        <v>0</v>
      </c>
      <c r="N1652" s="10"/>
      <c r="P1652" s="5">
        <f>E1652*14</f>
        <v>0</v>
      </c>
      <c r="Q1652" s="5">
        <f>F1652*13</f>
        <v>0</v>
      </c>
      <c r="R1652" s="5">
        <f>G1652*11</f>
        <v>0</v>
      </c>
      <c r="S1652" s="5">
        <f t="shared" si="62"/>
        <v>0</v>
      </c>
      <c r="T1652" s="8">
        <f>H1652*14</f>
        <v>0</v>
      </c>
      <c r="U1652" s="8">
        <f>I1652*13</f>
        <v>0</v>
      </c>
      <c r="V1652" s="8">
        <f>J1652*11</f>
        <v>0</v>
      </c>
    </row>
    <row r="1653" spans="1:22" x14ac:dyDescent="0.2">
      <c r="A1653" s="10"/>
      <c r="B1653" s="10"/>
      <c r="C1653" s="87"/>
      <c r="D1653" s="11"/>
      <c r="E1653" s="10"/>
      <c r="F1653" s="10"/>
      <c r="G1653" s="10"/>
      <c r="H1653" s="17"/>
      <c r="I1653" s="17"/>
      <c r="J1653" s="17"/>
      <c r="K1653" s="10">
        <f t="shared" si="63"/>
        <v>0</v>
      </c>
      <c r="L1653" s="10"/>
      <c r="M1653" s="10">
        <f>K1653-L1653</f>
        <v>0</v>
      </c>
      <c r="N1653" s="10"/>
      <c r="P1653" s="5">
        <f>E1653*14</f>
        <v>0</v>
      </c>
      <c r="Q1653" s="5">
        <f>F1653*13</f>
        <v>0</v>
      </c>
      <c r="R1653" s="5">
        <f>G1653*11</f>
        <v>0</v>
      </c>
      <c r="S1653" s="5">
        <f t="shared" si="62"/>
        <v>0</v>
      </c>
      <c r="T1653" s="8">
        <f>H1653*14</f>
        <v>0</v>
      </c>
      <c r="U1653" s="8">
        <f>I1653*13</f>
        <v>0</v>
      </c>
      <c r="V1653" s="8">
        <f>J1653*11</f>
        <v>0</v>
      </c>
    </row>
    <row r="1654" spans="1:22" x14ac:dyDescent="0.2">
      <c r="A1654" s="10"/>
      <c r="B1654" s="10"/>
      <c r="C1654" s="87"/>
      <c r="D1654" s="11"/>
      <c r="E1654" s="10"/>
      <c r="F1654" s="10"/>
      <c r="G1654" s="10"/>
      <c r="H1654" s="17"/>
      <c r="I1654" s="17"/>
      <c r="J1654" s="17"/>
      <c r="K1654" s="10">
        <f t="shared" si="63"/>
        <v>0</v>
      </c>
      <c r="L1654" s="10"/>
      <c r="M1654" s="10">
        <f>K1654-L1654</f>
        <v>0</v>
      </c>
      <c r="N1654" s="10"/>
      <c r="P1654" s="5">
        <f>E1654*14</f>
        <v>0</v>
      </c>
      <c r="Q1654" s="5">
        <f>F1654*13</f>
        <v>0</v>
      </c>
      <c r="R1654" s="5">
        <f>G1654*11</f>
        <v>0</v>
      </c>
      <c r="S1654" s="5">
        <f t="shared" si="62"/>
        <v>0</v>
      </c>
      <c r="T1654" s="8">
        <f>H1654*14</f>
        <v>0</v>
      </c>
      <c r="U1654" s="8">
        <f>I1654*13</f>
        <v>0</v>
      </c>
      <c r="V1654" s="8">
        <f>J1654*11</f>
        <v>0</v>
      </c>
    </row>
    <row r="1655" spans="1:22" x14ac:dyDescent="0.2">
      <c r="A1655" s="10"/>
      <c r="B1655" s="10"/>
      <c r="C1655" s="87"/>
      <c r="D1655" s="11"/>
      <c r="E1655" s="10"/>
      <c r="F1655" s="10"/>
      <c r="G1655" s="10"/>
      <c r="H1655" s="17"/>
      <c r="I1655" s="17"/>
      <c r="J1655" s="17"/>
      <c r="K1655" s="10">
        <f t="shared" si="63"/>
        <v>0</v>
      </c>
      <c r="L1655" s="10"/>
      <c r="M1655" s="10">
        <f>K1655-L1655</f>
        <v>0</v>
      </c>
      <c r="N1655" s="10"/>
      <c r="P1655" s="5">
        <f>E1655*14</f>
        <v>0</v>
      </c>
      <c r="Q1655" s="5">
        <f>F1655*13</f>
        <v>0</v>
      </c>
      <c r="R1655" s="5">
        <f>G1655*11</f>
        <v>0</v>
      </c>
      <c r="S1655" s="5">
        <f t="shared" si="62"/>
        <v>0</v>
      </c>
      <c r="T1655" s="8">
        <f>H1655*14</f>
        <v>0</v>
      </c>
      <c r="U1655" s="8">
        <f>I1655*13</f>
        <v>0</v>
      </c>
      <c r="V1655" s="8">
        <f>J1655*11</f>
        <v>0</v>
      </c>
    </row>
    <row r="1656" spans="1:22" x14ac:dyDescent="0.2">
      <c r="A1656" s="10"/>
      <c r="B1656" s="10"/>
      <c r="C1656" s="87"/>
      <c r="D1656" s="11"/>
      <c r="E1656" s="10"/>
      <c r="F1656" s="10"/>
      <c r="G1656" s="10"/>
      <c r="H1656" s="17"/>
      <c r="I1656" s="17"/>
      <c r="J1656" s="17"/>
      <c r="K1656" s="10">
        <f t="shared" si="63"/>
        <v>0</v>
      </c>
      <c r="L1656" s="10"/>
      <c r="M1656" s="10">
        <f>K1656-L1656</f>
        <v>0</v>
      </c>
      <c r="N1656" s="10"/>
      <c r="P1656" s="5">
        <f>E1656*14</f>
        <v>0</v>
      </c>
      <c r="Q1656" s="5">
        <f>F1656*13</f>
        <v>0</v>
      </c>
      <c r="R1656" s="5">
        <f>G1656*11</f>
        <v>0</v>
      </c>
      <c r="S1656" s="5">
        <f t="shared" si="62"/>
        <v>0</v>
      </c>
      <c r="T1656" s="8">
        <f>H1656*14</f>
        <v>0</v>
      </c>
      <c r="U1656" s="8">
        <f>I1656*13</f>
        <v>0</v>
      </c>
      <c r="V1656" s="8">
        <f>J1656*11</f>
        <v>0</v>
      </c>
    </row>
    <row r="1657" spans="1:22" x14ac:dyDescent="0.2">
      <c r="A1657" s="10"/>
      <c r="B1657" s="10"/>
      <c r="C1657" s="87"/>
      <c r="D1657" s="11"/>
      <c r="E1657" s="10"/>
      <c r="F1657" s="10"/>
      <c r="G1657" s="10"/>
      <c r="H1657" s="17"/>
      <c r="I1657" s="17"/>
      <c r="J1657" s="17"/>
      <c r="K1657" s="10">
        <f t="shared" si="63"/>
        <v>0</v>
      </c>
      <c r="L1657" s="10"/>
      <c r="M1657" s="10">
        <f>K1657-L1657</f>
        <v>0</v>
      </c>
      <c r="N1657" s="10"/>
      <c r="P1657" s="5">
        <f>E1657*14</f>
        <v>0</v>
      </c>
      <c r="Q1657" s="5">
        <f>F1657*13</f>
        <v>0</v>
      </c>
      <c r="R1657" s="5">
        <f>G1657*11</f>
        <v>0</v>
      </c>
      <c r="S1657" s="5">
        <f t="shared" si="62"/>
        <v>0</v>
      </c>
      <c r="T1657" s="8">
        <f>H1657*14</f>
        <v>0</v>
      </c>
      <c r="U1657" s="8">
        <f>I1657*13</f>
        <v>0</v>
      </c>
      <c r="V1657" s="8">
        <f>J1657*11</f>
        <v>0</v>
      </c>
    </row>
    <row r="1658" spans="1:22" x14ac:dyDescent="0.2">
      <c r="A1658" s="10"/>
      <c r="B1658" s="10"/>
      <c r="C1658" s="87"/>
      <c r="D1658" s="11"/>
      <c r="E1658" s="10"/>
      <c r="F1658" s="10"/>
      <c r="G1658" s="10"/>
      <c r="H1658" s="17"/>
      <c r="I1658" s="17"/>
      <c r="J1658" s="17"/>
      <c r="K1658" s="10">
        <f t="shared" si="63"/>
        <v>0</v>
      </c>
      <c r="L1658" s="10"/>
      <c r="M1658" s="10">
        <f>K1658-L1658</f>
        <v>0</v>
      </c>
      <c r="N1658" s="10"/>
      <c r="P1658" s="5">
        <f>E1658*14</f>
        <v>0</v>
      </c>
      <c r="Q1658" s="5">
        <f>F1658*13</f>
        <v>0</v>
      </c>
      <c r="R1658" s="5">
        <f>G1658*11</f>
        <v>0</v>
      </c>
      <c r="S1658" s="5">
        <f t="shared" si="62"/>
        <v>0</v>
      </c>
      <c r="T1658" s="8">
        <f>H1658*14</f>
        <v>0</v>
      </c>
      <c r="U1658" s="8">
        <f>I1658*13</f>
        <v>0</v>
      </c>
      <c r="V1658" s="8">
        <f>J1658*11</f>
        <v>0</v>
      </c>
    </row>
    <row r="1659" spans="1:22" x14ac:dyDescent="0.2">
      <c r="A1659" s="10"/>
      <c r="B1659" s="10"/>
      <c r="C1659" s="87"/>
      <c r="D1659" s="11"/>
      <c r="E1659" s="10"/>
      <c r="F1659" s="10"/>
      <c r="G1659" s="10"/>
      <c r="H1659" s="17"/>
      <c r="I1659" s="17"/>
      <c r="J1659" s="17"/>
      <c r="K1659" s="10">
        <f t="shared" si="63"/>
        <v>0</v>
      </c>
      <c r="L1659" s="10"/>
      <c r="M1659" s="10">
        <f>K1659-L1659</f>
        <v>0</v>
      </c>
      <c r="N1659" s="10"/>
      <c r="P1659" s="5">
        <f>E1659*14</f>
        <v>0</v>
      </c>
      <c r="Q1659" s="5">
        <f>F1659*13</f>
        <v>0</v>
      </c>
      <c r="R1659" s="5">
        <f>G1659*11</f>
        <v>0</v>
      </c>
      <c r="S1659" s="5">
        <f t="shared" si="62"/>
        <v>0</v>
      </c>
      <c r="T1659" s="8">
        <f>H1659*14</f>
        <v>0</v>
      </c>
      <c r="U1659" s="8">
        <f>I1659*13</f>
        <v>0</v>
      </c>
      <c r="V1659" s="8">
        <f>J1659*11</f>
        <v>0</v>
      </c>
    </row>
    <row r="1660" spans="1:22" x14ac:dyDescent="0.2">
      <c r="A1660" s="10"/>
      <c r="B1660" s="10"/>
      <c r="C1660" s="87"/>
      <c r="D1660" s="11"/>
      <c r="E1660" s="10"/>
      <c r="F1660" s="10"/>
      <c r="G1660" s="10"/>
      <c r="H1660" s="17"/>
      <c r="I1660" s="17"/>
      <c r="J1660" s="17"/>
      <c r="K1660" s="10">
        <f t="shared" si="63"/>
        <v>0</v>
      </c>
      <c r="L1660" s="10"/>
      <c r="M1660" s="10">
        <f>K1660-L1660</f>
        <v>0</v>
      </c>
      <c r="N1660" s="10"/>
      <c r="P1660" s="5">
        <f>E1660*14</f>
        <v>0</v>
      </c>
      <c r="Q1660" s="5">
        <f>F1660*13</f>
        <v>0</v>
      </c>
      <c r="R1660" s="5">
        <f>G1660*11</f>
        <v>0</v>
      </c>
      <c r="S1660" s="5">
        <f t="shared" si="62"/>
        <v>0</v>
      </c>
      <c r="T1660" s="8">
        <f>H1660*14</f>
        <v>0</v>
      </c>
      <c r="U1660" s="8">
        <f>I1660*13</f>
        <v>0</v>
      </c>
      <c r="V1660" s="8">
        <f>J1660*11</f>
        <v>0</v>
      </c>
    </row>
    <row r="1661" spans="1:22" x14ac:dyDescent="0.2">
      <c r="A1661" s="10"/>
      <c r="B1661" s="10"/>
      <c r="C1661" s="87"/>
      <c r="D1661" s="11"/>
      <c r="E1661" s="10"/>
      <c r="F1661" s="10"/>
      <c r="G1661" s="10"/>
      <c r="H1661" s="17"/>
      <c r="I1661" s="17"/>
      <c r="J1661" s="17"/>
      <c r="K1661" s="10">
        <f t="shared" si="63"/>
        <v>0</v>
      </c>
      <c r="L1661" s="10"/>
      <c r="M1661" s="10">
        <f>K1661-L1661</f>
        <v>0</v>
      </c>
      <c r="N1661" s="10"/>
      <c r="P1661" s="5">
        <f>E1661*14</f>
        <v>0</v>
      </c>
      <c r="Q1661" s="5">
        <f>F1661*13</f>
        <v>0</v>
      </c>
      <c r="R1661" s="5">
        <f>G1661*11</f>
        <v>0</v>
      </c>
      <c r="S1661" s="5">
        <f t="shared" si="62"/>
        <v>0</v>
      </c>
      <c r="T1661" s="8">
        <f>H1661*14</f>
        <v>0</v>
      </c>
      <c r="U1661" s="8">
        <f>I1661*13</f>
        <v>0</v>
      </c>
      <c r="V1661" s="8">
        <f>J1661*11</f>
        <v>0</v>
      </c>
    </row>
    <row r="1662" spans="1:22" x14ac:dyDescent="0.2">
      <c r="A1662" s="10"/>
      <c r="B1662" s="10"/>
      <c r="C1662" s="87"/>
      <c r="D1662" s="11"/>
      <c r="E1662" s="10"/>
      <c r="F1662" s="10"/>
      <c r="G1662" s="10"/>
      <c r="H1662" s="17"/>
      <c r="I1662" s="17"/>
      <c r="J1662" s="17"/>
      <c r="K1662" s="10">
        <f t="shared" si="63"/>
        <v>0</v>
      </c>
      <c r="L1662" s="10"/>
      <c r="M1662" s="10">
        <f>K1662-L1662</f>
        <v>0</v>
      </c>
      <c r="N1662" s="10"/>
      <c r="P1662" s="5">
        <f>E1662*14</f>
        <v>0</v>
      </c>
      <c r="Q1662" s="5">
        <f>F1662*13</f>
        <v>0</v>
      </c>
      <c r="R1662" s="5">
        <f>G1662*11</f>
        <v>0</v>
      </c>
      <c r="S1662" s="5">
        <f t="shared" si="62"/>
        <v>0</v>
      </c>
      <c r="T1662" s="8">
        <f>H1662*14</f>
        <v>0</v>
      </c>
      <c r="U1662" s="8">
        <f>I1662*13</f>
        <v>0</v>
      </c>
      <c r="V1662" s="8">
        <f>J1662*11</f>
        <v>0</v>
      </c>
    </row>
    <row r="1663" spans="1:22" x14ac:dyDescent="0.2">
      <c r="A1663" s="10"/>
      <c r="B1663" s="10"/>
      <c r="C1663" s="87"/>
      <c r="D1663" s="11"/>
      <c r="E1663" s="10"/>
      <c r="F1663" s="10"/>
      <c r="G1663" s="10"/>
      <c r="H1663" s="17"/>
      <c r="I1663" s="17"/>
      <c r="J1663" s="17"/>
      <c r="K1663" s="10">
        <f t="shared" si="63"/>
        <v>0</v>
      </c>
      <c r="L1663" s="10"/>
      <c r="M1663" s="10">
        <f>K1663-L1663</f>
        <v>0</v>
      </c>
      <c r="N1663" s="10"/>
      <c r="P1663" s="5">
        <f>E1663*14</f>
        <v>0</v>
      </c>
      <c r="Q1663" s="5">
        <f>F1663*13</f>
        <v>0</v>
      </c>
      <c r="R1663" s="5">
        <f>G1663*11</f>
        <v>0</v>
      </c>
      <c r="S1663" s="5">
        <f t="shared" si="62"/>
        <v>0</v>
      </c>
      <c r="T1663" s="8">
        <f>H1663*14</f>
        <v>0</v>
      </c>
      <c r="U1663" s="8">
        <f>I1663*13</f>
        <v>0</v>
      </c>
      <c r="V1663" s="8">
        <f>J1663*11</f>
        <v>0</v>
      </c>
    </row>
    <row r="1664" spans="1:22" x14ac:dyDescent="0.2">
      <c r="A1664" s="10"/>
      <c r="B1664" s="10"/>
      <c r="C1664" s="87"/>
      <c r="D1664" s="11"/>
      <c r="E1664" s="10"/>
      <c r="F1664" s="10"/>
      <c r="G1664" s="10"/>
      <c r="H1664" s="17"/>
      <c r="I1664" s="17"/>
      <c r="J1664" s="17"/>
      <c r="K1664" s="10">
        <f t="shared" si="63"/>
        <v>0</v>
      </c>
      <c r="L1664" s="10"/>
      <c r="M1664" s="10">
        <f>K1664-L1664</f>
        <v>0</v>
      </c>
      <c r="N1664" s="10"/>
      <c r="P1664" s="5">
        <f>E1664*14</f>
        <v>0</v>
      </c>
      <c r="Q1664" s="5">
        <f>F1664*13</f>
        <v>0</v>
      </c>
      <c r="R1664" s="5">
        <f>G1664*11</f>
        <v>0</v>
      </c>
      <c r="S1664" s="5">
        <f t="shared" si="62"/>
        <v>0</v>
      </c>
      <c r="T1664" s="8">
        <f>H1664*14</f>
        <v>0</v>
      </c>
      <c r="U1664" s="8">
        <f>I1664*13</f>
        <v>0</v>
      </c>
      <c r="V1664" s="8">
        <f>J1664*11</f>
        <v>0</v>
      </c>
    </row>
    <row r="1665" spans="1:22" x14ac:dyDescent="0.2">
      <c r="A1665" s="10"/>
      <c r="B1665" s="10"/>
      <c r="C1665" s="87"/>
      <c r="D1665" s="11"/>
      <c r="E1665" s="10"/>
      <c r="F1665" s="10"/>
      <c r="G1665" s="10"/>
      <c r="H1665" s="17"/>
      <c r="I1665" s="17"/>
      <c r="J1665" s="17"/>
      <c r="K1665" s="10">
        <f t="shared" si="63"/>
        <v>0</v>
      </c>
      <c r="L1665" s="10"/>
      <c r="M1665" s="10">
        <f>K1665-L1665</f>
        <v>0</v>
      </c>
      <c r="N1665" s="10"/>
      <c r="P1665" s="5">
        <f>E1665*14</f>
        <v>0</v>
      </c>
      <c r="Q1665" s="5">
        <f>F1665*13</f>
        <v>0</v>
      </c>
      <c r="R1665" s="5">
        <f>G1665*11</f>
        <v>0</v>
      </c>
      <c r="S1665" s="5">
        <f t="shared" si="62"/>
        <v>0</v>
      </c>
      <c r="T1665" s="8">
        <f>H1665*14</f>
        <v>0</v>
      </c>
      <c r="U1665" s="8">
        <f>I1665*13</f>
        <v>0</v>
      </c>
      <c r="V1665" s="8">
        <f>J1665*11</f>
        <v>0</v>
      </c>
    </row>
    <row r="1666" spans="1:22" x14ac:dyDescent="0.2">
      <c r="A1666" s="10"/>
      <c r="B1666" s="10"/>
      <c r="C1666" s="87"/>
      <c r="D1666" s="11"/>
      <c r="E1666" s="10"/>
      <c r="F1666" s="10"/>
      <c r="G1666" s="10"/>
      <c r="H1666" s="17"/>
      <c r="I1666" s="17"/>
      <c r="J1666" s="17"/>
      <c r="K1666" s="10">
        <f t="shared" si="63"/>
        <v>0</v>
      </c>
      <c r="L1666" s="10"/>
      <c r="M1666" s="10">
        <f>K1666-L1666</f>
        <v>0</v>
      </c>
      <c r="N1666" s="10"/>
      <c r="P1666" s="5">
        <f>E1666*14</f>
        <v>0</v>
      </c>
      <c r="Q1666" s="5">
        <f>F1666*13</f>
        <v>0</v>
      </c>
      <c r="R1666" s="5">
        <f>G1666*11</f>
        <v>0</v>
      </c>
      <c r="S1666" s="5">
        <f t="shared" si="62"/>
        <v>0</v>
      </c>
      <c r="T1666" s="8">
        <f>H1666*14</f>
        <v>0</v>
      </c>
      <c r="U1666" s="8">
        <f>I1666*13</f>
        <v>0</v>
      </c>
      <c r="V1666" s="8">
        <f>J1666*11</f>
        <v>0</v>
      </c>
    </row>
    <row r="1667" spans="1:22" x14ac:dyDescent="0.2">
      <c r="A1667" s="10"/>
      <c r="B1667" s="10"/>
      <c r="C1667" s="87"/>
      <c r="D1667" s="11"/>
      <c r="E1667" s="10"/>
      <c r="F1667" s="10"/>
      <c r="G1667" s="10"/>
      <c r="H1667" s="17"/>
      <c r="I1667" s="17"/>
      <c r="J1667" s="17"/>
      <c r="K1667" s="10">
        <f t="shared" si="63"/>
        <v>0</v>
      </c>
      <c r="L1667" s="10"/>
      <c r="M1667" s="10">
        <f>K1667-L1667</f>
        <v>0</v>
      </c>
      <c r="N1667" s="10"/>
      <c r="P1667" s="5">
        <f>E1667*14</f>
        <v>0</v>
      </c>
      <c r="Q1667" s="5">
        <f>F1667*13</f>
        <v>0</v>
      </c>
      <c r="R1667" s="5">
        <f>G1667*11</f>
        <v>0</v>
      </c>
      <c r="S1667" s="5">
        <f t="shared" si="62"/>
        <v>0</v>
      </c>
      <c r="T1667" s="8">
        <f>H1667*14</f>
        <v>0</v>
      </c>
      <c r="U1667" s="8">
        <f>I1667*13</f>
        <v>0</v>
      </c>
      <c r="V1667" s="8">
        <f>J1667*11</f>
        <v>0</v>
      </c>
    </row>
    <row r="1668" spans="1:22" x14ac:dyDescent="0.2">
      <c r="A1668" s="10"/>
      <c r="B1668" s="10"/>
      <c r="C1668" s="87"/>
      <c r="D1668" s="11"/>
      <c r="E1668" s="10"/>
      <c r="F1668" s="10"/>
      <c r="G1668" s="10"/>
      <c r="H1668" s="17"/>
      <c r="I1668" s="17"/>
      <c r="J1668" s="17"/>
      <c r="K1668" s="10">
        <f t="shared" si="63"/>
        <v>0</v>
      </c>
      <c r="L1668" s="10"/>
      <c r="M1668" s="10">
        <f>K1668-L1668</f>
        <v>0</v>
      </c>
      <c r="N1668" s="10"/>
      <c r="P1668" s="5">
        <f>E1668*14</f>
        <v>0</v>
      </c>
      <c r="Q1668" s="5">
        <f>F1668*13</f>
        <v>0</v>
      </c>
      <c r="R1668" s="5">
        <f>G1668*11</f>
        <v>0</v>
      </c>
      <c r="S1668" s="5">
        <f t="shared" si="62"/>
        <v>0</v>
      </c>
      <c r="T1668" s="8">
        <f>H1668*14</f>
        <v>0</v>
      </c>
      <c r="U1668" s="8">
        <f>I1668*13</f>
        <v>0</v>
      </c>
      <c r="V1668" s="8">
        <f>J1668*11</f>
        <v>0</v>
      </c>
    </row>
    <row r="1669" spans="1:22" x14ac:dyDescent="0.2">
      <c r="A1669" s="10"/>
      <c r="B1669" s="10"/>
      <c r="C1669" s="87"/>
      <c r="D1669" s="11"/>
      <c r="E1669" s="10"/>
      <c r="F1669" s="10"/>
      <c r="G1669" s="10"/>
      <c r="H1669" s="17"/>
      <c r="I1669" s="17"/>
      <c r="J1669" s="17"/>
      <c r="K1669" s="10">
        <f t="shared" si="63"/>
        <v>0</v>
      </c>
      <c r="L1669" s="10"/>
      <c r="M1669" s="10">
        <f>K1669-L1669</f>
        <v>0</v>
      </c>
      <c r="N1669" s="10"/>
      <c r="P1669" s="5">
        <f>E1669*14</f>
        <v>0</v>
      </c>
      <c r="Q1669" s="5">
        <f>F1669*13</f>
        <v>0</v>
      </c>
      <c r="R1669" s="5">
        <f>G1669*11</f>
        <v>0</v>
      </c>
      <c r="S1669" s="5">
        <f t="shared" si="62"/>
        <v>0</v>
      </c>
      <c r="T1669" s="8">
        <f>H1669*14</f>
        <v>0</v>
      </c>
      <c r="U1669" s="8">
        <f>I1669*13</f>
        <v>0</v>
      </c>
      <c r="V1669" s="8">
        <f>J1669*11</f>
        <v>0</v>
      </c>
    </row>
    <row r="1670" spans="1:22" x14ac:dyDescent="0.2">
      <c r="A1670" s="10"/>
      <c r="B1670" s="10"/>
      <c r="C1670" s="87"/>
      <c r="D1670" s="11"/>
      <c r="E1670" s="10"/>
      <c r="F1670" s="10"/>
      <c r="G1670" s="10"/>
      <c r="H1670" s="17"/>
      <c r="I1670" s="17"/>
      <c r="J1670" s="17"/>
      <c r="K1670" s="10">
        <f t="shared" si="63"/>
        <v>0</v>
      </c>
      <c r="L1670" s="10"/>
      <c r="M1670" s="10">
        <f>K1670-L1670</f>
        <v>0</v>
      </c>
      <c r="N1670" s="10"/>
      <c r="P1670" s="5">
        <f>E1670*14</f>
        <v>0</v>
      </c>
      <c r="Q1670" s="5">
        <f>F1670*13</f>
        <v>0</v>
      </c>
      <c r="R1670" s="5">
        <f>G1670*11</f>
        <v>0</v>
      </c>
      <c r="S1670" s="5">
        <f t="shared" si="62"/>
        <v>0</v>
      </c>
      <c r="T1670" s="8">
        <f>H1670*14</f>
        <v>0</v>
      </c>
      <c r="U1670" s="8">
        <f>I1670*13</f>
        <v>0</v>
      </c>
      <c r="V1670" s="8">
        <f>J1670*11</f>
        <v>0</v>
      </c>
    </row>
    <row r="1671" spans="1:22" x14ac:dyDescent="0.2">
      <c r="A1671" s="10"/>
      <c r="B1671" s="10"/>
      <c r="C1671" s="87"/>
      <c r="D1671" s="11"/>
      <c r="E1671" s="10"/>
      <c r="F1671" s="10"/>
      <c r="G1671" s="10"/>
      <c r="H1671" s="17"/>
      <c r="I1671" s="17"/>
      <c r="J1671" s="17"/>
      <c r="K1671" s="10">
        <f t="shared" si="63"/>
        <v>0</v>
      </c>
      <c r="L1671" s="10"/>
      <c r="M1671" s="10">
        <f>K1671-L1671</f>
        <v>0</v>
      </c>
      <c r="N1671" s="10"/>
      <c r="P1671" s="5">
        <f>E1671*14</f>
        <v>0</v>
      </c>
      <c r="Q1671" s="5">
        <f>F1671*13</f>
        <v>0</v>
      </c>
      <c r="R1671" s="5">
        <f>G1671*11</f>
        <v>0</v>
      </c>
      <c r="S1671" s="5">
        <f t="shared" si="62"/>
        <v>0</v>
      </c>
      <c r="T1671" s="8">
        <f>H1671*14</f>
        <v>0</v>
      </c>
      <c r="U1671" s="8">
        <f>I1671*13</f>
        <v>0</v>
      </c>
      <c r="V1671" s="8">
        <f>J1671*11</f>
        <v>0</v>
      </c>
    </row>
    <row r="1672" spans="1:22" x14ac:dyDescent="0.2">
      <c r="A1672" s="10"/>
      <c r="B1672" s="10"/>
      <c r="C1672" s="87"/>
      <c r="D1672" s="11"/>
      <c r="E1672" s="10"/>
      <c r="F1672" s="10"/>
      <c r="G1672" s="10"/>
      <c r="H1672" s="17"/>
      <c r="I1672" s="17"/>
      <c r="J1672" s="17"/>
      <c r="K1672" s="10">
        <f t="shared" si="63"/>
        <v>0</v>
      </c>
      <c r="L1672" s="10"/>
      <c r="M1672" s="10">
        <f>K1672-L1672</f>
        <v>0</v>
      </c>
      <c r="N1672" s="10"/>
      <c r="P1672" s="5">
        <f>E1672*14</f>
        <v>0</v>
      </c>
      <c r="Q1672" s="5">
        <f>F1672*13</f>
        <v>0</v>
      </c>
      <c r="R1672" s="5">
        <f>G1672*11</f>
        <v>0</v>
      </c>
      <c r="S1672" s="5">
        <f t="shared" si="62"/>
        <v>0</v>
      </c>
      <c r="T1672" s="8">
        <f>H1672*14</f>
        <v>0</v>
      </c>
      <c r="U1672" s="8">
        <f>I1672*13</f>
        <v>0</v>
      </c>
      <c r="V1672" s="8">
        <f>J1672*11</f>
        <v>0</v>
      </c>
    </row>
    <row r="1673" spans="1:22" x14ac:dyDescent="0.2">
      <c r="A1673" s="10"/>
      <c r="B1673" s="10"/>
      <c r="C1673" s="87"/>
      <c r="D1673" s="11"/>
      <c r="E1673" s="10"/>
      <c r="F1673" s="10"/>
      <c r="G1673" s="10"/>
      <c r="H1673" s="17"/>
      <c r="I1673" s="17"/>
      <c r="J1673" s="17"/>
      <c r="K1673" s="10">
        <f t="shared" si="63"/>
        <v>0</v>
      </c>
      <c r="L1673" s="10"/>
      <c r="M1673" s="10">
        <f>K1673-L1673</f>
        <v>0</v>
      </c>
      <c r="N1673" s="10"/>
      <c r="P1673" s="5">
        <f>E1673*14</f>
        <v>0</v>
      </c>
      <c r="Q1673" s="5">
        <f>F1673*13</f>
        <v>0</v>
      </c>
      <c r="R1673" s="5">
        <f>G1673*11</f>
        <v>0</v>
      </c>
      <c r="S1673" s="5">
        <f t="shared" si="62"/>
        <v>0</v>
      </c>
      <c r="T1673" s="8">
        <f>H1673*14</f>
        <v>0</v>
      </c>
      <c r="U1673" s="8">
        <f>I1673*13</f>
        <v>0</v>
      </c>
      <c r="V1673" s="8">
        <f>J1673*11</f>
        <v>0</v>
      </c>
    </row>
    <row r="1674" spans="1:22" x14ac:dyDescent="0.2">
      <c r="A1674" s="10"/>
      <c r="B1674" s="10"/>
      <c r="C1674" s="87"/>
      <c r="D1674" s="11"/>
      <c r="E1674" s="10"/>
      <c r="F1674" s="10"/>
      <c r="G1674" s="10"/>
      <c r="H1674" s="17"/>
      <c r="I1674" s="17"/>
      <c r="J1674" s="17"/>
      <c r="K1674" s="10">
        <f t="shared" si="63"/>
        <v>0</v>
      </c>
      <c r="L1674" s="10"/>
      <c r="M1674" s="10">
        <f>K1674-L1674</f>
        <v>0</v>
      </c>
      <c r="N1674" s="10"/>
      <c r="P1674" s="5">
        <f>E1674*14</f>
        <v>0</v>
      </c>
      <c r="Q1674" s="5">
        <f>F1674*13</f>
        <v>0</v>
      </c>
      <c r="R1674" s="5">
        <f>G1674*11</f>
        <v>0</v>
      </c>
      <c r="S1674" s="5">
        <f t="shared" si="62"/>
        <v>0</v>
      </c>
      <c r="T1674" s="8">
        <f>H1674*14</f>
        <v>0</v>
      </c>
      <c r="U1674" s="8">
        <f>I1674*13</f>
        <v>0</v>
      </c>
      <c r="V1674" s="8">
        <f>J1674*11</f>
        <v>0</v>
      </c>
    </row>
    <row r="1675" spans="1:22" x14ac:dyDescent="0.2">
      <c r="A1675" s="10"/>
      <c r="B1675" s="10"/>
      <c r="C1675" s="87"/>
      <c r="D1675" s="11"/>
      <c r="E1675" s="10"/>
      <c r="F1675" s="10"/>
      <c r="G1675" s="10"/>
      <c r="H1675" s="17"/>
      <c r="I1675" s="17"/>
      <c r="J1675" s="17"/>
      <c r="K1675" s="10">
        <f t="shared" si="63"/>
        <v>0</v>
      </c>
      <c r="L1675" s="10"/>
      <c r="M1675" s="10">
        <f>K1675-L1675</f>
        <v>0</v>
      </c>
      <c r="N1675" s="10"/>
      <c r="P1675" s="5">
        <f>E1675*14</f>
        <v>0</v>
      </c>
      <c r="Q1675" s="5">
        <f>F1675*13</f>
        <v>0</v>
      </c>
      <c r="R1675" s="5">
        <f>G1675*11</f>
        <v>0</v>
      </c>
      <c r="S1675" s="5">
        <f t="shared" si="62"/>
        <v>0</v>
      </c>
      <c r="T1675" s="8">
        <f>H1675*14</f>
        <v>0</v>
      </c>
      <c r="U1675" s="8">
        <f>I1675*13</f>
        <v>0</v>
      </c>
      <c r="V1675" s="8">
        <f>J1675*11</f>
        <v>0</v>
      </c>
    </row>
    <row r="1676" spans="1:22" x14ac:dyDescent="0.2">
      <c r="A1676" s="10"/>
      <c r="B1676" s="10"/>
      <c r="C1676" s="87"/>
      <c r="D1676" s="11"/>
      <c r="E1676" s="10"/>
      <c r="F1676" s="10"/>
      <c r="G1676" s="10"/>
      <c r="H1676" s="17"/>
      <c r="I1676" s="17"/>
      <c r="J1676" s="17"/>
      <c r="K1676" s="10">
        <f t="shared" si="63"/>
        <v>0</v>
      </c>
      <c r="L1676" s="10"/>
      <c r="M1676" s="10">
        <f>K1676-L1676</f>
        <v>0</v>
      </c>
      <c r="N1676" s="10"/>
      <c r="P1676" s="5">
        <f>E1676*14</f>
        <v>0</v>
      </c>
      <c r="Q1676" s="5">
        <f>F1676*13</f>
        <v>0</v>
      </c>
      <c r="R1676" s="5">
        <f>G1676*11</f>
        <v>0</v>
      </c>
      <c r="S1676" s="5">
        <f t="shared" si="62"/>
        <v>0</v>
      </c>
      <c r="T1676" s="8">
        <f>H1676*14</f>
        <v>0</v>
      </c>
      <c r="U1676" s="8">
        <f>I1676*13</f>
        <v>0</v>
      </c>
      <c r="V1676" s="8">
        <f>J1676*11</f>
        <v>0</v>
      </c>
    </row>
    <row r="1677" spans="1:22" x14ac:dyDescent="0.2">
      <c r="A1677" s="10"/>
      <c r="B1677" s="10"/>
      <c r="C1677" s="87"/>
      <c r="D1677" s="11"/>
      <c r="E1677" s="10"/>
      <c r="F1677" s="10"/>
      <c r="G1677" s="10"/>
      <c r="H1677" s="17"/>
      <c r="I1677" s="17"/>
      <c r="J1677" s="17"/>
      <c r="K1677" s="10">
        <f t="shared" si="63"/>
        <v>0</v>
      </c>
      <c r="L1677" s="10"/>
      <c r="M1677" s="10">
        <f>K1677-L1677</f>
        <v>0</v>
      </c>
      <c r="N1677" s="10"/>
      <c r="P1677" s="5">
        <f>E1677*14</f>
        <v>0</v>
      </c>
      <c r="Q1677" s="5">
        <f>F1677*13</f>
        <v>0</v>
      </c>
      <c r="R1677" s="5">
        <f>G1677*11</f>
        <v>0</v>
      </c>
      <c r="S1677" s="5">
        <f t="shared" si="62"/>
        <v>0</v>
      </c>
      <c r="T1677" s="8">
        <f>H1677*14</f>
        <v>0</v>
      </c>
      <c r="U1677" s="8">
        <f>I1677*13</f>
        <v>0</v>
      </c>
      <c r="V1677" s="8">
        <f>J1677*11</f>
        <v>0</v>
      </c>
    </row>
    <row r="1678" spans="1:22" x14ac:dyDescent="0.2">
      <c r="A1678" s="10"/>
      <c r="B1678" s="10"/>
      <c r="C1678" s="87"/>
      <c r="D1678" s="11"/>
      <c r="E1678" s="10"/>
      <c r="F1678" s="10"/>
      <c r="G1678" s="10"/>
      <c r="H1678" s="17"/>
      <c r="I1678" s="17"/>
      <c r="J1678" s="17"/>
      <c r="K1678" s="10">
        <f t="shared" si="63"/>
        <v>0</v>
      </c>
      <c r="L1678" s="10"/>
      <c r="M1678" s="10">
        <f>K1678-L1678</f>
        <v>0</v>
      </c>
      <c r="N1678" s="10"/>
      <c r="P1678" s="5">
        <f>E1678*14</f>
        <v>0</v>
      </c>
      <c r="Q1678" s="5">
        <f>F1678*13</f>
        <v>0</v>
      </c>
      <c r="R1678" s="5">
        <f>G1678*11</f>
        <v>0</v>
      </c>
      <c r="S1678" s="5">
        <f t="shared" si="62"/>
        <v>0</v>
      </c>
      <c r="T1678" s="8">
        <f>H1678*14</f>
        <v>0</v>
      </c>
      <c r="U1678" s="8">
        <f>I1678*13</f>
        <v>0</v>
      </c>
      <c r="V1678" s="8">
        <f>J1678*11</f>
        <v>0</v>
      </c>
    </row>
    <row r="1679" spans="1:22" x14ac:dyDescent="0.2">
      <c r="A1679" s="10"/>
      <c r="B1679" s="10"/>
      <c r="C1679" s="87"/>
      <c r="D1679" s="11"/>
      <c r="E1679" s="10"/>
      <c r="F1679" s="10"/>
      <c r="G1679" s="10"/>
      <c r="H1679" s="17"/>
      <c r="I1679" s="17"/>
      <c r="J1679" s="17"/>
      <c r="K1679" s="10">
        <f t="shared" si="63"/>
        <v>0</v>
      </c>
      <c r="L1679" s="10"/>
      <c r="M1679" s="10">
        <f>K1679-L1679</f>
        <v>0</v>
      </c>
      <c r="N1679" s="10"/>
      <c r="P1679" s="5">
        <f>E1679*14</f>
        <v>0</v>
      </c>
      <c r="Q1679" s="5">
        <f>F1679*13</f>
        <v>0</v>
      </c>
      <c r="R1679" s="5">
        <f>G1679*11</f>
        <v>0</v>
      </c>
      <c r="S1679" s="5">
        <f t="shared" si="62"/>
        <v>0</v>
      </c>
      <c r="T1679" s="8">
        <f>H1679*14</f>
        <v>0</v>
      </c>
      <c r="U1679" s="8">
        <f>I1679*13</f>
        <v>0</v>
      </c>
      <c r="V1679" s="8">
        <f>J1679*11</f>
        <v>0</v>
      </c>
    </row>
    <row r="1680" spans="1:22" x14ac:dyDescent="0.2">
      <c r="A1680" s="10"/>
      <c r="B1680" s="10"/>
      <c r="C1680" s="87"/>
      <c r="D1680" s="11"/>
      <c r="E1680" s="10"/>
      <c r="F1680" s="10"/>
      <c r="G1680" s="10"/>
      <c r="H1680" s="17"/>
      <c r="I1680" s="17"/>
      <c r="J1680" s="17"/>
      <c r="K1680" s="10">
        <f t="shared" si="63"/>
        <v>0</v>
      </c>
      <c r="L1680" s="10"/>
      <c r="M1680" s="10">
        <f>K1680-L1680</f>
        <v>0</v>
      </c>
      <c r="N1680" s="10"/>
      <c r="P1680" s="5">
        <f>E1680*14</f>
        <v>0</v>
      </c>
      <c r="Q1680" s="5">
        <f>F1680*13</f>
        <v>0</v>
      </c>
      <c r="R1680" s="5">
        <f>G1680*11</f>
        <v>0</v>
      </c>
      <c r="S1680" s="5">
        <f t="shared" si="62"/>
        <v>0</v>
      </c>
      <c r="T1680" s="8">
        <f>H1680*14</f>
        <v>0</v>
      </c>
      <c r="U1680" s="8">
        <f>I1680*13</f>
        <v>0</v>
      </c>
      <c r="V1680" s="8">
        <f>J1680*11</f>
        <v>0</v>
      </c>
    </row>
    <row r="1681" spans="1:22" x14ac:dyDescent="0.2">
      <c r="A1681" s="10"/>
      <c r="B1681" s="10"/>
      <c r="C1681" s="87"/>
      <c r="D1681" s="11"/>
      <c r="E1681" s="10"/>
      <c r="F1681" s="10"/>
      <c r="G1681" s="10"/>
      <c r="H1681" s="17"/>
      <c r="I1681" s="17"/>
      <c r="J1681" s="17"/>
      <c r="K1681" s="10">
        <f t="shared" si="63"/>
        <v>0</v>
      </c>
      <c r="L1681" s="10"/>
      <c r="M1681" s="10">
        <f>K1681-L1681</f>
        <v>0</v>
      </c>
      <c r="N1681" s="10"/>
      <c r="P1681" s="5">
        <f>E1681*14</f>
        <v>0</v>
      </c>
      <c r="Q1681" s="5">
        <f>F1681*13</f>
        <v>0</v>
      </c>
      <c r="R1681" s="5">
        <f>G1681*11</f>
        <v>0</v>
      </c>
      <c r="S1681" s="5">
        <f t="shared" si="62"/>
        <v>0</v>
      </c>
      <c r="T1681" s="8">
        <f>H1681*14</f>
        <v>0</v>
      </c>
      <c r="U1681" s="8">
        <f>I1681*13</f>
        <v>0</v>
      </c>
      <c r="V1681" s="8">
        <f>J1681*11</f>
        <v>0</v>
      </c>
    </row>
    <row r="1682" spans="1:22" x14ac:dyDescent="0.2">
      <c r="A1682" s="10"/>
      <c r="B1682" s="10"/>
      <c r="C1682" s="87"/>
      <c r="D1682" s="11"/>
      <c r="E1682" s="10"/>
      <c r="F1682" s="10"/>
      <c r="G1682" s="10"/>
      <c r="H1682" s="17"/>
      <c r="I1682" s="17"/>
      <c r="J1682" s="17"/>
      <c r="K1682" s="10">
        <f t="shared" si="63"/>
        <v>0</v>
      </c>
      <c r="L1682" s="10"/>
      <c r="M1682" s="10">
        <f>K1682-L1682</f>
        <v>0</v>
      </c>
      <c r="N1682" s="10"/>
      <c r="P1682" s="5">
        <f>E1682*14</f>
        <v>0</v>
      </c>
      <c r="Q1682" s="5">
        <f>F1682*13</f>
        <v>0</v>
      </c>
      <c r="R1682" s="5">
        <f>G1682*11</f>
        <v>0</v>
      </c>
      <c r="S1682" s="5">
        <f t="shared" si="62"/>
        <v>0</v>
      </c>
      <c r="T1682" s="8">
        <f>H1682*14</f>
        <v>0</v>
      </c>
      <c r="U1682" s="8">
        <f>I1682*13</f>
        <v>0</v>
      </c>
      <c r="V1682" s="8">
        <f>J1682*11</f>
        <v>0</v>
      </c>
    </row>
    <row r="1683" spans="1:22" x14ac:dyDescent="0.2">
      <c r="A1683" s="10"/>
      <c r="B1683" s="10"/>
      <c r="C1683" s="87"/>
      <c r="D1683" s="11"/>
      <c r="E1683" s="10"/>
      <c r="F1683" s="10"/>
      <c r="G1683" s="10"/>
      <c r="H1683" s="17"/>
      <c r="I1683" s="17"/>
      <c r="J1683" s="17"/>
      <c r="K1683" s="10">
        <f t="shared" si="63"/>
        <v>0</v>
      </c>
      <c r="L1683" s="10"/>
      <c r="M1683" s="10">
        <f>K1683-L1683</f>
        <v>0</v>
      </c>
      <c r="N1683" s="10"/>
      <c r="P1683" s="5">
        <f>E1683*14</f>
        <v>0</v>
      </c>
      <c r="Q1683" s="5">
        <f>F1683*13</f>
        <v>0</v>
      </c>
      <c r="R1683" s="5">
        <f>G1683*11</f>
        <v>0</v>
      </c>
      <c r="S1683" s="5">
        <f t="shared" si="62"/>
        <v>0</v>
      </c>
      <c r="T1683" s="8">
        <f>H1683*14</f>
        <v>0</v>
      </c>
      <c r="U1683" s="8">
        <f>I1683*13</f>
        <v>0</v>
      </c>
      <c r="V1683" s="8">
        <f>J1683*11</f>
        <v>0</v>
      </c>
    </row>
    <row r="1684" spans="1:22" x14ac:dyDescent="0.2">
      <c r="A1684" s="10"/>
      <c r="B1684" s="10"/>
      <c r="C1684" s="87"/>
      <c r="D1684" s="11"/>
      <c r="E1684" s="10"/>
      <c r="F1684" s="10"/>
      <c r="G1684" s="10"/>
      <c r="H1684" s="17"/>
      <c r="I1684" s="17"/>
      <c r="J1684" s="17"/>
      <c r="K1684" s="10">
        <f t="shared" si="63"/>
        <v>0</v>
      </c>
      <c r="L1684" s="10"/>
      <c r="M1684" s="10">
        <f>K1684-L1684</f>
        <v>0</v>
      </c>
      <c r="N1684" s="10"/>
      <c r="P1684" s="5">
        <f>E1684*14</f>
        <v>0</v>
      </c>
      <c r="Q1684" s="5">
        <f>F1684*13</f>
        <v>0</v>
      </c>
      <c r="R1684" s="5">
        <f>G1684*11</f>
        <v>0</v>
      </c>
      <c r="S1684" s="5">
        <f t="shared" si="62"/>
        <v>0</v>
      </c>
      <c r="T1684" s="8">
        <f>H1684*14</f>
        <v>0</v>
      </c>
      <c r="U1684" s="8">
        <f>I1684*13</f>
        <v>0</v>
      </c>
      <c r="V1684" s="8">
        <f>J1684*11</f>
        <v>0</v>
      </c>
    </row>
    <row r="1685" spans="1:22" x14ac:dyDescent="0.2">
      <c r="A1685" s="10"/>
      <c r="B1685" s="10"/>
      <c r="C1685" s="87"/>
      <c r="D1685" s="11"/>
      <c r="E1685" s="10"/>
      <c r="F1685" s="10"/>
      <c r="G1685" s="10"/>
      <c r="H1685" s="17"/>
      <c r="I1685" s="17"/>
      <c r="J1685" s="17"/>
      <c r="K1685" s="10">
        <f t="shared" si="63"/>
        <v>0</v>
      </c>
      <c r="L1685" s="10"/>
      <c r="M1685" s="10">
        <f>K1685-L1685</f>
        <v>0</v>
      </c>
      <c r="N1685" s="10"/>
      <c r="P1685" s="5">
        <f>E1685*14</f>
        <v>0</v>
      </c>
      <c r="Q1685" s="5">
        <f>F1685*13</f>
        <v>0</v>
      </c>
      <c r="R1685" s="5">
        <f>G1685*11</f>
        <v>0</v>
      </c>
      <c r="S1685" s="5">
        <f t="shared" si="62"/>
        <v>0</v>
      </c>
      <c r="T1685" s="8">
        <f>H1685*14</f>
        <v>0</v>
      </c>
      <c r="U1685" s="8">
        <f>I1685*13</f>
        <v>0</v>
      </c>
      <c r="V1685" s="8">
        <f>J1685*11</f>
        <v>0</v>
      </c>
    </row>
    <row r="1686" spans="1:22" x14ac:dyDescent="0.2">
      <c r="A1686" s="10"/>
      <c r="B1686" s="10"/>
      <c r="C1686" s="87"/>
      <c r="D1686" s="11"/>
      <c r="E1686" s="10"/>
      <c r="F1686" s="10"/>
      <c r="G1686" s="10"/>
      <c r="H1686" s="17"/>
      <c r="I1686" s="17"/>
      <c r="J1686" s="17"/>
      <c r="K1686" s="10">
        <f t="shared" si="63"/>
        <v>0</v>
      </c>
      <c r="L1686" s="10"/>
      <c r="M1686" s="10">
        <f>K1686-L1686</f>
        <v>0</v>
      </c>
      <c r="N1686" s="10"/>
      <c r="P1686" s="5">
        <f>E1686*14</f>
        <v>0</v>
      </c>
      <c r="Q1686" s="5">
        <f>F1686*13</f>
        <v>0</v>
      </c>
      <c r="R1686" s="5">
        <f>G1686*11</f>
        <v>0</v>
      </c>
      <c r="S1686" s="5">
        <f t="shared" si="62"/>
        <v>0</v>
      </c>
      <c r="T1686" s="8">
        <f>H1686*14</f>
        <v>0</v>
      </c>
      <c r="U1686" s="8">
        <f>I1686*13</f>
        <v>0</v>
      </c>
      <c r="V1686" s="8">
        <f>J1686*11</f>
        <v>0</v>
      </c>
    </row>
    <row r="1687" spans="1:22" x14ac:dyDescent="0.2">
      <c r="A1687" s="10"/>
      <c r="B1687" s="10"/>
      <c r="C1687" s="87"/>
      <c r="D1687" s="11"/>
      <c r="E1687" s="10"/>
      <c r="F1687" s="10"/>
      <c r="G1687" s="10"/>
      <c r="H1687" s="17"/>
      <c r="I1687" s="17"/>
      <c r="J1687" s="17"/>
      <c r="K1687" s="10">
        <f t="shared" si="63"/>
        <v>0</v>
      </c>
      <c r="L1687" s="10"/>
      <c r="M1687" s="10">
        <f>K1687-L1687</f>
        <v>0</v>
      </c>
      <c r="N1687" s="10"/>
      <c r="P1687" s="5">
        <f>E1687*14</f>
        <v>0</v>
      </c>
      <c r="Q1687" s="5">
        <f>F1687*13</f>
        <v>0</v>
      </c>
      <c r="R1687" s="5">
        <f>G1687*11</f>
        <v>0</v>
      </c>
      <c r="S1687" s="5">
        <f t="shared" si="62"/>
        <v>0</v>
      </c>
      <c r="T1687" s="8">
        <f>H1687*14</f>
        <v>0</v>
      </c>
      <c r="U1687" s="8">
        <f>I1687*13</f>
        <v>0</v>
      </c>
      <c r="V1687" s="8">
        <f>J1687*11</f>
        <v>0</v>
      </c>
    </row>
    <row r="1688" spans="1:22" x14ac:dyDescent="0.2">
      <c r="A1688" s="10"/>
      <c r="B1688" s="10"/>
      <c r="C1688" s="87"/>
      <c r="D1688" s="11"/>
      <c r="E1688" s="10"/>
      <c r="F1688" s="10"/>
      <c r="G1688" s="10"/>
      <c r="H1688" s="17"/>
      <c r="I1688" s="17"/>
      <c r="J1688" s="17"/>
      <c r="K1688" s="10">
        <f t="shared" si="63"/>
        <v>0</v>
      </c>
      <c r="L1688" s="10"/>
      <c r="M1688" s="10">
        <f>K1688-L1688</f>
        <v>0</v>
      </c>
      <c r="N1688" s="10"/>
      <c r="P1688" s="5">
        <f>E1688*14</f>
        <v>0</v>
      </c>
      <c r="Q1688" s="5">
        <f>F1688*13</f>
        <v>0</v>
      </c>
      <c r="R1688" s="5">
        <f>G1688*11</f>
        <v>0</v>
      </c>
      <c r="S1688" s="5">
        <f t="shared" si="62"/>
        <v>0</v>
      </c>
      <c r="T1688" s="8">
        <f>H1688*14</f>
        <v>0</v>
      </c>
      <c r="U1688" s="8">
        <f>I1688*13</f>
        <v>0</v>
      </c>
      <c r="V1688" s="8">
        <f>J1688*11</f>
        <v>0</v>
      </c>
    </row>
    <row r="1689" spans="1:22" x14ac:dyDescent="0.2">
      <c r="A1689" s="10"/>
      <c r="B1689" s="10"/>
      <c r="C1689" s="87"/>
      <c r="D1689" s="11"/>
      <c r="E1689" s="10"/>
      <c r="F1689" s="10"/>
      <c r="G1689" s="10"/>
      <c r="H1689" s="17"/>
      <c r="I1689" s="17"/>
      <c r="J1689" s="17"/>
      <c r="K1689" s="10">
        <f t="shared" si="63"/>
        <v>0</v>
      </c>
      <c r="L1689" s="10"/>
      <c r="M1689" s="10">
        <f>K1689-L1689</f>
        <v>0</v>
      </c>
      <c r="N1689" s="10"/>
      <c r="P1689" s="5">
        <f>E1689*14</f>
        <v>0</v>
      </c>
      <c r="Q1689" s="5">
        <f>F1689*13</f>
        <v>0</v>
      </c>
      <c r="R1689" s="5">
        <f>G1689*11</f>
        <v>0</v>
      </c>
      <c r="S1689" s="5">
        <f t="shared" si="62"/>
        <v>0</v>
      </c>
      <c r="T1689" s="8">
        <f>H1689*14</f>
        <v>0</v>
      </c>
      <c r="U1689" s="8">
        <f>I1689*13</f>
        <v>0</v>
      </c>
      <c r="V1689" s="8">
        <f>J1689*11</f>
        <v>0</v>
      </c>
    </row>
    <row r="1690" spans="1:22" x14ac:dyDescent="0.2">
      <c r="A1690" s="10"/>
      <c r="B1690" s="10"/>
      <c r="C1690" s="87"/>
      <c r="D1690" s="11"/>
      <c r="E1690" s="10"/>
      <c r="F1690" s="10"/>
      <c r="G1690" s="10"/>
      <c r="H1690" s="17"/>
      <c r="I1690" s="17"/>
      <c r="J1690" s="17"/>
      <c r="K1690" s="10">
        <f t="shared" si="63"/>
        <v>0</v>
      </c>
      <c r="L1690" s="10"/>
      <c r="M1690" s="10">
        <f>K1690-L1690</f>
        <v>0</v>
      </c>
      <c r="N1690" s="10"/>
      <c r="P1690" s="5">
        <f>E1690*14</f>
        <v>0</v>
      </c>
      <c r="Q1690" s="5">
        <f>F1690*13</f>
        <v>0</v>
      </c>
      <c r="R1690" s="5">
        <f>G1690*11</f>
        <v>0</v>
      </c>
      <c r="S1690" s="5">
        <f t="shared" si="62"/>
        <v>0</v>
      </c>
      <c r="T1690" s="8">
        <f>H1690*14</f>
        <v>0</v>
      </c>
      <c r="U1690" s="8">
        <f>I1690*13</f>
        <v>0</v>
      </c>
      <c r="V1690" s="8">
        <f>J1690*11</f>
        <v>0</v>
      </c>
    </row>
    <row r="1691" spans="1:22" x14ac:dyDescent="0.2">
      <c r="A1691" s="10"/>
      <c r="B1691" s="10"/>
      <c r="C1691" s="87"/>
      <c r="D1691" s="11"/>
      <c r="E1691" s="10"/>
      <c r="F1691" s="10"/>
      <c r="G1691" s="10"/>
      <c r="H1691" s="17"/>
      <c r="I1691" s="17"/>
      <c r="J1691" s="17"/>
      <c r="K1691" s="10">
        <f t="shared" si="63"/>
        <v>0</v>
      </c>
      <c r="L1691" s="10"/>
      <c r="M1691" s="10">
        <f>K1691-L1691</f>
        <v>0</v>
      </c>
      <c r="N1691" s="10"/>
      <c r="P1691" s="5">
        <f>E1691*14</f>
        <v>0</v>
      </c>
      <c r="Q1691" s="5">
        <f>F1691*13</f>
        <v>0</v>
      </c>
      <c r="R1691" s="5">
        <f>G1691*11</f>
        <v>0</v>
      </c>
      <c r="S1691" s="5">
        <f t="shared" ref="S1691:S1754" si="64">SUM(P1691:R1691)</f>
        <v>0</v>
      </c>
      <c r="T1691" s="8">
        <f>H1691*14</f>
        <v>0</v>
      </c>
      <c r="U1691" s="8">
        <f>I1691*13</f>
        <v>0</v>
      </c>
      <c r="V1691" s="8">
        <f>J1691*11</f>
        <v>0</v>
      </c>
    </row>
    <row r="1692" spans="1:22" x14ac:dyDescent="0.2">
      <c r="A1692" s="10"/>
      <c r="B1692" s="10"/>
      <c r="C1692" s="87"/>
      <c r="D1692" s="11"/>
      <c r="E1692" s="10"/>
      <c r="F1692" s="10"/>
      <c r="G1692" s="10"/>
      <c r="H1692" s="17"/>
      <c r="I1692" s="17"/>
      <c r="J1692" s="17"/>
      <c r="K1692" s="10">
        <f t="shared" si="63"/>
        <v>0</v>
      </c>
      <c r="L1692" s="10"/>
      <c r="M1692" s="10">
        <f>K1692-L1692</f>
        <v>0</v>
      </c>
      <c r="N1692" s="10"/>
      <c r="P1692" s="5">
        <f>E1692*14</f>
        <v>0</v>
      </c>
      <c r="Q1692" s="5">
        <f>F1692*13</f>
        <v>0</v>
      </c>
      <c r="R1692" s="5">
        <f>G1692*11</f>
        <v>0</v>
      </c>
      <c r="S1692" s="5">
        <f t="shared" si="64"/>
        <v>0</v>
      </c>
      <c r="T1692" s="8">
        <f>H1692*14</f>
        <v>0</v>
      </c>
      <c r="U1692" s="8">
        <f>I1692*13</f>
        <v>0</v>
      </c>
      <c r="V1692" s="8">
        <f>J1692*11</f>
        <v>0</v>
      </c>
    </row>
    <row r="1693" spans="1:22" x14ac:dyDescent="0.2">
      <c r="A1693" s="10"/>
      <c r="B1693" s="10"/>
      <c r="C1693" s="87"/>
      <c r="D1693" s="11"/>
      <c r="E1693" s="10"/>
      <c r="F1693" s="10"/>
      <c r="G1693" s="10"/>
      <c r="H1693" s="17"/>
      <c r="I1693" s="17"/>
      <c r="J1693" s="17"/>
      <c r="K1693" s="10">
        <f t="shared" si="63"/>
        <v>0</v>
      </c>
      <c r="L1693" s="10"/>
      <c r="M1693" s="10">
        <f>K1693-L1693</f>
        <v>0</v>
      </c>
      <c r="N1693" s="10"/>
      <c r="P1693" s="5">
        <f>E1693*14</f>
        <v>0</v>
      </c>
      <c r="Q1693" s="5">
        <f>F1693*13</f>
        <v>0</v>
      </c>
      <c r="R1693" s="5">
        <f>G1693*11</f>
        <v>0</v>
      </c>
      <c r="S1693" s="5">
        <f t="shared" si="64"/>
        <v>0</v>
      </c>
      <c r="T1693" s="8">
        <f>H1693*14</f>
        <v>0</v>
      </c>
      <c r="U1693" s="8">
        <f>I1693*13</f>
        <v>0</v>
      </c>
      <c r="V1693" s="8">
        <f>J1693*11</f>
        <v>0</v>
      </c>
    </row>
    <row r="1694" spans="1:22" x14ac:dyDescent="0.2">
      <c r="A1694" s="10"/>
      <c r="B1694" s="10"/>
      <c r="C1694" s="87"/>
      <c r="D1694" s="11"/>
      <c r="E1694" s="10"/>
      <c r="F1694" s="10"/>
      <c r="G1694" s="10"/>
      <c r="H1694" s="17"/>
      <c r="I1694" s="17"/>
      <c r="J1694" s="17"/>
      <c r="K1694" s="10">
        <f t="shared" si="63"/>
        <v>0</v>
      </c>
      <c r="L1694" s="10"/>
      <c r="M1694" s="10">
        <f>K1694-L1694</f>
        <v>0</v>
      </c>
      <c r="N1694" s="10"/>
      <c r="P1694" s="5">
        <f>E1694*14</f>
        <v>0</v>
      </c>
      <c r="Q1694" s="5">
        <f>F1694*13</f>
        <v>0</v>
      </c>
      <c r="R1694" s="5">
        <f>G1694*11</f>
        <v>0</v>
      </c>
      <c r="S1694" s="5">
        <f t="shared" si="64"/>
        <v>0</v>
      </c>
      <c r="T1694" s="8">
        <f>H1694*14</f>
        <v>0</v>
      </c>
      <c r="U1694" s="8">
        <f>I1694*13</f>
        <v>0</v>
      </c>
      <c r="V1694" s="8">
        <f>J1694*11</f>
        <v>0</v>
      </c>
    </row>
    <row r="1695" spans="1:22" x14ac:dyDescent="0.2">
      <c r="A1695" s="10"/>
      <c r="B1695" s="10"/>
      <c r="C1695" s="87"/>
      <c r="D1695" s="11"/>
      <c r="E1695" s="10"/>
      <c r="F1695" s="10"/>
      <c r="G1695" s="10"/>
      <c r="H1695" s="17"/>
      <c r="I1695" s="17"/>
      <c r="J1695" s="17"/>
      <c r="K1695" s="10">
        <f t="shared" si="63"/>
        <v>0</v>
      </c>
      <c r="L1695" s="10"/>
      <c r="M1695" s="10">
        <f>K1695-L1695</f>
        <v>0</v>
      </c>
      <c r="N1695" s="10"/>
      <c r="P1695" s="5">
        <f>E1695*14</f>
        <v>0</v>
      </c>
      <c r="Q1695" s="5">
        <f>F1695*13</f>
        <v>0</v>
      </c>
      <c r="R1695" s="5">
        <f>G1695*11</f>
        <v>0</v>
      </c>
      <c r="S1695" s="5">
        <f t="shared" si="64"/>
        <v>0</v>
      </c>
      <c r="T1695" s="8">
        <f>H1695*14</f>
        <v>0</v>
      </c>
      <c r="U1695" s="8">
        <f>I1695*13</f>
        <v>0</v>
      </c>
      <c r="V1695" s="8">
        <f>J1695*11</f>
        <v>0</v>
      </c>
    </row>
    <row r="1696" spans="1:22" x14ac:dyDescent="0.2">
      <c r="A1696" s="10"/>
      <c r="B1696" s="10"/>
      <c r="C1696" s="87"/>
      <c r="D1696" s="11"/>
      <c r="E1696" s="10"/>
      <c r="F1696" s="10"/>
      <c r="G1696" s="10"/>
      <c r="H1696" s="17"/>
      <c r="I1696" s="17"/>
      <c r="J1696" s="17"/>
      <c r="K1696" s="10">
        <f t="shared" si="63"/>
        <v>0</v>
      </c>
      <c r="L1696" s="10"/>
      <c r="M1696" s="10">
        <f>K1696-L1696</f>
        <v>0</v>
      </c>
      <c r="N1696" s="10"/>
      <c r="P1696" s="5">
        <f>E1696*14</f>
        <v>0</v>
      </c>
      <c r="Q1696" s="5">
        <f>F1696*13</f>
        <v>0</v>
      </c>
      <c r="R1696" s="5">
        <f>G1696*11</f>
        <v>0</v>
      </c>
      <c r="S1696" s="5">
        <f t="shared" si="64"/>
        <v>0</v>
      </c>
      <c r="T1696" s="8">
        <f>H1696*14</f>
        <v>0</v>
      </c>
      <c r="U1696" s="8">
        <f>I1696*13</f>
        <v>0</v>
      </c>
      <c r="V1696" s="8">
        <f>J1696*11</f>
        <v>0</v>
      </c>
    </row>
    <row r="1697" spans="1:22" x14ac:dyDescent="0.2">
      <c r="A1697" s="10"/>
      <c r="B1697" s="10"/>
      <c r="C1697" s="87"/>
      <c r="D1697" s="11"/>
      <c r="E1697" s="10"/>
      <c r="F1697" s="10"/>
      <c r="G1697" s="10"/>
      <c r="H1697" s="17"/>
      <c r="I1697" s="17"/>
      <c r="J1697" s="17"/>
      <c r="K1697" s="10">
        <f t="shared" si="63"/>
        <v>0</v>
      </c>
      <c r="L1697" s="10"/>
      <c r="M1697" s="10">
        <f>K1697-L1697</f>
        <v>0</v>
      </c>
      <c r="N1697" s="10"/>
      <c r="P1697" s="5">
        <f>E1697*14</f>
        <v>0</v>
      </c>
      <c r="Q1697" s="5">
        <f>F1697*13</f>
        <v>0</v>
      </c>
      <c r="R1697" s="5">
        <f>G1697*11</f>
        <v>0</v>
      </c>
      <c r="S1697" s="5">
        <f t="shared" si="64"/>
        <v>0</v>
      </c>
      <c r="T1697" s="8">
        <f>H1697*14</f>
        <v>0</v>
      </c>
      <c r="U1697" s="8">
        <f>I1697*13</f>
        <v>0</v>
      </c>
      <c r="V1697" s="8">
        <f>J1697*11</f>
        <v>0</v>
      </c>
    </row>
    <row r="1698" spans="1:22" x14ac:dyDescent="0.2">
      <c r="A1698" s="10"/>
      <c r="B1698" s="10"/>
      <c r="C1698" s="87"/>
      <c r="D1698" s="11"/>
      <c r="E1698" s="10"/>
      <c r="F1698" s="10"/>
      <c r="G1698" s="10"/>
      <c r="H1698" s="17"/>
      <c r="I1698" s="17"/>
      <c r="J1698" s="17"/>
      <c r="K1698" s="10">
        <f t="shared" si="63"/>
        <v>0</v>
      </c>
      <c r="L1698" s="10"/>
      <c r="M1698" s="10">
        <f>K1698-L1698</f>
        <v>0</v>
      </c>
      <c r="N1698" s="10"/>
      <c r="P1698" s="5">
        <f>E1698*14</f>
        <v>0</v>
      </c>
      <c r="Q1698" s="5">
        <f>F1698*13</f>
        <v>0</v>
      </c>
      <c r="R1698" s="5">
        <f>G1698*11</f>
        <v>0</v>
      </c>
      <c r="S1698" s="5">
        <f t="shared" si="64"/>
        <v>0</v>
      </c>
      <c r="T1698" s="8">
        <f>H1698*14</f>
        <v>0</v>
      </c>
      <c r="U1698" s="8">
        <f>I1698*13</f>
        <v>0</v>
      </c>
      <c r="V1698" s="8">
        <f>J1698*11</f>
        <v>0</v>
      </c>
    </row>
    <row r="1699" spans="1:22" x14ac:dyDescent="0.2">
      <c r="A1699" s="10"/>
      <c r="B1699" s="10"/>
      <c r="C1699" s="87"/>
      <c r="D1699" s="11"/>
      <c r="E1699" s="10"/>
      <c r="F1699" s="10"/>
      <c r="G1699" s="10"/>
      <c r="H1699" s="17"/>
      <c r="I1699" s="17"/>
      <c r="J1699" s="17"/>
      <c r="K1699" s="10">
        <f t="shared" si="63"/>
        <v>0</v>
      </c>
      <c r="L1699" s="10"/>
      <c r="M1699" s="10">
        <f>K1699-L1699</f>
        <v>0</v>
      </c>
      <c r="N1699" s="10"/>
      <c r="P1699" s="5">
        <f>E1699*14</f>
        <v>0</v>
      </c>
      <c r="Q1699" s="5">
        <f>F1699*13</f>
        <v>0</v>
      </c>
      <c r="R1699" s="5">
        <f>G1699*11</f>
        <v>0</v>
      </c>
      <c r="S1699" s="5">
        <f t="shared" si="64"/>
        <v>0</v>
      </c>
      <c r="T1699" s="8">
        <f>H1699*14</f>
        <v>0</v>
      </c>
      <c r="U1699" s="8">
        <f>I1699*13</f>
        <v>0</v>
      </c>
      <c r="V1699" s="8">
        <f>J1699*11</f>
        <v>0</v>
      </c>
    </row>
    <row r="1700" spans="1:22" x14ac:dyDescent="0.2">
      <c r="A1700" s="10"/>
      <c r="B1700" s="10"/>
      <c r="C1700" s="87"/>
      <c r="D1700" s="11"/>
      <c r="E1700" s="10"/>
      <c r="F1700" s="10"/>
      <c r="G1700" s="10"/>
      <c r="H1700" s="17"/>
      <c r="I1700" s="17"/>
      <c r="J1700" s="17"/>
      <c r="K1700" s="10">
        <f t="shared" si="63"/>
        <v>0</v>
      </c>
      <c r="L1700" s="10"/>
      <c r="M1700" s="10">
        <f>K1700-L1700</f>
        <v>0</v>
      </c>
      <c r="N1700" s="10"/>
      <c r="P1700" s="5">
        <f>E1700*14</f>
        <v>0</v>
      </c>
      <c r="Q1700" s="5">
        <f>F1700*13</f>
        <v>0</v>
      </c>
      <c r="R1700" s="5">
        <f>G1700*11</f>
        <v>0</v>
      </c>
      <c r="S1700" s="5">
        <f t="shared" si="64"/>
        <v>0</v>
      </c>
      <c r="T1700" s="8">
        <f>H1700*14</f>
        <v>0</v>
      </c>
      <c r="U1700" s="8">
        <f>I1700*13</f>
        <v>0</v>
      </c>
      <c r="V1700" s="8">
        <f>J1700*11</f>
        <v>0</v>
      </c>
    </row>
    <row r="1701" spans="1:22" x14ac:dyDescent="0.2">
      <c r="A1701" s="10"/>
      <c r="B1701" s="10"/>
      <c r="C1701" s="87"/>
      <c r="D1701" s="11"/>
      <c r="E1701" s="10"/>
      <c r="F1701" s="10"/>
      <c r="G1701" s="10"/>
      <c r="H1701" s="17"/>
      <c r="I1701" s="17"/>
      <c r="J1701" s="17"/>
      <c r="K1701" s="10">
        <f t="shared" si="63"/>
        <v>0</v>
      </c>
      <c r="L1701" s="10"/>
      <c r="M1701" s="10">
        <f>K1701-L1701</f>
        <v>0</v>
      </c>
      <c r="N1701" s="10"/>
      <c r="P1701" s="5">
        <f>E1701*14</f>
        <v>0</v>
      </c>
      <c r="Q1701" s="5">
        <f>F1701*13</f>
        <v>0</v>
      </c>
      <c r="R1701" s="5">
        <f>G1701*11</f>
        <v>0</v>
      </c>
      <c r="S1701" s="5">
        <f t="shared" si="64"/>
        <v>0</v>
      </c>
      <c r="T1701" s="8">
        <f>H1701*14</f>
        <v>0</v>
      </c>
      <c r="U1701" s="8">
        <f>I1701*13</f>
        <v>0</v>
      </c>
      <c r="V1701" s="8">
        <f>J1701*11</f>
        <v>0</v>
      </c>
    </row>
    <row r="1702" spans="1:22" x14ac:dyDescent="0.2">
      <c r="A1702" s="10"/>
      <c r="B1702" s="10"/>
      <c r="C1702" s="87"/>
      <c r="D1702" s="11"/>
      <c r="E1702" s="10"/>
      <c r="F1702" s="10"/>
      <c r="G1702" s="10"/>
      <c r="H1702" s="17"/>
      <c r="I1702" s="17"/>
      <c r="J1702" s="17"/>
      <c r="K1702" s="10">
        <f t="shared" si="63"/>
        <v>0</v>
      </c>
      <c r="L1702" s="10"/>
      <c r="M1702" s="10">
        <f>K1702-L1702</f>
        <v>0</v>
      </c>
      <c r="N1702" s="10"/>
      <c r="P1702" s="5">
        <f>E1702*14</f>
        <v>0</v>
      </c>
      <c r="Q1702" s="5">
        <f>F1702*13</f>
        <v>0</v>
      </c>
      <c r="R1702" s="5">
        <f>G1702*11</f>
        <v>0</v>
      </c>
      <c r="S1702" s="5">
        <f t="shared" si="64"/>
        <v>0</v>
      </c>
      <c r="T1702" s="8">
        <f>H1702*14</f>
        <v>0</v>
      </c>
      <c r="U1702" s="8">
        <f>I1702*13</f>
        <v>0</v>
      </c>
      <c r="V1702" s="8">
        <f>J1702*11</f>
        <v>0</v>
      </c>
    </row>
    <row r="1703" spans="1:22" x14ac:dyDescent="0.2">
      <c r="A1703" s="10"/>
      <c r="B1703" s="10"/>
      <c r="C1703" s="87"/>
      <c r="D1703" s="11"/>
      <c r="E1703" s="10"/>
      <c r="F1703" s="10"/>
      <c r="G1703" s="10"/>
      <c r="H1703" s="17"/>
      <c r="I1703" s="17"/>
      <c r="J1703" s="17"/>
      <c r="K1703" s="10">
        <f t="shared" si="63"/>
        <v>0</v>
      </c>
      <c r="L1703" s="10"/>
      <c r="M1703" s="10">
        <f>K1703-L1703</f>
        <v>0</v>
      </c>
      <c r="N1703" s="10"/>
      <c r="P1703" s="5">
        <f>E1703*14</f>
        <v>0</v>
      </c>
      <c r="Q1703" s="5">
        <f>F1703*13</f>
        <v>0</v>
      </c>
      <c r="R1703" s="5">
        <f>G1703*11</f>
        <v>0</v>
      </c>
      <c r="S1703" s="5">
        <f t="shared" si="64"/>
        <v>0</v>
      </c>
      <c r="T1703" s="8">
        <f>H1703*14</f>
        <v>0</v>
      </c>
      <c r="U1703" s="8">
        <f>I1703*13</f>
        <v>0</v>
      </c>
      <c r="V1703" s="8">
        <f>J1703*11</f>
        <v>0</v>
      </c>
    </row>
    <row r="1704" spans="1:22" x14ac:dyDescent="0.2">
      <c r="A1704" s="10"/>
      <c r="B1704" s="10"/>
      <c r="C1704" s="87"/>
      <c r="D1704" s="11"/>
      <c r="E1704" s="10"/>
      <c r="F1704" s="10"/>
      <c r="G1704" s="10"/>
      <c r="H1704" s="17"/>
      <c r="I1704" s="17"/>
      <c r="J1704" s="17"/>
      <c r="K1704" s="10">
        <f t="shared" si="63"/>
        <v>0</v>
      </c>
      <c r="L1704" s="10"/>
      <c r="M1704" s="10">
        <f>K1704-L1704</f>
        <v>0</v>
      </c>
      <c r="N1704" s="10"/>
      <c r="P1704" s="5">
        <f>E1704*14</f>
        <v>0</v>
      </c>
      <c r="Q1704" s="5">
        <f>F1704*13</f>
        <v>0</v>
      </c>
      <c r="R1704" s="5">
        <f>G1704*11</f>
        <v>0</v>
      </c>
      <c r="S1704" s="5">
        <f t="shared" si="64"/>
        <v>0</v>
      </c>
      <c r="T1704" s="8">
        <f>H1704*14</f>
        <v>0</v>
      </c>
      <c r="U1704" s="8">
        <f>I1704*13</f>
        <v>0</v>
      </c>
      <c r="V1704" s="8">
        <f>J1704*11</f>
        <v>0</v>
      </c>
    </row>
    <row r="1705" spans="1:22" x14ac:dyDescent="0.2">
      <c r="A1705" s="10"/>
      <c r="B1705" s="10"/>
      <c r="C1705" s="87"/>
      <c r="D1705" s="11"/>
      <c r="E1705" s="10"/>
      <c r="F1705" s="10"/>
      <c r="G1705" s="10"/>
      <c r="H1705" s="17"/>
      <c r="I1705" s="17"/>
      <c r="J1705" s="17"/>
      <c r="K1705" s="10">
        <f t="shared" si="63"/>
        <v>0</v>
      </c>
      <c r="L1705" s="10"/>
      <c r="M1705" s="10">
        <f>K1705-L1705</f>
        <v>0</v>
      </c>
      <c r="N1705" s="10"/>
      <c r="P1705" s="5">
        <f>E1705*14</f>
        <v>0</v>
      </c>
      <c r="Q1705" s="5">
        <f>F1705*13</f>
        <v>0</v>
      </c>
      <c r="R1705" s="5">
        <f>G1705*11</f>
        <v>0</v>
      </c>
      <c r="S1705" s="5">
        <f t="shared" si="64"/>
        <v>0</v>
      </c>
      <c r="T1705" s="8">
        <f>H1705*14</f>
        <v>0</v>
      </c>
      <c r="U1705" s="8">
        <f>I1705*13</f>
        <v>0</v>
      </c>
      <c r="V1705" s="8">
        <f>J1705*11</f>
        <v>0</v>
      </c>
    </row>
    <row r="1706" spans="1:22" x14ac:dyDescent="0.2">
      <c r="A1706" s="10"/>
      <c r="B1706" s="10"/>
      <c r="C1706" s="87"/>
      <c r="D1706" s="11"/>
      <c r="E1706" s="10"/>
      <c r="F1706" s="10"/>
      <c r="G1706" s="10"/>
      <c r="H1706" s="17"/>
      <c r="I1706" s="17"/>
      <c r="J1706" s="17"/>
      <c r="K1706" s="10">
        <f t="shared" si="63"/>
        <v>0</v>
      </c>
      <c r="L1706" s="10"/>
      <c r="M1706" s="10">
        <f>K1706-L1706</f>
        <v>0</v>
      </c>
      <c r="N1706" s="10"/>
      <c r="P1706" s="5">
        <f>E1706*14</f>
        <v>0</v>
      </c>
      <c r="Q1706" s="5">
        <f>F1706*13</f>
        <v>0</v>
      </c>
      <c r="R1706" s="5">
        <f>G1706*11</f>
        <v>0</v>
      </c>
      <c r="S1706" s="5">
        <f t="shared" si="64"/>
        <v>0</v>
      </c>
      <c r="T1706" s="8">
        <f>H1706*14</f>
        <v>0</v>
      </c>
      <c r="U1706" s="8">
        <f>I1706*13</f>
        <v>0</v>
      </c>
      <c r="V1706" s="8">
        <f>J1706*11</f>
        <v>0</v>
      </c>
    </row>
    <row r="1707" spans="1:22" x14ac:dyDescent="0.2">
      <c r="A1707" s="10"/>
      <c r="B1707" s="10"/>
      <c r="C1707" s="87"/>
      <c r="D1707" s="11"/>
      <c r="E1707" s="10"/>
      <c r="F1707" s="10"/>
      <c r="G1707" s="10"/>
      <c r="H1707" s="17"/>
      <c r="I1707" s="17"/>
      <c r="J1707" s="17"/>
      <c r="K1707" s="10">
        <f t="shared" si="63"/>
        <v>0</v>
      </c>
      <c r="L1707" s="10"/>
      <c r="M1707" s="10">
        <f>K1707-L1707</f>
        <v>0</v>
      </c>
      <c r="N1707" s="10"/>
      <c r="P1707" s="5">
        <f>E1707*14</f>
        <v>0</v>
      </c>
      <c r="Q1707" s="5">
        <f>F1707*13</f>
        <v>0</v>
      </c>
      <c r="R1707" s="5">
        <f>G1707*11</f>
        <v>0</v>
      </c>
      <c r="S1707" s="5">
        <f t="shared" si="64"/>
        <v>0</v>
      </c>
      <c r="T1707" s="8">
        <f>H1707*14</f>
        <v>0</v>
      </c>
      <c r="U1707" s="8">
        <f>I1707*13</f>
        <v>0</v>
      </c>
      <c r="V1707" s="8">
        <f>J1707*11</f>
        <v>0</v>
      </c>
    </row>
    <row r="1708" spans="1:22" x14ac:dyDescent="0.2">
      <c r="A1708" s="10"/>
      <c r="B1708" s="10"/>
      <c r="C1708" s="87"/>
      <c r="D1708" s="11"/>
      <c r="E1708" s="10"/>
      <c r="F1708" s="10"/>
      <c r="G1708" s="10"/>
      <c r="H1708" s="17"/>
      <c r="I1708" s="17"/>
      <c r="J1708" s="17"/>
      <c r="K1708" s="10">
        <f t="shared" si="63"/>
        <v>0</v>
      </c>
      <c r="L1708" s="10"/>
      <c r="M1708" s="10">
        <f>K1708-L1708</f>
        <v>0</v>
      </c>
      <c r="N1708" s="10"/>
      <c r="P1708" s="5">
        <f>E1708*14</f>
        <v>0</v>
      </c>
      <c r="Q1708" s="5">
        <f>F1708*13</f>
        <v>0</v>
      </c>
      <c r="R1708" s="5">
        <f>G1708*11</f>
        <v>0</v>
      </c>
      <c r="S1708" s="5">
        <f t="shared" si="64"/>
        <v>0</v>
      </c>
      <c r="T1708" s="8">
        <f>H1708*14</f>
        <v>0</v>
      </c>
      <c r="U1708" s="8">
        <f>I1708*13</f>
        <v>0</v>
      </c>
      <c r="V1708" s="8">
        <f>J1708*11</f>
        <v>0</v>
      </c>
    </row>
    <row r="1709" spans="1:22" x14ac:dyDescent="0.2">
      <c r="A1709" s="10"/>
      <c r="B1709" s="10"/>
      <c r="C1709" s="87"/>
      <c r="D1709" s="11"/>
      <c r="E1709" s="10"/>
      <c r="F1709" s="10"/>
      <c r="G1709" s="10"/>
      <c r="H1709" s="17"/>
      <c r="I1709" s="17"/>
      <c r="J1709" s="17"/>
      <c r="K1709" s="10">
        <f t="shared" si="63"/>
        <v>0</v>
      </c>
      <c r="L1709" s="10"/>
      <c r="M1709" s="10">
        <f>K1709-L1709</f>
        <v>0</v>
      </c>
      <c r="N1709" s="10"/>
      <c r="P1709" s="5">
        <f>E1709*14</f>
        <v>0</v>
      </c>
      <c r="Q1709" s="5">
        <f>F1709*13</f>
        <v>0</v>
      </c>
      <c r="R1709" s="5">
        <f>G1709*11</f>
        <v>0</v>
      </c>
      <c r="S1709" s="5">
        <f t="shared" si="64"/>
        <v>0</v>
      </c>
      <c r="T1709" s="8">
        <f>H1709*14</f>
        <v>0</v>
      </c>
      <c r="U1709" s="8">
        <f>I1709*13</f>
        <v>0</v>
      </c>
      <c r="V1709" s="8">
        <f>J1709*11</f>
        <v>0</v>
      </c>
    </row>
    <row r="1710" spans="1:22" x14ac:dyDescent="0.2">
      <c r="A1710" s="10"/>
      <c r="B1710" s="10"/>
      <c r="C1710" s="87"/>
      <c r="D1710" s="11"/>
      <c r="E1710" s="10"/>
      <c r="F1710" s="10"/>
      <c r="G1710" s="10"/>
      <c r="H1710" s="17"/>
      <c r="I1710" s="17"/>
      <c r="J1710" s="17"/>
      <c r="K1710" s="10">
        <f t="shared" si="63"/>
        <v>0</v>
      </c>
      <c r="L1710" s="10"/>
      <c r="M1710" s="10">
        <f>K1710-L1710</f>
        <v>0</v>
      </c>
      <c r="N1710" s="10"/>
      <c r="P1710" s="5">
        <f>E1710*14</f>
        <v>0</v>
      </c>
      <c r="Q1710" s="5">
        <f>F1710*13</f>
        <v>0</v>
      </c>
      <c r="R1710" s="5">
        <f>G1710*11</f>
        <v>0</v>
      </c>
      <c r="S1710" s="5">
        <f t="shared" si="64"/>
        <v>0</v>
      </c>
      <c r="T1710" s="8">
        <f>H1710*14</f>
        <v>0</v>
      </c>
      <c r="U1710" s="8">
        <f>I1710*13</f>
        <v>0</v>
      </c>
      <c r="V1710" s="8">
        <f>J1710*11</f>
        <v>0</v>
      </c>
    </row>
    <row r="1711" spans="1:22" x14ac:dyDescent="0.2">
      <c r="A1711" s="10"/>
      <c r="B1711" s="10"/>
      <c r="C1711" s="87"/>
      <c r="D1711" s="11"/>
      <c r="E1711" s="10"/>
      <c r="F1711" s="10"/>
      <c r="G1711" s="10"/>
      <c r="H1711" s="17"/>
      <c r="I1711" s="17"/>
      <c r="J1711" s="17"/>
      <c r="K1711" s="10">
        <f t="shared" si="63"/>
        <v>0</v>
      </c>
      <c r="L1711" s="10"/>
      <c r="M1711" s="10">
        <f>K1711-L1711</f>
        <v>0</v>
      </c>
      <c r="N1711" s="10"/>
      <c r="P1711" s="5">
        <f>E1711*14</f>
        <v>0</v>
      </c>
      <c r="Q1711" s="5">
        <f>F1711*13</f>
        <v>0</v>
      </c>
      <c r="R1711" s="5">
        <f>G1711*11</f>
        <v>0</v>
      </c>
      <c r="S1711" s="5">
        <f t="shared" si="64"/>
        <v>0</v>
      </c>
      <c r="T1711" s="8">
        <f>H1711*14</f>
        <v>0</v>
      </c>
      <c r="U1711" s="8">
        <f>I1711*13</f>
        <v>0</v>
      </c>
      <c r="V1711" s="8">
        <f>J1711*11</f>
        <v>0</v>
      </c>
    </row>
    <row r="1712" spans="1:22" x14ac:dyDescent="0.2">
      <c r="A1712" s="10"/>
      <c r="B1712" s="10"/>
      <c r="C1712" s="87"/>
      <c r="D1712" s="11"/>
      <c r="E1712" s="10"/>
      <c r="F1712" s="10"/>
      <c r="G1712" s="10"/>
      <c r="H1712" s="17"/>
      <c r="I1712" s="17"/>
      <c r="J1712" s="17"/>
      <c r="K1712" s="10">
        <f t="shared" ref="K1712:K1775" si="65">S1712</f>
        <v>0</v>
      </c>
      <c r="L1712" s="10"/>
      <c r="M1712" s="10">
        <f>K1712-L1712</f>
        <v>0</v>
      </c>
      <c r="N1712" s="10"/>
      <c r="P1712" s="5">
        <f>E1712*14</f>
        <v>0</v>
      </c>
      <c r="Q1712" s="5">
        <f>F1712*13</f>
        <v>0</v>
      </c>
      <c r="R1712" s="5">
        <f>G1712*11</f>
        <v>0</v>
      </c>
      <c r="S1712" s="5">
        <f t="shared" si="64"/>
        <v>0</v>
      </c>
      <c r="T1712" s="8">
        <f>H1712*14</f>
        <v>0</v>
      </c>
      <c r="U1712" s="8">
        <f>I1712*13</f>
        <v>0</v>
      </c>
      <c r="V1712" s="8">
        <f>J1712*11</f>
        <v>0</v>
      </c>
    </row>
    <row r="1713" spans="1:22" x14ac:dyDescent="0.2">
      <c r="A1713" s="10"/>
      <c r="B1713" s="10"/>
      <c r="C1713" s="87"/>
      <c r="D1713" s="11"/>
      <c r="E1713" s="10"/>
      <c r="F1713" s="10"/>
      <c r="G1713" s="10"/>
      <c r="H1713" s="17"/>
      <c r="I1713" s="17"/>
      <c r="J1713" s="17"/>
      <c r="K1713" s="10">
        <f t="shared" si="65"/>
        <v>0</v>
      </c>
      <c r="L1713" s="10"/>
      <c r="M1713" s="10">
        <f>K1713-L1713</f>
        <v>0</v>
      </c>
      <c r="N1713" s="10"/>
      <c r="P1713" s="5">
        <f>E1713*14</f>
        <v>0</v>
      </c>
      <c r="Q1713" s="5">
        <f>F1713*13</f>
        <v>0</v>
      </c>
      <c r="R1713" s="5">
        <f>G1713*11</f>
        <v>0</v>
      </c>
      <c r="S1713" s="5">
        <f t="shared" si="64"/>
        <v>0</v>
      </c>
      <c r="T1713" s="8">
        <f>H1713*14</f>
        <v>0</v>
      </c>
      <c r="U1713" s="8">
        <f>I1713*13</f>
        <v>0</v>
      </c>
      <c r="V1713" s="8">
        <f>J1713*11</f>
        <v>0</v>
      </c>
    </row>
    <row r="1714" spans="1:22" x14ac:dyDescent="0.2">
      <c r="A1714" s="10"/>
      <c r="B1714" s="10"/>
      <c r="C1714" s="87"/>
      <c r="D1714" s="11"/>
      <c r="E1714" s="10"/>
      <c r="F1714" s="10"/>
      <c r="G1714" s="10"/>
      <c r="H1714" s="17"/>
      <c r="I1714" s="17"/>
      <c r="J1714" s="17"/>
      <c r="K1714" s="10">
        <f t="shared" si="65"/>
        <v>0</v>
      </c>
      <c r="L1714" s="10"/>
      <c r="M1714" s="10">
        <f>K1714-L1714</f>
        <v>0</v>
      </c>
      <c r="N1714" s="10"/>
      <c r="P1714" s="5">
        <f>E1714*14</f>
        <v>0</v>
      </c>
      <c r="Q1714" s="5">
        <f>F1714*13</f>
        <v>0</v>
      </c>
      <c r="R1714" s="5">
        <f>G1714*11</f>
        <v>0</v>
      </c>
      <c r="S1714" s="5">
        <f t="shared" si="64"/>
        <v>0</v>
      </c>
      <c r="T1714" s="8">
        <f>H1714*14</f>
        <v>0</v>
      </c>
      <c r="U1714" s="8">
        <f>I1714*13</f>
        <v>0</v>
      </c>
      <c r="V1714" s="8">
        <f>J1714*11</f>
        <v>0</v>
      </c>
    </row>
    <row r="1715" spans="1:22" x14ac:dyDescent="0.2">
      <c r="A1715" s="10"/>
      <c r="B1715" s="10"/>
      <c r="C1715" s="87"/>
      <c r="D1715" s="11"/>
      <c r="E1715" s="10"/>
      <c r="F1715" s="10"/>
      <c r="G1715" s="10"/>
      <c r="H1715" s="17"/>
      <c r="I1715" s="17"/>
      <c r="J1715" s="17"/>
      <c r="K1715" s="10">
        <f t="shared" si="65"/>
        <v>0</v>
      </c>
      <c r="L1715" s="10"/>
      <c r="M1715" s="10">
        <f>K1715-L1715</f>
        <v>0</v>
      </c>
      <c r="N1715" s="10"/>
      <c r="P1715" s="5">
        <f>E1715*14</f>
        <v>0</v>
      </c>
      <c r="Q1715" s="5">
        <f>F1715*13</f>
        <v>0</v>
      </c>
      <c r="R1715" s="5">
        <f>G1715*11</f>
        <v>0</v>
      </c>
      <c r="S1715" s="5">
        <f t="shared" si="64"/>
        <v>0</v>
      </c>
      <c r="T1715" s="8">
        <f>H1715*14</f>
        <v>0</v>
      </c>
      <c r="U1715" s="8">
        <f>I1715*13</f>
        <v>0</v>
      </c>
      <c r="V1715" s="8">
        <f>J1715*11</f>
        <v>0</v>
      </c>
    </row>
    <row r="1716" spans="1:22" x14ac:dyDescent="0.2">
      <c r="A1716" s="10"/>
      <c r="B1716" s="10"/>
      <c r="C1716" s="87"/>
      <c r="D1716" s="11"/>
      <c r="E1716" s="10"/>
      <c r="F1716" s="10"/>
      <c r="G1716" s="10"/>
      <c r="H1716" s="17"/>
      <c r="I1716" s="17"/>
      <c r="J1716" s="17"/>
      <c r="K1716" s="10">
        <f t="shared" si="65"/>
        <v>0</v>
      </c>
      <c r="L1716" s="10"/>
      <c r="M1716" s="10">
        <f>K1716-L1716</f>
        <v>0</v>
      </c>
      <c r="N1716" s="10"/>
      <c r="P1716" s="5">
        <f>E1716*14</f>
        <v>0</v>
      </c>
      <c r="Q1716" s="5">
        <f>F1716*13</f>
        <v>0</v>
      </c>
      <c r="R1716" s="5">
        <f>G1716*11</f>
        <v>0</v>
      </c>
      <c r="S1716" s="5">
        <f t="shared" si="64"/>
        <v>0</v>
      </c>
      <c r="T1716" s="8">
        <f>H1716*14</f>
        <v>0</v>
      </c>
      <c r="U1716" s="8">
        <f>I1716*13</f>
        <v>0</v>
      </c>
      <c r="V1716" s="8">
        <f>J1716*11</f>
        <v>0</v>
      </c>
    </row>
    <row r="1717" spans="1:22" x14ac:dyDescent="0.2">
      <c r="A1717" s="10"/>
      <c r="B1717" s="10"/>
      <c r="C1717" s="87"/>
      <c r="D1717" s="11"/>
      <c r="E1717" s="10"/>
      <c r="F1717" s="10"/>
      <c r="G1717" s="10"/>
      <c r="H1717" s="17"/>
      <c r="I1717" s="17"/>
      <c r="J1717" s="17"/>
      <c r="K1717" s="10">
        <f t="shared" si="65"/>
        <v>0</v>
      </c>
      <c r="L1717" s="10"/>
      <c r="M1717" s="10">
        <f>K1717-L1717</f>
        <v>0</v>
      </c>
      <c r="N1717" s="10"/>
      <c r="P1717" s="5">
        <f>E1717*14</f>
        <v>0</v>
      </c>
      <c r="Q1717" s="5">
        <f>F1717*13</f>
        <v>0</v>
      </c>
      <c r="R1717" s="5">
        <f>G1717*11</f>
        <v>0</v>
      </c>
      <c r="S1717" s="5">
        <f t="shared" si="64"/>
        <v>0</v>
      </c>
      <c r="T1717" s="8">
        <f>H1717*14</f>
        <v>0</v>
      </c>
      <c r="U1717" s="8">
        <f>I1717*13</f>
        <v>0</v>
      </c>
      <c r="V1717" s="8">
        <f>J1717*11</f>
        <v>0</v>
      </c>
    </row>
    <row r="1718" spans="1:22" x14ac:dyDescent="0.2">
      <c r="A1718" s="10"/>
      <c r="B1718" s="10"/>
      <c r="C1718" s="87"/>
      <c r="D1718" s="11"/>
      <c r="E1718" s="10"/>
      <c r="F1718" s="10"/>
      <c r="G1718" s="10"/>
      <c r="H1718" s="17"/>
      <c r="I1718" s="17"/>
      <c r="J1718" s="17"/>
      <c r="K1718" s="10">
        <f t="shared" si="65"/>
        <v>0</v>
      </c>
      <c r="L1718" s="10"/>
      <c r="M1718" s="10">
        <f>K1718-L1718</f>
        <v>0</v>
      </c>
      <c r="N1718" s="10"/>
      <c r="P1718" s="5">
        <f>E1718*14</f>
        <v>0</v>
      </c>
      <c r="Q1718" s="5">
        <f>F1718*13</f>
        <v>0</v>
      </c>
      <c r="R1718" s="5">
        <f>G1718*11</f>
        <v>0</v>
      </c>
      <c r="S1718" s="5">
        <f t="shared" si="64"/>
        <v>0</v>
      </c>
      <c r="T1718" s="8">
        <f>H1718*14</f>
        <v>0</v>
      </c>
      <c r="U1718" s="8">
        <f>I1718*13</f>
        <v>0</v>
      </c>
      <c r="V1718" s="8">
        <f>J1718*11</f>
        <v>0</v>
      </c>
    </row>
    <row r="1719" spans="1:22" x14ac:dyDescent="0.2">
      <c r="A1719" s="10"/>
      <c r="B1719" s="10"/>
      <c r="C1719" s="87"/>
      <c r="D1719" s="11"/>
      <c r="E1719" s="10"/>
      <c r="F1719" s="10"/>
      <c r="G1719" s="10"/>
      <c r="H1719" s="17"/>
      <c r="I1719" s="17"/>
      <c r="J1719" s="17"/>
      <c r="K1719" s="10">
        <f t="shared" si="65"/>
        <v>0</v>
      </c>
      <c r="L1719" s="10"/>
      <c r="M1719" s="10">
        <f>K1719-L1719</f>
        <v>0</v>
      </c>
      <c r="N1719" s="10"/>
      <c r="P1719" s="5">
        <f>E1719*14</f>
        <v>0</v>
      </c>
      <c r="Q1719" s="5">
        <f>F1719*13</f>
        <v>0</v>
      </c>
      <c r="R1719" s="5">
        <f>G1719*11</f>
        <v>0</v>
      </c>
      <c r="S1719" s="5">
        <f t="shared" si="64"/>
        <v>0</v>
      </c>
      <c r="T1719" s="8">
        <f>H1719*14</f>
        <v>0</v>
      </c>
      <c r="U1719" s="8">
        <f>I1719*13</f>
        <v>0</v>
      </c>
      <c r="V1719" s="8">
        <f>J1719*11</f>
        <v>0</v>
      </c>
    </row>
    <row r="1720" spans="1:22" x14ac:dyDescent="0.2">
      <c r="A1720" s="10"/>
      <c r="B1720" s="10"/>
      <c r="C1720" s="87"/>
      <c r="D1720" s="11"/>
      <c r="E1720" s="10"/>
      <c r="F1720" s="10"/>
      <c r="G1720" s="10"/>
      <c r="H1720" s="17"/>
      <c r="I1720" s="17"/>
      <c r="J1720" s="17"/>
      <c r="K1720" s="10">
        <f t="shared" si="65"/>
        <v>0</v>
      </c>
      <c r="L1720" s="10"/>
      <c r="M1720" s="10">
        <f>K1720-L1720</f>
        <v>0</v>
      </c>
      <c r="N1720" s="10"/>
      <c r="P1720" s="5">
        <f>E1720*14</f>
        <v>0</v>
      </c>
      <c r="Q1720" s="5">
        <f>F1720*13</f>
        <v>0</v>
      </c>
      <c r="R1720" s="5">
        <f>G1720*11</f>
        <v>0</v>
      </c>
      <c r="S1720" s="5">
        <f t="shared" si="64"/>
        <v>0</v>
      </c>
      <c r="T1720" s="8">
        <f>H1720*14</f>
        <v>0</v>
      </c>
      <c r="U1720" s="8">
        <f>I1720*13</f>
        <v>0</v>
      </c>
      <c r="V1720" s="8">
        <f>J1720*11</f>
        <v>0</v>
      </c>
    </row>
    <row r="1721" spans="1:22" x14ac:dyDescent="0.2">
      <c r="A1721" s="10"/>
      <c r="B1721" s="10"/>
      <c r="C1721" s="87"/>
      <c r="D1721" s="11"/>
      <c r="E1721" s="10"/>
      <c r="F1721" s="10"/>
      <c r="G1721" s="10"/>
      <c r="H1721" s="17"/>
      <c r="I1721" s="17"/>
      <c r="J1721" s="17"/>
      <c r="K1721" s="10">
        <f t="shared" si="65"/>
        <v>0</v>
      </c>
      <c r="L1721" s="10"/>
      <c r="M1721" s="10">
        <f>K1721-L1721</f>
        <v>0</v>
      </c>
      <c r="N1721" s="10"/>
      <c r="P1721" s="5">
        <f>E1721*14</f>
        <v>0</v>
      </c>
      <c r="Q1721" s="5">
        <f>F1721*13</f>
        <v>0</v>
      </c>
      <c r="R1721" s="5">
        <f>G1721*11</f>
        <v>0</v>
      </c>
      <c r="S1721" s="5">
        <f t="shared" si="64"/>
        <v>0</v>
      </c>
      <c r="T1721" s="8">
        <f>H1721*14</f>
        <v>0</v>
      </c>
      <c r="U1721" s="8">
        <f>I1721*13</f>
        <v>0</v>
      </c>
      <c r="V1721" s="8">
        <f>J1721*11</f>
        <v>0</v>
      </c>
    </row>
    <row r="1722" spans="1:22" x14ac:dyDescent="0.2">
      <c r="A1722" s="10"/>
      <c r="B1722" s="10"/>
      <c r="C1722" s="87"/>
      <c r="D1722" s="11"/>
      <c r="E1722" s="10"/>
      <c r="F1722" s="10"/>
      <c r="G1722" s="10"/>
      <c r="H1722" s="17"/>
      <c r="I1722" s="17"/>
      <c r="J1722" s="17"/>
      <c r="K1722" s="10">
        <f t="shared" si="65"/>
        <v>0</v>
      </c>
      <c r="L1722" s="10"/>
      <c r="M1722" s="10">
        <f>K1722-L1722</f>
        <v>0</v>
      </c>
      <c r="N1722" s="10"/>
      <c r="P1722" s="5">
        <f>E1722*14</f>
        <v>0</v>
      </c>
      <c r="Q1722" s="5">
        <f>F1722*13</f>
        <v>0</v>
      </c>
      <c r="R1722" s="5">
        <f>G1722*11</f>
        <v>0</v>
      </c>
      <c r="S1722" s="5">
        <f t="shared" si="64"/>
        <v>0</v>
      </c>
      <c r="T1722" s="8">
        <f>H1722*14</f>
        <v>0</v>
      </c>
      <c r="U1722" s="8">
        <f>I1722*13</f>
        <v>0</v>
      </c>
      <c r="V1722" s="8">
        <f>J1722*11</f>
        <v>0</v>
      </c>
    </row>
    <row r="1723" spans="1:22" x14ac:dyDescent="0.2">
      <c r="A1723" s="10"/>
      <c r="B1723" s="10"/>
      <c r="C1723" s="87"/>
      <c r="D1723" s="11"/>
      <c r="E1723" s="10"/>
      <c r="F1723" s="10"/>
      <c r="G1723" s="10"/>
      <c r="H1723" s="17"/>
      <c r="I1723" s="17"/>
      <c r="J1723" s="17"/>
      <c r="K1723" s="10">
        <f t="shared" si="65"/>
        <v>0</v>
      </c>
      <c r="L1723" s="10"/>
      <c r="M1723" s="10">
        <f>K1723-L1723</f>
        <v>0</v>
      </c>
      <c r="N1723" s="10"/>
      <c r="P1723" s="5">
        <f>E1723*14</f>
        <v>0</v>
      </c>
      <c r="Q1723" s="5">
        <f>F1723*13</f>
        <v>0</v>
      </c>
      <c r="R1723" s="5">
        <f>G1723*11</f>
        <v>0</v>
      </c>
      <c r="S1723" s="5">
        <f t="shared" si="64"/>
        <v>0</v>
      </c>
      <c r="T1723" s="8">
        <f>H1723*14</f>
        <v>0</v>
      </c>
      <c r="U1723" s="8">
        <f>I1723*13</f>
        <v>0</v>
      </c>
      <c r="V1723" s="8">
        <f>J1723*11</f>
        <v>0</v>
      </c>
    </row>
    <row r="1724" spans="1:22" x14ac:dyDescent="0.2">
      <c r="A1724" s="10"/>
      <c r="B1724" s="10"/>
      <c r="C1724" s="87"/>
      <c r="D1724" s="11"/>
      <c r="E1724" s="10"/>
      <c r="F1724" s="10"/>
      <c r="G1724" s="10"/>
      <c r="H1724" s="17"/>
      <c r="I1724" s="17"/>
      <c r="J1724" s="17"/>
      <c r="K1724" s="10">
        <f t="shared" si="65"/>
        <v>0</v>
      </c>
      <c r="L1724" s="10"/>
      <c r="M1724" s="10">
        <f>K1724-L1724</f>
        <v>0</v>
      </c>
      <c r="N1724" s="10"/>
      <c r="P1724" s="5">
        <f>E1724*14</f>
        <v>0</v>
      </c>
      <c r="Q1724" s="5">
        <f>F1724*13</f>
        <v>0</v>
      </c>
      <c r="R1724" s="5">
        <f>G1724*11</f>
        <v>0</v>
      </c>
      <c r="S1724" s="5">
        <f t="shared" si="64"/>
        <v>0</v>
      </c>
      <c r="T1724" s="8">
        <f>H1724*14</f>
        <v>0</v>
      </c>
      <c r="U1724" s="8">
        <f>I1724*13</f>
        <v>0</v>
      </c>
      <c r="V1724" s="8">
        <f>J1724*11</f>
        <v>0</v>
      </c>
    </row>
    <row r="1725" spans="1:22" x14ac:dyDescent="0.2">
      <c r="A1725" s="10"/>
      <c r="B1725" s="10"/>
      <c r="C1725" s="87"/>
      <c r="D1725" s="11"/>
      <c r="E1725" s="10"/>
      <c r="F1725" s="10"/>
      <c r="G1725" s="10"/>
      <c r="H1725" s="17"/>
      <c r="I1725" s="17"/>
      <c r="J1725" s="17"/>
      <c r="K1725" s="10">
        <f t="shared" si="65"/>
        <v>0</v>
      </c>
      <c r="L1725" s="10"/>
      <c r="M1725" s="10">
        <f>K1725-L1725</f>
        <v>0</v>
      </c>
      <c r="N1725" s="10"/>
      <c r="P1725" s="5">
        <f>E1725*14</f>
        <v>0</v>
      </c>
      <c r="Q1725" s="5">
        <f>F1725*13</f>
        <v>0</v>
      </c>
      <c r="R1725" s="5">
        <f>G1725*11</f>
        <v>0</v>
      </c>
      <c r="S1725" s="5">
        <f t="shared" si="64"/>
        <v>0</v>
      </c>
      <c r="T1725" s="8">
        <f>H1725*14</f>
        <v>0</v>
      </c>
      <c r="U1725" s="8">
        <f>I1725*13</f>
        <v>0</v>
      </c>
      <c r="V1725" s="8">
        <f>J1725*11</f>
        <v>0</v>
      </c>
    </row>
    <row r="1726" spans="1:22" x14ac:dyDescent="0.2">
      <c r="A1726" s="10"/>
      <c r="B1726" s="10"/>
      <c r="C1726" s="87"/>
      <c r="D1726" s="11"/>
      <c r="E1726" s="10"/>
      <c r="F1726" s="10"/>
      <c r="G1726" s="10"/>
      <c r="H1726" s="17"/>
      <c r="I1726" s="17"/>
      <c r="J1726" s="17"/>
      <c r="K1726" s="10">
        <f t="shared" si="65"/>
        <v>0</v>
      </c>
      <c r="L1726" s="10"/>
      <c r="M1726" s="10">
        <f>K1726-L1726</f>
        <v>0</v>
      </c>
      <c r="N1726" s="10"/>
      <c r="P1726" s="5">
        <f>E1726*14</f>
        <v>0</v>
      </c>
      <c r="Q1726" s="5">
        <f>F1726*13</f>
        <v>0</v>
      </c>
      <c r="R1726" s="5">
        <f>G1726*11</f>
        <v>0</v>
      </c>
      <c r="S1726" s="5">
        <f t="shared" si="64"/>
        <v>0</v>
      </c>
      <c r="T1726" s="8">
        <f>H1726*14</f>
        <v>0</v>
      </c>
      <c r="U1726" s="8">
        <f>I1726*13</f>
        <v>0</v>
      </c>
      <c r="V1726" s="8">
        <f>J1726*11</f>
        <v>0</v>
      </c>
    </row>
    <row r="1727" spans="1:22" x14ac:dyDescent="0.2">
      <c r="A1727" s="10"/>
      <c r="B1727" s="10"/>
      <c r="C1727" s="87"/>
      <c r="D1727" s="11"/>
      <c r="E1727" s="10"/>
      <c r="F1727" s="10"/>
      <c r="G1727" s="10"/>
      <c r="H1727" s="17"/>
      <c r="I1727" s="17"/>
      <c r="J1727" s="17"/>
      <c r="K1727" s="10">
        <f t="shared" si="65"/>
        <v>0</v>
      </c>
      <c r="L1727" s="10"/>
      <c r="M1727" s="10">
        <f>K1727-L1727</f>
        <v>0</v>
      </c>
      <c r="N1727" s="10"/>
      <c r="P1727" s="5">
        <f>E1727*14</f>
        <v>0</v>
      </c>
      <c r="Q1727" s="5">
        <f>F1727*13</f>
        <v>0</v>
      </c>
      <c r="R1727" s="5">
        <f>G1727*11</f>
        <v>0</v>
      </c>
      <c r="S1727" s="5">
        <f t="shared" si="64"/>
        <v>0</v>
      </c>
      <c r="T1727" s="8">
        <f>H1727*14</f>
        <v>0</v>
      </c>
      <c r="U1727" s="8">
        <f>I1727*13</f>
        <v>0</v>
      </c>
      <c r="V1727" s="8">
        <f>J1727*11</f>
        <v>0</v>
      </c>
    </row>
    <row r="1728" spans="1:22" x14ac:dyDescent="0.2">
      <c r="A1728" s="10"/>
      <c r="B1728" s="10"/>
      <c r="C1728" s="87"/>
      <c r="D1728" s="11"/>
      <c r="E1728" s="10"/>
      <c r="F1728" s="10"/>
      <c r="G1728" s="10"/>
      <c r="H1728" s="17"/>
      <c r="I1728" s="17"/>
      <c r="J1728" s="17"/>
      <c r="K1728" s="10">
        <f t="shared" si="65"/>
        <v>0</v>
      </c>
      <c r="L1728" s="10"/>
      <c r="M1728" s="10">
        <f>K1728-L1728</f>
        <v>0</v>
      </c>
      <c r="N1728" s="10"/>
      <c r="P1728" s="5">
        <f>E1728*14</f>
        <v>0</v>
      </c>
      <c r="Q1728" s="5">
        <f>F1728*13</f>
        <v>0</v>
      </c>
      <c r="R1728" s="5">
        <f>G1728*11</f>
        <v>0</v>
      </c>
      <c r="S1728" s="5">
        <f t="shared" si="64"/>
        <v>0</v>
      </c>
      <c r="T1728" s="8">
        <f>H1728*14</f>
        <v>0</v>
      </c>
      <c r="U1728" s="8">
        <f>I1728*13</f>
        <v>0</v>
      </c>
      <c r="V1728" s="8">
        <f>J1728*11</f>
        <v>0</v>
      </c>
    </row>
    <row r="1729" spans="1:22" x14ac:dyDescent="0.2">
      <c r="A1729" s="10"/>
      <c r="B1729" s="10"/>
      <c r="C1729" s="87"/>
      <c r="D1729" s="11"/>
      <c r="E1729" s="10"/>
      <c r="F1729" s="10"/>
      <c r="G1729" s="10"/>
      <c r="H1729" s="17"/>
      <c r="I1729" s="17"/>
      <c r="J1729" s="17"/>
      <c r="K1729" s="10">
        <f t="shared" si="65"/>
        <v>0</v>
      </c>
      <c r="L1729" s="10"/>
      <c r="M1729" s="10">
        <f>K1729-L1729</f>
        <v>0</v>
      </c>
      <c r="N1729" s="10"/>
      <c r="P1729" s="5">
        <f>E1729*14</f>
        <v>0</v>
      </c>
      <c r="Q1729" s="5">
        <f>F1729*13</f>
        <v>0</v>
      </c>
      <c r="R1729" s="5">
        <f>G1729*11</f>
        <v>0</v>
      </c>
      <c r="S1729" s="5">
        <f t="shared" si="64"/>
        <v>0</v>
      </c>
      <c r="T1729" s="8">
        <f>H1729*14</f>
        <v>0</v>
      </c>
      <c r="U1729" s="8">
        <f>I1729*13</f>
        <v>0</v>
      </c>
      <c r="V1729" s="8">
        <f>J1729*11</f>
        <v>0</v>
      </c>
    </row>
    <row r="1730" spans="1:22" x14ac:dyDescent="0.2">
      <c r="A1730" s="10"/>
      <c r="B1730" s="10"/>
      <c r="C1730" s="87"/>
      <c r="D1730" s="11"/>
      <c r="E1730" s="10"/>
      <c r="F1730" s="10"/>
      <c r="G1730" s="10"/>
      <c r="H1730" s="17"/>
      <c r="I1730" s="17"/>
      <c r="J1730" s="17"/>
      <c r="K1730" s="10">
        <f t="shared" si="65"/>
        <v>0</v>
      </c>
      <c r="L1730" s="10"/>
      <c r="M1730" s="10">
        <f>K1730-L1730</f>
        <v>0</v>
      </c>
      <c r="N1730" s="10"/>
      <c r="P1730" s="5">
        <f>E1730*14</f>
        <v>0</v>
      </c>
      <c r="Q1730" s="5">
        <f>F1730*13</f>
        <v>0</v>
      </c>
      <c r="R1730" s="5">
        <f>G1730*11</f>
        <v>0</v>
      </c>
      <c r="S1730" s="5">
        <f t="shared" si="64"/>
        <v>0</v>
      </c>
      <c r="T1730" s="8">
        <f>H1730*14</f>
        <v>0</v>
      </c>
      <c r="U1730" s="8">
        <f>I1730*13</f>
        <v>0</v>
      </c>
      <c r="V1730" s="8">
        <f>J1730*11</f>
        <v>0</v>
      </c>
    </row>
    <row r="1731" spans="1:22" x14ac:dyDescent="0.2">
      <c r="A1731" s="10"/>
      <c r="B1731" s="10"/>
      <c r="C1731" s="87"/>
      <c r="D1731" s="11"/>
      <c r="E1731" s="10"/>
      <c r="F1731" s="10"/>
      <c r="G1731" s="10"/>
      <c r="H1731" s="17"/>
      <c r="I1731" s="17"/>
      <c r="J1731" s="17"/>
      <c r="K1731" s="10">
        <f t="shared" si="65"/>
        <v>0</v>
      </c>
      <c r="L1731" s="10"/>
      <c r="M1731" s="10">
        <f>K1731-L1731</f>
        <v>0</v>
      </c>
      <c r="N1731" s="10"/>
      <c r="P1731" s="5">
        <f>E1731*14</f>
        <v>0</v>
      </c>
      <c r="Q1731" s="5">
        <f>F1731*13</f>
        <v>0</v>
      </c>
      <c r="R1731" s="5">
        <f>G1731*11</f>
        <v>0</v>
      </c>
      <c r="S1731" s="5">
        <f t="shared" si="64"/>
        <v>0</v>
      </c>
      <c r="T1731" s="8">
        <f>H1731*14</f>
        <v>0</v>
      </c>
      <c r="U1731" s="8">
        <f>I1731*13</f>
        <v>0</v>
      </c>
      <c r="V1731" s="8">
        <f>J1731*11</f>
        <v>0</v>
      </c>
    </row>
    <row r="1732" spans="1:22" x14ac:dyDescent="0.2">
      <c r="A1732" s="10"/>
      <c r="B1732" s="10"/>
      <c r="C1732" s="87"/>
      <c r="D1732" s="11"/>
      <c r="E1732" s="10"/>
      <c r="F1732" s="10"/>
      <c r="G1732" s="10"/>
      <c r="H1732" s="17"/>
      <c r="I1732" s="17"/>
      <c r="J1732" s="17"/>
      <c r="K1732" s="10">
        <f t="shared" si="65"/>
        <v>0</v>
      </c>
      <c r="L1732" s="10"/>
      <c r="M1732" s="10">
        <f>K1732-L1732</f>
        <v>0</v>
      </c>
      <c r="N1732" s="10"/>
      <c r="P1732" s="5">
        <f>E1732*14</f>
        <v>0</v>
      </c>
      <c r="Q1732" s="5">
        <f>F1732*13</f>
        <v>0</v>
      </c>
      <c r="R1732" s="5">
        <f>G1732*11</f>
        <v>0</v>
      </c>
      <c r="S1732" s="5">
        <f t="shared" si="64"/>
        <v>0</v>
      </c>
      <c r="T1732" s="8">
        <f>H1732*14</f>
        <v>0</v>
      </c>
      <c r="U1732" s="8">
        <f>I1732*13</f>
        <v>0</v>
      </c>
      <c r="V1732" s="8">
        <f>J1732*11</f>
        <v>0</v>
      </c>
    </row>
    <row r="1733" spans="1:22" x14ac:dyDescent="0.2">
      <c r="A1733" s="10"/>
      <c r="B1733" s="10"/>
      <c r="C1733" s="87"/>
      <c r="D1733" s="11"/>
      <c r="E1733" s="10"/>
      <c r="F1733" s="10"/>
      <c r="G1733" s="10"/>
      <c r="H1733" s="17"/>
      <c r="I1733" s="17"/>
      <c r="J1733" s="17"/>
      <c r="K1733" s="10">
        <f t="shared" si="65"/>
        <v>0</v>
      </c>
      <c r="L1733" s="10"/>
      <c r="M1733" s="10">
        <f>K1733-L1733</f>
        <v>0</v>
      </c>
      <c r="N1733" s="10"/>
      <c r="P1733" s="5">
        <f>E1733*14</f>
        <v>0</v>
      </c>
      <c r="Q1733" s="5">
        <f>F1733*13</f>
        <v>0</v>
      </c>
      <c r="R1733" s="5">
        <f>G1733*11</f>
        <v>0</v>
      </c>
      <c r="S1733" s="5">
        <f t="shared" si="64"/>
        <v>0</v>
      </c>
      <c r="T1733" s="8">
        <f>H1733*14</f>
        <v>0</v>
      </c>
      <c r="U1733" s="8">
        <f>I1733*13</f>
        <v>0</v>
      </c>
      <c r="V1733" s="8">
        <f>J1733*11</f>
        <v>0</v>
      </c>
    </row>
    <row r="1734" spans="1:22" x14ac:dyDescent="0.2">
      <c r="A1734" s="10"/>
      <c r="B1734" s="10"/>
      <c r="C1734" s="87"/>
      <c r="D1734" s="11"/>
      <c r="E1734" s="10"/>
      <c r="F1734" s="10"/>
      <c r="G1734" s="10"/>
      <c r="H1734" s="17"/>
      <c r="I1734" s="17"/>
      <c r="J1734" s="17"/>
      <c r="K1734" s="10">
        <f t="shared" si="65"/>
        <v>0</v>
      </c>
      <c r="L1734" s="10"/>
      <c r="M1734" s="10">
        <f>K1734-L1734</f>
        <v>0</v>
      </c>
      <c r="N1734" s="10"/>
      <c r="P1734" s="5">
        <f>E1734*14</f>
        <v>0</v>
      </c>
      <c r="Q1734" s="5">
        <f>F1734*13</f>
        <v>0</v>
      </c>
      <c r="R1734" s="5">
        <f>G1734*11</f>
        <v>0</v>
      </c>
      <c r="S1734" s="5">
        <f t="shared" si="64"/>
        <v>0</v>
      </c>
      <c r="T1734" s="8">
        <f>H1734*14</f>
        <v>0</v>
      </c>
      <c r="U1734" s="8">
        <f>I1734*13</f>
        <v>0</v>
      </c>
      <c r="V1734" s="8">
        <f>J1734*11</f>
        <v>0</v>
      </c>
    </row>
    <row r="1735" spans="1:22" x14ac:dyDescent="0.2">
      <c r="A1735" s="10"/>
      <c r="B1735" s="10"/>
      <c r="C1735" s="87"/>
      <c r="D1735" s="11"/>
      <c r="E1735" s="10"/>
      <c r="F1735" s="10"/>
      <c r="G1735" s="10"/>
      <c r="H1735" s="17"/>
      <c r="I1735" s="17"/>
      <c r="J1735" s="17"/>
      <c r="K1735" s="10">
        <f t="shared" si="65"/>
        <v>0</v>
      </c>
      <c r="L1735" s="10"/>
      <c r="M1735" s="10">
        <f>K1735-L1735</f>
        <v>0</v>
      </c>
      <c r="N1735" s="10"/>
      <c r="P1735" s="5">
        <f>E1735*14</f>
        <v>0</v>
      </c>
      <c r="Q1735" s="5">
        <f>F1735*13</f>
        <v>0</v>
      </c>
      <c r="R1735" s="5">
        <f>G1735*11</f>
        <v>0</v>
      </c>
      <c r="S1735" s="5">
        <f t="shared" si="64"/>
        <v>0</v>
      </c>
      <c r="T1735" s="8">
        <f>H1735*14</f>
        <v>0</v>
      </c>
      <c r="U1735" s="8">
        <f>I1735*13</f>
        <v>0</v>
      </c>
      <c r="V1735" s="8">
        <f>J1735*11</f>
        <v>0</v>
      </c>
    </row>
    <row r="1736" spans="1:22" x14ac:dyDescent="0.2">
      <c r="A1736" s="10"/>
      <c r="B1736" s="10"/>
      <c r="C1736" s="87"/>
      <c r="D1736" s="11"/>
      <c r="E1736" s="10"/>
      <c r="F1736" s="10"/>
      <c r="G1736" s="10"/>
      <c r="H1736" s="17"/>
      <c r="I1736" s="17"/>
      <c r="J1736" s="17"/>
      <c r="K1736" s="10">
        <f t="shared" si="65"/>
        <v>0</v>
      </c>
      <c r="L1736" s="10"/>
      <c r="M1736" s="10">
        <f>K1736-L1736</f>
        <v>0</v>
      </c>
      <c r="N1736" s="10"/>
      <c r="P1736" s="5">
        <f>E1736*14</f>
        <v>0</v>
      </c>
      <c r="Q1736" s="5">
        <f>F1736*13</f>
        <v>0</v>
      </c>
      <c r="R1736" s="5">
        <f>G1736*11</f>
        <v>0</v>
      </c>
      <c r="S1736" s="5">
        <f t="shared" si="64"/>
        <v>0</v>
      </c>
      <c r="T1736" s="8">
        <f>H1736*14</f>
        <v>0</v>
      </c>
      <c r="U1736" s="8">
        <f>I1736*13</f>
        <v>0</v>
      </c>
      <c r="V1736" s="8">
        <f>J1736*11</f>
        <v>0</v>
      </c>
    </row>
    <row r="1737" spans="1:22" x14ac:dyDescent="0.2">
      <c r="A1737" s="10"/>
      <c r="B1737" s="10"/>
      <c r="C1737" s="87"/>
      <c r="D1737" s="11"/>
      <c r="E1737" s="10"/>
      <c r="F1737" s="10"/>
      <c r="G1737" s="10"/>
      <c r="H1737" s="17"/>
      <c r="I1737" s="17"/>
      <c r="J1737" s="17"/>
      <c r="K1737" s="10">
        <f t="shared" si="65"/>
        <v>0</v>
      </c>
      <c r="L1737" s="10"/>
      <c r="M1737" s="10">
        <f>K1737-L1737</f>
        <v>0</v>
      </c>
      <c r="N1737" s="10"/>
      <c r="P1737" s="5">
        <f>E1737*14</f>
        <v>0</v>
      </c>
      <c r="Q1737" s="5">
        <f>F1737*13</f>
        <v>0</v>
      </c>
      <c r="R1737" s="5">
        <f>G1737*11</f>
        <v>0</v>
      </c>
      <c r="S1737" s="5">
        <f t="shared" si="64"/>
        <v>0</v>
      </c>
      <c r="T1737" s="8">
        <f>H1737*14</f>
        <v>0</v>
      </c>
      <c r="U1737" s="8">
        <f>I1737*13</f>
        <v>0</v>
      </c>
      <c r="V1737" s="8">
        <f>J1737*11</f>
        <v>0</v>
      </c>
    </row>
    <row r="1738" spans="1:22" x14ac:dyDescent="0.2">
      <c r="A1738" s="10"/>
      <c r="B1738" s="10"/>
      <c r="C1738" s="87"/>
      <c r="D1738" s="11"/>
      <c r="E1738" s="10"/>
      <c r="F1738" s="10"/>
      <c r="G1738" s="10"/>
      <c r="H1738" s="17"/>
      <c r="I1738" s="17"/>
      <c r="J1738" s="17"/>
      <c r="K1738" s="10">
        <f t="shared" si="65"/>
        <v>0</v>
      </c>
      <c r="L1738" s="10"/>
      <c r="M1738" s="10">
        <f>K1738-L1738</f>
        <v>0</v>
      </c>
      <c r="N1738" s="10"/>
      <c r="P1738" s="5">
        <f>E1738*14</f>
        <v>0</v>
      </c>
      <c r="Q1738" s="5">
        <f>F1738*13</f>
        <v>0</v>
      </c>
      <c r="R1738" s="5">
        <f>G1738*11</f>
        <v>0</v>
      </c>
      <c r="S1738" s="5">
        <f t="shared" si="64"/>
        <v>0</v>
      </c>
      <c r="T1738" s="8">
        <f>H1738*14</f>
        <v>0</v>
      </c>
      <c r="U1738" s="8">
        <f>I1738*13</f>
        <v>0</v>
      </c>
      <c r="V1738" s="8">
        <f>J1738*11</f>
        <v>0</v>
      </c>
    </row>
    <row r="1739" spans="1:22" x14ac:dyDescent="0.2">
      <c r="A1739" s="10"/>
      <c r="B1739" s="10"/>
      <c r="C1739" s="87"/>
      <c r="D1739" s="11"/>
      <c r="E1739" s="10"/>
      <c r="F1739" s="10"/>
      <c r="G1739" s="10"/>
      <c r="H1739" s="17"/>
      <c r="I1739" s="17"/>
      <c r="J1739" s="17"/>
      <c r="K1739" s="10">
        <f t="shared" si="65"/>
        <v>0</v>
      </c>
      <c r="L1739" s="10"/>
      <c r="M1739" s="10">
        <f>K1739-L1739</f>
        <v>0</v>
      </c>
      <c r="N1739" s="10"/>
      <c r="P1739" s="5">
        <f>E1739*14</f>
        <v>0</v>
      </c>
      <c r="Q1739" s="5">
        <f>F1739*13</f>
        <v>0</v>
      </c>
      <c r="R1739" s="5">
        <f>G1739*11</f>
        <v>0</v>
      </c>
      <c r="S1739" s="5">
        <f t="shared" si="64"/>
        <v>0</v>
      </c>
      <c r="T1739" s="8">
        <f>H1739*14</f>
        <v>0</v>
      </c>
      <c r="U1739" s="8">
        <f>I1739*13</f>
        <v>0</v>
      </c>
      <c r="V1739" s="8">
        <f>J1739*11</f>
        <v>0</v>
      </c>
    </row>
    <row r="1740" spans="1:22" x14ac:dyDescent="0.2">
      <c r="A1740" s="10"/>
      <c r="B1740" s="10"/>
      <c r="C1740" s="87"/>
      <c r="D1740" s="11"/>
      <c r="E1740" s="10"/>
      <c r="F1740" s="10"/>
      <c r="G1740" s="10"/>
      <c r="H1740" s="17"/>
      <c r="I1740" s="17"/>
      <c r="J1740" s="17"/>
      <c r="K1740" s="10">
        <f t="shared" si="65"/>
        <v>0</v>
      </c>
      <c r="L1740" s="10"/>
      <c r="M1740" s="10">
        <f>K1740-L1740</f>
        <v>0</v>
      </c>
      <c r="N1740" s="10"/>
      <c r="P1740" s="5">
        <f>E1740*14</f>
        <v>0</v>
      </c>
      <c r="Q1740" s="5">
        <f>F1740*13</f>
        <v>0</v>
      </c>
      <c r="R1740" s="5">
        <f>G1740*11</f>
        <v>0</v>
      </c>
      <c r="S1740" s="5">
        <f t="shared" si="64"/>
        <v>0</v>
      </c>
      <c r="T1740" s="8">
        <f>H1740*14</f>
        <v>0</v>
      </c>
      <c r="U1740" s="8">
        <f>I1740*13</f>
        <v>0</v>
      </c>
      <c r="V1740" s="8">
        <f>J1740*11</f>
        <v>0</v>
      </c>
    </row>
    <row r="1741" spans="1:22" x14ac:dyDescent="0.2">
      <c r="A1741" s="10"/>
      <c r="B1741" s="10"/>
      <c r="C1741" s="87"/>
      <c r="D1741" s="11"/>
      <c r="E1741" s="10"/>
      <c r="F1741" s="10"/>
      <c r="G1741" s="10"/>
      <c r="H1741" s="17"/>
      <c r="I1741" s="17"/>
      <c r="J1741" s="17"/>
      <c r="K1741" s="10">
        <f t="shared" si="65"/>
        <v>0</v>
      </c>
      <c r="L1741" s="10"/>
      <c r="M1741" s="10">
        <f>K1741-L1741</f>
        <v>0</v>
      </c>
      <c r="N1741" s="10"/>
      <c r="P1741" s="5">
        <f>E1741*14</f>
        <v>0</v>
      </c>
      <c r="Q1741" s="5">
        <f>F1741*13</f>
        <v>0</v>
      </c>
      <c r="R1741" s="5">
        <f>G1741*11</f>
        <v>0</v>
      </c>
      <c r="S1741" s="5">
        <f t="shared" si="64"/>
        <v>0</v>
      </c>
      <c r="T1741" s="8">
        <f>H1741*14</f>
        <v>0</v>
      </c>
      <c r="U1741" s="8">
        <f>I1741*13</f>
        <v>0</v>
      </c>
      <c r="V1741" s="8">
        <f>J1741*11</f>
        <v>0</v>
      </c>
    </row>
    <row r="1742" spans="1:22" x14ac:dyDescent="0.2">
      <c r="A1742" s="10"/>
      <c r="B1742" s="10"/>
      <c r="C1742" s="87"/>
      <c r="D1742" s="11"/>
      <c r="E1742" s="10"/>
      <c r="F1742" s="10"/>
      <c r="G1742" s="10"/>
      <c r="H1742" s="17"/>
      <c r="I1742" s="17"/>
      <c r="J1742" s="17"/>
      <c r="K1742" s="10">
        <f t="shared" si="65"/>
        <v>0</v>
      </c>
      <c r="L1742" s="10"/>
      <c r="M1742" s="10">
        <f>K1742-L1742</f>
        <v>0</v>
      </c>
      <c r="N1742" s="10"/>
      <c r="P1742" s="5">
        <f>E1742*14</f>
        <v>0</v>
      </c>
      <c r="Q1742" s="5">
        <f>F1742*13</f>
        <v>0</v>
      </c>
      <c r="R1742" s="5">
        <f>G1742*11</f>
        <v>0</v>
      </c>
      <c r="S1742" s="5">
        <f t="shared" si="64"/>
        <v>0</v>
      </c>
      <c r="T1742" s="8">
        <f>H1742*14</f>
        <v>0</v>
      </c>
      <c r="U1742" s="8">
        <f>I1742*13</f>
        <v>0</v>
      </c>
      <c r="V1742" s="8">
        <f>J1742*11</f>
        <v>0</v>
      </c>
    </row>
    <row r="1743" spans="1:22" x14ac:dyDescent="0.2">
      <c r="A1743" s="10"/>
      <c r="B1743" s="10"/>
      <c r="C1743" s="87"/>
      <c r="D1743" s="11"/>
      <c r="E1743" s="10"/>
      <c r="F1743" s="10"/>
      <c r="G1743" s="10"/>
      <c r="H1743" s="17"/>
      <c r="I1743" s="17"/>
      <c r="J1743" s="17"/>
      <c r="K1743" s="10">
        <f t="shared" si="65"/>
        <v>0</v>
      </c>
      <c r="L1743" s="10"/>
      <c r="M1743" s="10">
        <f>K1743-L1743</f>
        <v>0</v>
      </c>
      <c r="N1743" s="10"/>
      <c r="P1743" s="5">
        <f>E1743*14</f>
        <v>0</v>
      </c>
      <c r="Q1743" s="5">
        <f>F1743*13</f>
        <v>0</v>
      </c>
      <c r="R1743" s="5">
        <f>G1743*11</f>
        <v>0</v>
      </c>
      <c r="S1743" s="5">
        <f t="shared" si="64"/>
        <v>0</v>
      </c>
      <c r="T1743" s="8">
        <f>H1743*14</f>
        <v>0</v>
      </c>
      <c r="U1743" s="8">
        <f>I1743*13</f>
        <v>0</v>
      </c>
      <c r="V1743" s="8">
        <f>J1743*11</f>
        <v>0</v>
      </c>
    </row>
    <row r="1744" spans="1:22" x14ac:dyDescent="0.2">
      <c r="A1744" s="10"/>
      <c r="B1744" s="10"/>
      <c r="C1744" s="87"/>
      <c r="D1744" s="11"/>
      <c r="E1744" s="10"/>
      <c r="F1744" s="10"/>
      <c r="G1744" s="10"/>
      <c r="H1744" s="17"/>
      <c r="I1744" s="17"/>
      <c r="J1744" s="17"/>
      <c r="K1744" s="10">
        <f t="shared" si="65"/>
        <v>0</v>
      </c>
      <c r="L1744" s="10"/>
      <c r="M1744" s="10">
        <f>K1744-L1744</f>
        <v>0</v>
      </c>
      <c r="N1744" s="10"/>
      <c r="P1744" s="5">
        <f>E1744*14</f>
        <v>0</v>
      </c>
      <c r="Q1744" s="5">
        <f>F1744*13</f>
        <v>0</v>
      </c>
      <c r="R1744" s="5">
        <f>G1744*11</f>
        <v>0</v>
      </c>
      <c r="S1744" s="5">
        <f t="shared" si="64"/>
        <v>0</v>
      </c>
      <c r="T1744" s="8">
        <f>H1744*14</f>
        <v>0</v>
      </c>
      <c r="U1744" s="8">
        <f>I1744*13</f>
        <v>0</v>
      </c>
      <c r="V1744" s="8">
        <f>J1744*11</f>
        <v>0</v>
      </c>
    </row>
    <row r="1745" spans="1:22" x14ac:dyDescent="0.2">
      <c r="A1745" s="10"/>
      <c r="B1745" s="10"/>
      <c r="C1745" s="87"/>
      <c r="D1745" s="11"/>
      <c r="E1745" s="10"/>
      <c r="F1745" s="10"/>
      <c r="G1745" s="10"/>
      <c r="H1745" s="17"/>
      <c r="I1745" s="17"/>
      <c r="J1745" s="17"/>
      <c r="K1745" s="10">
        <f t="shared" si="65"/>
        <v>0</v>
      </c>
      <c r="L1745" s="10"/>
      <c r="M1745" s="10">
        <f>K1745-L1745</f>
        <v>0</v>
      </c>
      <c r="N1745" s="10"/>
      <c r="P1745" s="5">
        <f>E1745*14</f>
        <v>0</v>
      </c>
      <c r="Q1745" s="5">
        <f>F1745*13</f>
        <v>0</v>
      </c>
      <c r="R1745" s="5">
        <f>G1745*11</f>
        <v>0</v>
      </c>
      <c r="S1745" s="5">
        <f t="shared" si="64"/>
        <v>0</v>
      </c>
      <c r="T1745" s="8">
        <f>H1745*14</f>
        <v>0</v>
      </c>
      <c r="U1745" s="8">
        <f>I1745*13</f>
        <v>0</v>
      </c>
      <c r="V1745" s="8">
        <f>J1745*11</f>
        <v>0</v>
      </c>
    </row>
    <row r="1746" spans="1:22" x14ac:dyDescent="0.2">
      <c r="A1746" s="10"/>
      <c r="B1746" s="10"/>
      <c r="C1746" s="87"/>
      <c r="D1746" s="11"/>
      <c r="E1746" s="10"/>
      <c r="F1746" s="10"/>
      <c r="G1746" s="10"/>
      <c r="H1746" s="17"/>
      <c r="I1746" s="17"/>
      <c r="J1746" s="17"/>
      <c r="K1746" s="10">
        <f t="shared" si="65"/>
        <v>0</v>
      </c>
      <c r="L1746" s="10"/>
      <c r="M1746" s="10">
        <f>K1746-L1746</f>
        <v>0</v>
      </c>
      <c r="N1746" s="10"/>
      <c r="P1746" s="5">
        <f>E1746*14</f>
        <v>0</v>
      </c>
      <c r="Q1746" s="5">
        <f>F1746*13</f>
        <v>0</v>
      </c>
      <c r="R1746" s="5">
        <f>G1746*11</f>
        <v>0</v>
      </c>
      <c r="S1746" s="5">
        <f t="shared" si="64"/>
        <v>0</v>
      </c>
      <c r="T1746" s="8">
        <f>H1746*14</f>
        <v>0</v>
      </c>
      <c r="U1746" s="8">
        <f>I1746*13</f>
        <v>0</v>
      </c>
      <c r="V1746" s="8">
        <f>J1746*11</f>
        <v>0</v>
      </c>
    </row>
    <row r="1747" spans="1:22" x14ac:dyDescent="0.2">
      <c r="A1747" s="10"/>
      <c r="B1747" s="10"/>
      <c r="C1747" s="87"/>
      <c r="D1747" s="11"/>
      <c r="E1747" s="10"/>
      <c r="F1747" s="10"/>
      <c r="G1747" s="10"/>
      <c r="H1747" s="17"/>
      <c r="I1747" s="17"/>
      <c r="J1747" s="17"/>
      <c r="K1747" s="10">
        <f t="shared" si="65"/>
        <v>0</v>
      </c>
      <c r="L1747" s="10"/>
      <c r="M1747" s="10">
        <f>K1747-L1747</f>
        <v>0</v>
      </c>
      <c r="N1747" s="10"/>
      <c r="P1747" s="5">
        <f>E1747*14</f>
        <v>0</v>
      </c>
      <c r="Q1747" s="5">
        <f>F1747*13</f>
        <v>0</v>
      </c>
      <c r="R1747" s="5">
        <f>G1747*11</f>
        <v>0</v>
      </c>
      <c r="S1747" s="5">
        <f t="shared" si="64"/>
        <v>0</v>
      </c>
      <c r="T1747" s="8">
        <f>H1747*14</f>
        <v>0</v>
      </c>
      <c r="U1747" s="8">
        <f>I1747*13</f>
        <v>0</v>
      </c>
      <c r="V1747" s="8">
        <f>J1747*11</f>
        <v>0</v>
      </c>
    </row>
    <row r="1748" spans="1:22" x14ac:dyDescent="0.2">
      <c r="A1748" s="10"/>
      <c r="B1748" s="10"/>
      <c r="C1748" s="87"/>
      <c r="D1748" s="11"/>
      <c r="E1748" s="10"/>
      <c r="F1748" s="10"/>
      <c r="G1748" s="10"/>
      <c r="H1748" s="17"/>
      <c r="I1748" s="17"/>
      <c r="J1748" s="17"/>
      <c r="K1748" s="10">
        <f t="shared" si="65"/>
        <v>0</v>
      </c>
      <c r="L1748" s="10"/>
      <c r="M1748" s="10">
        <f>K1748-L1748</f>
        <v>0</v>
      </c>
      <c r="N1748" s="10"/>
      <c r="P1748" s="5">
        <f>E1748*14</f>
        <v>0</v>
      </c>
      <c r="Q1748" s="5">
        <f>F1748*13</f>
        <v>0</v>
      </c>
      <c r="R1748" s="5">
        <f>G1748*11</f>
        <v>0</v>
      </c>
      <c r="S1748" s="5">
        <f t="shared" si="64"/>
        <v>0</v>
      </c>
      <c r="T1748" s="8">
        <f>H1748*14</f>
        <v>0</v>
      </c>
      <c r="U1748" s="8">
        <f>I1748*13</f>
        <v>0</v>
      </c>
      <c r="V1748" s="8">
        <f>J1748*11</f>
        <v>0</v>
      </c>
    </row>
    <row r="1749" spans="1:22" x14ac:dyDescent="0.2">
      <c r="A1749" s="10"/>
      <c r="B1749" s="10"/>
      <c r="C1749" s="87"/>
      <c r="D1749" s="11"/>
      <c r="E1749" s="10"/>
      <c r="F1749" s="10"/>
      <c r="G1749" s="10"/>
      <c r="H1749" s="17"/>
      <c r="I1749" s="17"/>
      <c r="J1749" s="17"/>
      <c r="K1749" s="10">
        <f t="shared" si="65"/>
        <v>0</v>
      </c>
      <c r="L1749" s="10"/>
      <c r="M1749" s="10">
        <f>K1749-L1749</f>
        <v>0</v>
      </c>
      <c r="N1749" s="10"/>
      <c r="P1749" s="5">
        <f>E1749*14</f>
        <v>0</v>
      </c>
      <c r="Q1749" s="5">
        <f>F1749*13</f>
        <v>0</v>
      </c>
      <c r="R1749" s="5">
        <f>G1749*11</f>
        <v>0</v>
      </c>
      <c r="S1749" s="5">
        <f t="shared" si="64"/>
        <v>0</v>
      </c>
      <c r="T1749" s="8">
        <f>H1749*14</f>
        <v>0</v>
      </c>
      <c r="U1749" s="8">
        <f>I1749*13</f>
        <v>0</v>
      </c>
      <c r="V1749" s="8">
        <f>J1749*11</f>
        <v>0</v>
      </c>
    </row>
    <row r="1750" spans="1:22" x14ac:dyDescent="0.2">
      <c r="A1750" s="10"/>
      <c r="B1750" s="10"/>
      <c r="C1750" s="87"/>
      <c r="D1750" s="11"/>
      <c r="E1750" s="10"/>
      <c r="F1750" s="10"/>
      <c r="G1750" s="10"/>
      <c r="H1750" s="17"/>
      <c r="I1750" s="17"/>
      <c r="J1750" s="17"/>
      <c r="K1750" s="10">
        <f t="shared" si="65"/>
        <v>0</v>
      </c>
      <c r="L1750" s="10"/>
      <c r="M1750" s="10">
        <f>K1750-L1750</f>
        <v>0</v>
      </c>
      <c r="N1750" s="10"/>
      <c r="P1750" s="5">
        <f>E1750*14</f>
        <v>0</v>
      </c>
      <c r="Q1750" s="5">
        <f>F1750*13</f>
        <v>0</v>
      </c>
      <c r="R1750" s="5">
        <f>G1750*11</f>
        <v>0</v>
      </c>
      <c r="S1750" s="5">
        <f t="shared" si="64"/>
        <v>0</v>
      </c>
      <c r="T1750" s="8">
        <f>H1750*14</f>
        <v>0</v>
      </c>
      <c r="U1750" s="8">
        <f>I1750*13</f>
        <v>0</v>
      </c>
      <c r="V1750" s="8">
        <f>J1750*11</f>
        <v>0</v>
      </c>
    </row>
    <row r="1751" spans="1:22" x14ac:dyDescent="0.2">
      <c r="A1751" s="10"/>
      <c r="B1751" s="10"/>
      <c r="C1751" s="87"/>
      <c r="D1751" s="11"/>
      <c r="E1751" s="10"/>
      <c r="F1751" s="10"/>
      <c r="G1751" s="10"/>
      <c r="H1751" s="17"/>
      <c r="I1751" s="17"/>
      <c r="J1751" s="17"/>
      <c r="K1751" s="10">
        <f t="shared" si="65"/>
        <v>0</v>
      </c>
      <c r="L1751" s="10"/>
      <c r="M1751" s="10">
        <f>K1751-L1751</f>
        <v>0</v>
      </c>
      <c r="N1751" s="10"/>
      <c r="P1751" s="5">
        <f>E1751*14</f>
        <v>0</v>
      </c>
      <c r="Q1751" s="5">
        <f>F1751*13</f>
        <v>0</v>
      </c>
      <c r="R1751" s="5">
        <f>G1751*11</f>
        <v>0</v>
      </c>
      <c r="S1751" s="5">
        <f t="shared" si="64"/>
        <v>0</v>
      </c>
      <c r="T1751" s="8">
        <f>H1751*14</f>
        <v>0</v>
      </c>
      <c r="U1751" s="8">
        <f>I1751*13</f>
        <v>0</v>
      </c>
      <c r="V1751" s="8">
        <f>J1751*11</f>
        <v>0</v>
      </c>
    </row>
    <row r="1752" spans="1:22" x14ac:dyDescent="0.2">
      <c r="A1752" s="10"/>
      <c r="B1752" s="10"/>
      <c r="C1752" s="87"/>
      <c r="D1752" s="11"/>
      <c r="E1752" s="10"/>
      <c r="F1752" s="10"/>
      <c r="G1752" s="10"/>
      <c r="H1752" s="17"/>
      <c r="I1752" s="17"/>
      <c r="J1752" s="17"/>
      <c r="K1752" s="10">
        <f t="shared" si="65"/>
        <v>0</v>
      </c>
      <c r="L1752" s="10"/>
      <c r="M1752" s="10">
        <f>K1752-L1752</f>
        <v>0</v>
      </c>
      <c r="N1752" s="10"/>
      <c r="P1752" s="5">
        <f>E1752*14</f>
        <v>0</v>
      </c>
      <c r="Q1752" s="5">
        <f>F1752*13</f>
        <v>0</v>
      </c>
      <c r="R1752" s="5">
        <f>G1752*11</f>
        <v>0</v>
      </c>
      <c r="S1752" s="5">
        <f t="shared" si="64"/>
        <v>0</v>
      </c>
      <c r="T1752" s="8">
        <f>H1752*14</f>
        <v>0</v>
      </c>
      <c r="U1752" s="8">
        <f>I1752*13</f>
        <v>0</v>
      </c>
      <c r="V1752" s="8">
        <f>J1752*11</f>
        <v>0</v>
      </c>
    </row>
    <row r="1753" spans="1:22" x14ac:dyDescent="0.2">
      <c r="A1753" s="10"/>
      <c r="B1753" s="10"/>
      <c r="C1753" s="87"/>
      <c r="D1753" s="11"/>
      <c r="E1753" s="10"/>
      <c r="F1753" s="10"/>
      <c r="G1753" s="10"/>
      <c r="H1753" s="17"/>
      <c r="I1753" s="17"/>
      <c r="J1753" s="17"/>
      <c r="K1753" s="10">
        <f t="shared" si="65"/>
        <v>0</v>
      </c>
      <c r="L1753" s="10"/>
      <c r="M1753" s="10">
        <f>K1753-L1753</f>
        <v>0</v>
      </c>
      <c r="N1753" s="10"/>
      <c r="P1753" s="5">
        <f>E1753*14</f>
        <v>0</v>
      </c>
      <c r="Q1753" s="5">
        <f>F1753*13</f>
        <v>0</v>
      </c>
      <c r="R1753" s="5">
        <f>G1753*11</f>
        <v>0</v>
      </c>
      <c r="S1753" s="5">
        <f t="shared" si="64"/>
        <v>0</v>
      </c>
      <c r="T1753" s="8">
        <f>H1753*14</f>
        <v>0</v>
      </c>
      <c r="U1753" s="8">
        <f>I1753*13</f>
        <v>0</v>
      </c>
      <c r="V1753" s="8">
        <f>J1753*11</f>
        <v>0</v>
      </c>
    </row>
    <row r="1754" spans="1:22" x14ac:dyDescent="0.2">
      <c r="A1754" s="10"/>
      <c r="B1754" s="10"/>
      <c r="C1754" s="87"/>
      <c r="D1754" s="11"/>
      <c r="E1754" s="10"/>
      <c r="F1754" s="10"/>
      <c r="G1754" s="10"/>
      <c r="H1754" s="17"/>
      <c r="I1754" s="17"/>
      <c r="J1754" s="17"/>
      <c r="K1754" s="10">
        <f t="shared" si="65"/>
        <v>0</v>
      </c>
      <c r="L1754" s="10"/>
      <c r="M1754" s="10">
        <f>K1754-L1754</f>
        <v>0</v>
      </c>
      <c r="N1754" s="10"/>
      <c r="P1754" s="5">
        <f>E1754*14</f>
        <v>0</v>
      </c>
      <c r="Q1754" s="5">
        <f>F1754*13</f>
        <v>0</v>
      </c>
      <c r="R1754" s="5">
        <f>G1754*11</f>
        <v>0</v>
      </c>
      <c r="S1754" s="5">
        <f t="shared" si="64"/>
        <v>0</v>
      </c>
      <c r="T1754" s="8">
        <f>H1754*14</f>
        <v>0</v>
      </c>
      <c r="U1754" s="8">
        <f>I1754*13</f>
        <v>0</v>
      </c>
      <c r="V1754" s="8">
        <f>J1754*11</f>
        <v>0</v>
      </c>
    </row>
    <row r="1755" spans="1:22" x14ac:dyDescent="0.2">
      <c r="A1755" s="10"/>
      <c r="B1755" s="10"/>
      <c r="C1755" s="87"/>
      <c r="D1755" s="11"/>
      <c r="E1755" s="10"/>
      <c r="F1755" s="10"/>
      <c r="G1755" s="10"/>
      <c r="H1755" s="17"/>
      <c r="I1755" s="17"/>
      <c r="J1755" s="17"/>
      <c r="K1755" s="10">
        <f t="shared" si="65"/>
        <v>0</v>
      </c>
      <c r="L1755" s="10"/>
      <c r="M1755" s="10">
        <f>K1755-L1755</f>
        <v>0</v>
      </c>
      <c r="N1755" s="10"/>
      <c r="P1755" s="5">
        <f>E1755*14</f>
        <v>0</v>
      </c>
      <c r="Q1755" s="5">
        <f>F1755*13</f>
        <v>0</v>
      </c>
      <c r="R1755" s="5">
        <f>G1755*11</f>
        <v>0</v>
      </c>
      <c r="S1755" s="5">
        <f t="shared" ref="S1755:S1818" si="66">SUM(P1755:R1755)</f>
        <v>0</v>
      </c>
      <c r="T1755" s="8">
        <f>H1755*14</f>
        <v>0</v>
      </c>
      <c r="U1755" s="8">
        <f>I1755*13</f>
        <v>0</v>
      </c>
      <c r="V1755" s="8">
        <f>J1755*11</f>
        <v>0</v>
      </c>
    </row>
    <row r="1756" spans="1:22" x14ac:dyDescent="0.2">
      <c r="A1756" s="10"/>
      <c r="B1756" s="10"/>
      <c r="C1756" s="87"/>
      <c r="D1756" s="11"/>
      <c r="E1756" s="10"/>
      <c r="F1756" s="10"/>
      <c r="G1756" s="10"/>
      <c r="H1756" s="17"/>
      <c r="I1756" s="17"/>
      <c r="J1756" s="17"/>
      <c r="K1756" s="10">
        <f t="shared" si="65"/>
        <v>0</v>
      </c>
      <c r="L1756" s="10"/>
      <c r="M1756" s="10">
        <f>K1756-L1756</f>
        <v>0</v>
      </c>
      <c r="N1756" s="10"/>
      <c r="P1756" s="5">
        <f>E1756*14</f>
        <v>0</v>
      </c>
      <c r="Q1756" s="5">
        <f>F1756*13</f>
        <v>0</v>
      </c>
      <c r="R1756" s="5">
        <f>G1756*11</f>
        <v>0</v>
      </c>
      <c r="S1756" s="5">
        <f t="shared" si="66"/>
        <v>0</v>
      </c>
      <c r="T1756" s="8">
        <f>H1756*14</f>
        <v>0</v>
      </c>
      <c r="U1756" s="8">
        <f>I1756*13</f>
        <v>0</v>
      </c>
      <c r="V1756" s="8">
        <f>J1756*11</f>
        <v>0</v>
      </c>
    </row>
    <row r="1757" spans="1:22" x14ac:dyDescent="0.2">
      <c r="A1757" s="10"/>
      <c r="B1757" s="10"/>
      <c r="C1757" s="87"/>
      <c r="D1757" s="11"/>
      <c r="E1757" s="10"/>
      <c r="F1757" s="10"/>
      <c r="G1757" s="10"/>
      <c r="H1757" s="17"/>
      <c r="I1757" s="17"/>
      <c r="J1757" s="17"/>
      <c r="K1757" s="10">
        <f t="shared" si="65"/>
        <v>0</v>
      </c>
      <c r="L1757" s="10"/>
      <c r="M1757" s="10">
        <f>K1757-L1757</f>
        <v>0</v>
      </c>
      <c r="N1757" s="10"/>
      <c r="P1757" s="5">
        <f>E1757*14</f>
        <v>0</v>
      </c>
      <c r="Q1757" s="5">
        <f>F1757*13</f>
        <v>0</v>
      </c>
      <c r="R1757" s="5">
        <f>G1757*11</f>
        <v>0</v>
      </c>
      <c r="S1757" s="5">
        <f t="shared" si="66"/>
        <v>0</v>
      </c>
      <c r="T1757" s="8">
        <f>H1757*14</f>
        <v>0</v>
      </c>
      <c r="U1757" s="8">
        <f>I1757*13</f>
        <v>0</v>
      </c>
      <c r="V1757" s="8">
        <f>J1757*11</f>
        <v>0</v>
      </c>
    </row>
    <row r="1758" spans="1:22" x14ac:dyDescent="0.2">
      <c r="A1758" s="10"/>
      <c r="B1758" s="10"/>
      <c r="C1758" s="87"/>
      <c r="D1758" s="11"/>
      <c r="E1758" s="10"/>
      <c r="F1758" s="10"/>
      <c r="G1758" s="10"/>
      <c r="H1758" s="17"/>
      <c r="I1758" s="17"/>
      <c r="J1758" s="17"/>
      <c r="K1758" s="10">
        <f t="shared" si="65"/>
        <v>0</v>
      </c>
      <c r="L1758" s="10"/>
      <c r="M1758" s="10">
        <f>K1758-L1758</f>
        <v>0</v>
      </c>
      <c r="N1758" s="10"/>
      <c r="P1758" s="5">
        <f>E1758*14</f>
        <v>0</v>
      </c>
      <c r="Q1758" s="5">
        <f>F1758*13</f>
        <v>0</v>
      </c>
      <c r="R1758" s="5">
        <f>G1758*11</f>
        <v>0</v>
      </c>
      <c r="S1758" s="5">
        <f t="shared" si="66"/>
        <v>0</v>
      </c>
      <c r="T1758" s="8">
        <f>H1758*14</f>
        <v>0</v>
      </c>
      <c r="U1758" s="8">
        <f>I1758*13</f>
        <v>0</v>
      </c>
      <c r="V1758" s="8">
        <f>J1758*11</f>
        <v>0</v>
      </c>
    </row>
    <row r="1759" spans="1:22" x14ac:dyDescent="0.2">
      <c r="A1759" s="10"/>
      <c r="B1759" s="10"/>
      <c r="C1759" s="87"/>
      <c r="D1759" s="11"/>
      <c r="E1759" s="10"/>
      <c r="F1759" s="10"/>
      <c r="G1759" s="10"/>
      <c r="H1759" s="17"/>
      <c r="I1759" s="17"/>
      <c r="J1759" s="17"/>
      <c r="K1759" s="10">
        <f t="shared" si="65"/>
        <v>0</v>
      </c>
      <c r="L1759" s="10"/>
      <c r="M1759" s="10">
        <f>K1759-L1759</f>
        <v>0</v>
      </c>
      <c r="N1759" s="10"/>
      <c r="P1759" s="5">
        <f>E1759*14</f>
        <v>0</v>
      </c>
      <c r="Q1759" s="5">
        <f>F1759*13</f>
        <v>0</v>
      </c>
      <c r="R1759" s="5">
        <f>G1759*11</f>
        <v>0</v>
      </c>
      <c r="S1759" s="5">
        <f t="shared" si="66"/>
        <v>0</v>
      </c>
      <c r="T1759" s="8">
        <f>H1759*14</f>
        <v>0</v>
      </c>
      <c r="U1759" s="8">
        <f>I1759*13</f>
        <v>0</v>
      </c>
      <c r="V1759" s="8">
        <f>J1759*11</f>
        <v>0</v>
      </c>
    </row>
    <row r="1760" spans="1:22" x14ac:dyDescent="0.2">
      <c r="A1760" s="10"/>
      <c r="B1760" s="10"/>
      <c r="C1760" s="87"/>
      <c r="D1760" s="11"/>
      <c r="E1760" s="10"/>
      <c r="F1760" s="10"/>
      <c r="G1760" s="10"/>
      <c r="H1760" s="17"/>
      <c r="I1760" s="17"/>
      <c r="J1760" s="17"/>
      <c r="K1760" s="10">
        <f t="shared" si="65"/>
        <v>0</v>
      </c>
      <c r="L1760" s="10"/>
      <c r="M1760" s="10">
        <f>K1760-L1760</f>
        <v>0</v>
      </c>
      <c r="N1760" s="10"/>
      <c r="P1760" s="5">
        <f>E1760*14</f>
        <v>0</v>
      </c>
      <c r="Q1760" s="5">
        <f>F1760*13</f>
        <v>0</v>
      </c>
      <c r="R1760" s="5">
        <f>G1760*11</f>
        <v>0</v>
      </c>
      <c r="S1760" s="5">
        <f t="shared" si="66"/>
        <v>0</v>
      </c>
      <c r="T1760" s="8">
        <f>H1760*14</f>
        <v>0</v>
      </c>
      <c r="U1760" s="8">
        <f>I1760*13</f>
        <v>0</v>
      </c>
      <c r="V1760" s="8">
        <f>J1760*11</f>
        <v>0</v>
      </c>
    </row>
    <row r="1761" spans="1:22" x14ac:dyDescent="0.2">
      <c r="A1761" s="10"/>
      <c r="B1761" s="10"/>
      <c r="C1761" s="87"/>
      <c r="D1761" s="11"/>
      <c r="E1761" s="10"/>
      <c r="F1761" s="10"/>
      <c r="G1761" s="10"/>
      <c r="H1761" s="17"/>
      <c r="I1761" s="17"/>
      <c r="J1761" s="17"/>
      <c r="K1761" s="10">
        <f t="shared" si="65"/>
        <v>0</v>
      </c>
      <c r="L1761" s="10"/>
      <c r="M1761" s="10">
        <f>K1761-L1761</f>
        <v>0</v>
      </c>
      <c r="N1761" s="10"/>
      <c r="P1761" s="5">
        <f>E1761*14</f>
        <v>0</v>
      </c>
      <c r="Q1761" s="5">
        <f>F1761*13</f>
        <v>0</v>
      </c>
      <c r="R1761" s="5">
        <f>G1761*11</f>
        <v>0</v>
      </c>
      <c r="S1761" s="5">
        <f t="shared" si="66"/>
        <v>0</v>
      </c>
      <c r="T1761" s="8">
        <f>H1761*14</f>
        <v>0</v>
      </c>
      <c r="U1761" s="8">
        <f>I1761*13</f>
        <v>0</v>
      </c>
      <c r="V1761" s="8">
        <f>J1761*11</f>
        <v>0</v>
      </c>
    </row>
    <row r="1762" spans="1:22" x14ac:dyDescent="0.2">
      <c r="A1762" s="10"/>
      <c r="B1762" s="10"/>
      <c r="C1762" s="87"/>
      <c r="D1762" s="11"/>
      <c r="E1762" s="10"/>
      <c r="F1762" s="10"/>
      <c r="G1762" s="10"/>
      <c r="H1762" s="17"/>
      <c r="I1762" s="17"/>
      <c r="J1762" s="17"/>
      <c r="K1762" s="10">
        <f t="shared" si="65"/>
        <v>0</v>
      </c>
      <c r="L1762" s="10"/>
      <c r="M1762" s="10">
        <f>K1762-L1762</f>
        <v>0</v>
      </c>
      <c r="N1762" s="10"/>
      <c r="P1762" s="5">
        <f>E1762*14</f>
        <v>0</v>
      </c>
      <c r="Q1762" s="5">
        <f>F1762*13</f>
        <v>0</v>
      </c>
      <c r="R1762" s="5">
        <f>G1762*11</f>
        <v>0</v>
      </c>
      <c r="S1762" s="5">
        <f t="shared" si="66"/>
        <v>0</v>
      </c>
      <c r="T1762" s="8">
        <f>H1762*14</f>
        <v>0</v>
      </c>
      <c r="U1762" s="8">
        <f>I1762*13</f>
        <v>0</v>
      </c>
      <c r="V1762" s="8">
        <f>J1762*11</f>
        <v>0</v>
      </c>
    </row>
    <row r="1763" spans="1:22" x14ac:dyDescent="0.2">
      <c r="A1763" s="10"/>
      <c r="B1763" s="10"/>
      <c r="C1763" s="87"/>
      <c r="D1763" s="11"/>
      <c r="E1763" s="10"/>
      <c r="F1763" s="10"/>
      <c r="G1763" s="10"/>
      <c r="H1763" s="17"/>
      <c r="I1763" s="17"/>
      <c r="J1763" s="17"/>
      <c r="K1763" s="10">
        <f t="shared" si="65"/>
        <v>0</v>
      </c>
      <c r="L1763" s="10"/>
      <c r="M1763" s="10">
        <f>K1763-L1763</f>
        <v>0</v>
      </c>
      <c r="N1763" s="10"/>
      <c r="P1763" s="5">
        <f>E1763*14</f>
        <v>0</v>
      </c>
      <c r="Q1763" s="5">
        <f>F1763*13</f>
        <v>0</v>
      </c>
      <c r="R1763" s="5">
        <f>G1763*11</f>
        <v>0</v>
      </c>
      <c r="S1763" s="5">
        <f t="shared" si="66"/>
        <v>0</v>
      </c>
      <c r="T1763" s="8">
        <f>H1763*14</f>
        <v>0</v>
      </c>
      <c r="U1763" s="8">
        <f>I1763*13</f>
        <v>0</v>
      </c>
      <c r="V1763" s="8">
        <f>J1763*11</f>
        <v>0</v>
      </c>
    </row>
    <row r="1764" spans="1:22" x14ac:dyDescent="0.2">
      <c r="A1764" s="10"/>
      <c r="B1764" s="10"/>
      <c r="C1764" s="87"/>
      <c r="D1764" s="11"/>
      <c r="E1764" s="10"/>
      <c r="F1764" s="10"/>
      <c r="G1764" s="10"/>
      <c r="H1764" s="17"/>
      <c r="I1764" s="17"/>
      <c r="J1764" s="17"/>
      <c r="K1764" s="10">
        <f t="shared" si="65"/>
        <v>0</v>
      </c>
      <c r="L1764" s="10"/>
      <c r="M1764" s="10">
        <f>K1764-L1764</f>
        <v>0</v>
      </c>
      <c r="N1764" s="10"/>
      <c r="P1764" s="5">
        <f>E1764*14</f>
        <v>0</v>
      </c>
      <c r="Q1764" s="5">
        <f>F1764*13</f>
        <v>0</v>
      </c>
      <c r="R1764" s="5">
        <f>G1764*11</f>
        <v>0</v>
      </c>
      <c r="S1764" s="5">
        <f t="shared" si="66"/>
        <v>0</v>
      </c>
      <c r="T1764" s="8">
        <f>H1764*14</f>
        <v>0</v>
      </c>
      <c r="U1764" s="8">
        <f>I1764*13</f>
        <v>0</v>
      </c>
      <c r="V1764" s="8">
        <f>J1764*11</f>
        <v>0</v>
      </c>
    </row>
    <row r="1765" spans="1:22" x14ac:dyDescent="0.2">
      <c r="A1765" s="10"/>
      <c r="B1765" s="10"/>
      <c r="C1765" s="87"/>
      <c r="D1765" s="11"/>
      <c r="E1765" s="10"/>
      <c r="F1765" s="10"/>
      <c r="G1765" s="10"/>
      <c r="H1765" s="17"/>
      <c r="I1765" s="17"/>
      <c r="J1765" s="17"/>
      <c r="K1765" s="10">
        <f t="shared" si="65"/>
        <v>0</v>
      </c>
      <c r="L1765" s="10"/>
      <c r="M1765" s="10">
        <f>K1765-L1765</f>
        <v>0</v>
      </c>
      <c r="N1765" s="10"/>
      <c r="P1765" s="5">
        <f>E1765*14</f>
        <v>0</v>
      </c>
      <c r="Q1765" s="5">
        <f>F1765*13</f>
        <v>0</v>
      </c>
      <c r="R1765" s="5">
        <f>G1765*11</f>
        <v>0</v>
      </c>
      <c r="S1765" s="5">
        <f t="shared" si="66"/>
        <v>0</v>
      </c>
      <c r="T1765" s="8">
        <f>H1765*14</f>
        <v>0</v>
      </c>
      <c r="U1765" s="8">
        <f>I1765*13</f>
        <v>0</v>
      </c>
      <c r="V1765" s="8">
        <f>J1765*11</f>
        <v>0</v>
      </c>
    </row>
    <row r="1766" spans="1:22" x14ac:dyDescent="0.2">
      <c r="A1766" s="10"/>
      <c r="B1766" s="10"/>
      <c r="C1766" s="87"/>
      <c r="D1766" s="11"/>
      <c r="E1766" s="10"/>
      <c r="F1766" s="10"/>
      <c r="G1766" s="10"/>
      <c r="H1766" s="17"/>
      <c r="I1766" s="17"/>
      <c r="J1766" s="17"/>
      <c r="K1766" s="10">
        <f t="shared" si="65"/>
        <v>0</v>
      </c>
      <c r="L1766" s="10"/>
      <c r="M1766" s="10">
        <f>K1766-L1766</f>
        <v>0</v>
      </c>
      <c r="N1766" s="10"/>
      <c r="P1766" s="5">
        <f>E1766*14</f>
        <v>0</v>
      </c>
      <c r="Q1766" s="5">
        <f>F1766*13</f>
        <v>0</v>
      </c>
      <c r="R1766" s="5">
        <f>G1766*11</f>
        <v>0</v>
      </c>
      <c r="S1766" s="5">
        <f t="shared" si="66"/>
        <v>0</v>
      </c>
      <c r="T1766" s="8">
        <f>H1766*14</f>
        <v>0</v>
      </c>
      <c r="U1766" s="8">
        <f>I1766*13</f>
        <v>0</v>
      </c>
      <c r="V1766" s="8">
        <f>J1766*11</f>
        <v>0</v>
      </c>
    </row>
    <row r="1767" spans="1:22" x14ac:dyDescent="0.2">
      <c r="A1767" s="10"/>
      <c r="B1767" s="10"/>
      <c r="C1767" s="87"/>
      <c r="D1767" s="11"/>
      <c r="E1767" s="10"/>
      <c r="F1767" s="10"/>
      <c r="G1767" s="10"/>
      <c r="H1767" s="17"/>
      <c r="I1767" s="17"/>
      <c r="J1767" s="17"/>
      <c r="K1767" s="10">
        <f t="shared" si="65"/>
        <v>0</v>
      </c>
      <c r="L1767" s="10"/>
      <c r="M1767" s="10">
        <f>K1767-L1767</f>
        <v>0</v>
      </c>
      <c r="N1767" s="10"/>
      <c r="P1767" s="5">
        <f>E1767*14</f>
        <v>0</v>
      </c>
      <c r="Q1767" s="5">
        <f>F1767*13</f>
        <v>0</v>
      </c>
      <c r="R1767" s="5">
        <f>G1767*11</f>
        <v>0</v>
      </c>
      <c r="S1767" s="5">
        <f t="shared" si="66"/>
        <v>0</v>
      </c>
      <c r="T1767" s="8">
        <f>H1767*14</f>
        <v>0</v>
      </c>
      <c r="U1767" s="8">
        <f>I1767*13</f>
        <v>0</v>
      </c>
      <c r="V1767" s="8">
        <f>J1767*11</f>
        <v>0</v>
      </c>
    </row>
    <row r="1768" spans="1:22" x14ac:dyDescent="0.2">
      <c r="A1768" s="10"/>
      <c r="B1768" s="10"/>
      <c r="C1768" s="87"/>
      <c r="D1768" s="11"/>
      <c r="E1768" s="10"/>
      <c r="F1768" s="10"/>
      <c r="G1768" s="10"/>
      <c r="H1768" s="17"/>
      <c r="I1768" s="17"/>
      <c r="J1768" s="17"/>
      <c r="K1768" s="10">
        <f t="shared" si="65"/>
        <v>0</v>
      </c>
      <c r="L1768" s="10"/>
      <c r="M1768" s="10">
        <f>K1768-L1768</f>
        <v>0</v>
      </c>
      <c r="N1768" s="10"/>
      <c r="P1768" s="5">
        <f>E1768*14</f>
        <v>0</v>
      </c>
      <c r="Q1768" s="5">
        <f>F1768*13</f>
        <v>0</v>
      </c>
      <c r="R1768" s="5">
        <f>G1768*11</f>
        <v>0</v>
      </c>
      <c r="S1768" s="5">
        <f t="shared" si="66"/>
        <v>0</v>
      </c>
      <c r="T1768" s="8">
        <f>H1768*14</f>
        <v>0</v>
      </c>
      <c r="U1768" s="8">
        <f>I1768*13</f>
        <v>0</v>
      </c>
      <c r="V1768" s="8">
        <f>J1768*11</f>
        <v>0</v>
      </c>
    </row>
    <row r="1769" spans="1:22" x14ac:dyDescent="0.2">
      <c r="A1769" s="10"/>
      <c r="B1769" s="10"/>
      <c r="C1769" s="87"/>
      <c r="D1769" s="11"/>
      <c r="E1769" s="10"/>
      <c r="F1769" s="10"/>
      <c r="G1769" s="10"/>
      <c r="H1769" s="17"/>
      <c r="I1769" s="17"/>
      <c r="J1769" s="17"/>
      <c r="K1769" s="10">
        <f t="shared" si="65"/>
        <v>0</v>
      </c>
      <c r="L1769" s="10"/>
      <c r="M1769" s="10">
        <f>K1769-L1769</f>
        <v>0</v>
      </c>
      <c r="N1769" s="10"/>
      <c r="P1769" s="5">
        <f>E1769*14</f>
        <v>0</v>
      </c>
      <c r="Q1769" s="5">
        <f>F1769*13</f>
        <v>0</v>
      </c>
      <c r="R1769" s="5">
        <f>G1769*11</f>
        <v>0</v>
      </c>
      <c r="S1769" s="5">
        <f t="shared" si="66"/>
        <v>0</v>
      </c>
      <c r="T1769" s="8">
        <f>H1769*14</f>
        <v>0</v>
      </c>
      <c r="U1769" s="8">
        <f>I1769*13</f>
        <v>0</v>
      </c>
      <c r="V1769" s="8">
        <f>J1769*11</f>
        <v>0</v>
      </c>
    </row>
    <row r="1770" spans="1:22" x14ac:dyDescent="0.2">
      <c r="A1770" s="10"/>
      <c r="B1770" s="10"/>
      <c r="C1770" s="87"/>
      <c r="D1770" s="11"/>
      <c r="E1770" s="10"/>
      <c r="F1770" s="10"/>
      <c r="G1770" s="10"/>
      <c r="H1770" s="17"/>
      <c r="I1770" s="17"/>
      <c r="J1770" s="17"/>
      <c r="K1770" s="10">
        <f t="shared" si="65"/>
        <v>0</v>
      </c>
      <c r="L1770" s="10"/>
      <c r="M1770" s="10">
        <f>K1770-L1770</f>
        <v>0</v>
      </c>
      <c r="N1770" s="10"/>
      <c r="P1770" s="5">
        <f>E1770*14</f>
        <v>0</v>
      </c>
      <c r="Q1770" s="5">
        <f>F1770*13</f>
        <v>0</v>
      </c>
      <c r="R1770" s="5">
        <f>G1770*11</f>
        <v>0</v>
      </c>
      <c r="S1770" s="5">
        <f t="shared" si="66"/>
        <v>0</v>
      </c>
      <c r="T1770" s="8">
        <f>H1770*14</f>
        <v>0</v>
      </c>
      <c r="U1770" s="8">
        <f>I1770*13</f>
        <v>0</v>
      </c>
      <c r="V1770" s="8">
        <f>J1770*11</f>
        <v>0</v>
      </c>
    </row>
    <row r="1771" spans="1:22" x14ac:dyDescent="0.2">
      <c r="A1771" s="10"/>
      <c r="B1771" s="10"/>
      <c r="C1771" s="87"/>
      <c r="D1771" s="11"/>
      <c r="E1771" s="10"/>
      <c r="F1771" s="10"/>
      <c r="G1771" s="10"/>
      <c r="H1771" s="17"/>
      <c r="I1771" s="17"/>
      <c r="J1771" s="17"/>
      <c r="K1771" s="10">
        <f t="shared" si="65"/>
        <v>0</v>
      </c>
      <c r="L1771" s="10"/>
      <c r="M1771" s="10">
        <f>K1771-L1771</f>
        <v>0</v>
      </c>
      <c r="N1771" s="10"/>
      <c r="P1771" s="5">
        <f>E1771*14</f>
        <v>0</v>
      </c>
      <c r="Q1771" s="5">
        <f>F1771*13</f>
        <v>0</v>
      </c>
      <c r="R1771" s="5">
        <f>G1771*11</f>
        <v>0</v>
      </c>
      <c r="S1771" s="5">
        <f t="shared" si="66"/>
        <v>0</v>
      </c>
      <c r="T1771" s="8">
        <f>H1771*14</f>
        <v>0</v>
      </c>
      <c r="U1771" s="8">
        <f>I1771*13</f>
        <v>0</v>
      </c>
      <c r="V1771" s="8">
        <f>J1771*11</f>
        <v>0</v>
      </c>
    </row>
    <row r="1772" spans="1:22" x14ac:dyDescent="0.2">
      <c r="A1772" s="10"/>
      <c r="B1772" s="10"/>
      <c r="C1772" s="87"/>
      <c r="D1772" s="11"/>
      <c r="E1772" s="10"/>
      <c r="F1772" s="10"/>
      <c r="G1772" s="10"/>
      <c r="H1772" s="17"/>
      <c r="I1772" s="17"/>
      <c r="J1772" s="17"/>
      <c r="K1772" s="10">
        <f t="shared" si="65"/>
        <v>0</v>
      </c>
      <c r="L1772" s="10"/>
      <c r="M1772" s="10">
        <f>K1772-L1772</f>
        <v>0</v>
      </c>
      <c r="N1772" s="10"/>
      <c r="P1772" s="5">
        <f>E1772*14</f>
        <v>0</v>
      </c>
      <c r="Q1772" s="5">
        <f>F1772*13</f>
        <v>0</v>
      </c>
      <c r="R1772" s="5">
        <f>G1772*11</f>
        <v>0</v>
      </c>
      <c r="S1772" s="5">
        <f t="shared" si="66"/>
        <v>0</v>
      </c>
      <c r="T1772" s="8">
        <f>H1772*14</f>
        <v>0</v>
      </c>
      <c r="U1772" s="8">
        <f>I1772*13</f>
        <v>0</v>
      </c>
      <c r="V1772" s="8">
        <f>J1772*11</f>
        <v>0</v>
      </c>
    </row>
    <row r="1773" spans="1:22" x14ac:dyDescent="0.2">
      <c r="A1773" s="10"/>
      <c r="B1773" s="10"/>
      <c r="C1773" s="87"/>
      <c r="D1773" s="11"/>
      <c r="E1773" s="10"/>
      <c r="F1773" s="10"/>
      <c r="G1773" s="10"/>
      <c r="H1773" s="17"/>
      <c r="I1773" s="17"/>
      <c r="J1773" s="17"/>
      <c r="K1773" s="10">
        <f t="shared" si="65"/>
        <v>0</v>
      </c>
      <c r="L1773" s="10"/>
      <c r="M1773" s="10">
        <f>K1773-L1773</f>
        <v>0</v>
      </c>
      <c r="N1773" s="10"/>
      <c r="P1773" s="5">
        <f>E1773*14</f>
        <v>0</v>
      </c>
      <c r="Q1773" s="5">
        <f>F1773*13</f>
        <v>0</v>
      </c>
      <c r="R1773" s="5">
        <f>G1773*11</f>
        <v>0</v>
      </c>
      <c r="S1773" s="5">
        <f t="shared" si="66"/>
        <v>0</v>
      </c>
      <c r="T1773" s="8">
        <f>H1773*14</f>
        <v>0</v>
      </c>
      <c r="U1773" s="8">
        <f>I1773*13</f>
        <v>0</v>
      </c>
      <c r="V1773" s="8">
        <f>J1773*11</f>
        <v>0</v>
      </c>
    </row>
    <row r="1774" spans="1:22" x14ac:dyDescent="0.2">
      <c r="A1774" s="10"/>
      <c r="B1774" s="10"/>
      <c r="C1774" s="87"/>
      <c r="D1774" s="11"/>
      <c r="E1774" s="10"/>
      <c r="F1774" s="10"/>
      <c r="G1774" s="10"/>
      <c r="H1774" s="17"/>
      <c r="I1774" s="17"/>
      <c r="J1774" s="17"/>
      <c r="K1774" s="10">
        <f t="shared" si="65"/>
        <v>0</v>
      </c>
      <c r="L1774" s="10"/>
      <c r="M1774" s="10">
        <f>K1774-L1774</f>
        <v>0</v>
      </c>
      <c r="N1774" s="10"/>
      <c r="P1774" s="5">
        <f>E1774*14</f>
        <v>0</v>
      </c>
      <c r="Q1774" s="5">
        <f>F1774*13</f>
        <v>0</v>
      </c>
      <c r="R1774" s="5">
        <f>G1774*11</f>
        <v>0</v>
      </c>
      <c r="S1774" s="5">
        <f t="shared" si="66"/>
        <v>0</v>
      </c>
      <c r="T1774" s="8">
        <f>H1774*14</f>
        <v>0</v>
      </c>
      <c r="U1774" s="8">
        <f>I1774*13</f>
        <v>0</v>
      </c>
      <c r="V1774" s="8">
        <f>J1774*11</f>
        <v>0</v>
      </c>
    </row>
    <row r="1775" spans="1:22" x14ac:dyDescent="0.2">
      <c r="A1775" s="10"/>
      <c r="B1775" s="10"/>
      <c r="C1775" s="87"/>
      <c r="D1775" s="11"/>
      <c r="E1775" s="10"/>
      <c r="F1775" s="10"/>
      <c r="G1775" s="10"/>
      <c r="H1775" s="17"/>
      <c r="I1775" s="17"/>
      <c r="J1775" s="17"/>
      <c r="K1775" s="10">
        <f t="shared" si="65"/>
        <v>0</v>
      </c>
      <c r="L1775" s="10"/>
      <c r="M1775" s="10">
        <f>K1775-L1775</f>
        <v>0</v>
      </c>
      <c r="N1775" s="10"/>
      <c r="P1775" s="5">
        <f>E1775*14</f>
        <v>0</v>
      </c>
      <c r="Q1775" s="5">
        <f>F1775*13</f>
        <v>0</v>
      </c>
      <c r="R1775" s="5">
        <f>G1775*11</f>
        <v>0</v>
      </c>
      <c r="S1775" s="5">
        <f t="shared" si="66"/>
        <v>0</v>
      </c>
      <c r="T1775" s="8">
        <f>H1775*14</f>
        <v>0</v>
      </c>
      <c r="U1775" s="8">
        <f>I1775*13</f>
        <v>0</v>
      </c>
      <c r="V1775" s="8">
        <f>J1775*11</f>
        <v>0</v>
      </c>
    </row>
    <row r="1776" spans="1:22" x14ac:dyDescent="0.2">
      <c r="A1776" s="10"/>
      <c r="B1776" s="10"/>
      <c r="C1776" s="87"/>
      <c r="D1776" s="11"/>
      <c r="E1776" s="10"/>
      <c r="F1776" s="10"/>
      <c r="G1776" s="10"/>
      <c r="H1776" s="17"/>
      <c r="I1776" s="17"/>
      <c r="J1776" s="17"/>
      <c r="K1776" s="10">
        <f t="shared" ref="K1776:K1839" si="67">S1776</f>
        <v>0</v>
      </c>
      <c r="L1776" s="10"/>
      <c r="M1776" s="10">
        <f>K1776-L1776</f>
        <v>0</v>
      </c>
      <c r="N1776" s="10"/>
      <c r="P1776" s="5">
        <f>E1776*14</f>
        <v>0</v>
      </c>
      <c r="Q1776" s="5">
        <f>F1776*13</f>
        <v>0</v>
      </c>
      <c r="R1776" s="5">
        <f>G1776*11</f>
        <v>0</v>
      </c>
      <c r="S1776" s="5">
        <f t="shared" si="66"/>
        <v>0</v>
      </c>
      <c r="T1776" s="8">
        <f>H1776*14</f>
        <v>0</v>
      </c>
      <c r="U1776" s="8">
        <f>I1776*13</f>
        <v>0</v>
      </c>
      <c r="V1776" s="8">
        <f>J1776*11</f>
        <v>0</v>
      </c>
    </row>
    <row r="1777" spans="1:22" x14ac:dyDescent="0.2">
      <c r="A1777" s="10"/>
      <c r="B1777" s="10"/>
      <c r="C1777" s="87"/>
      <c r="D1777" s="11"/>
      <c r="E1777" s="10"/>
      <c r="F1777" s="10"/>
      <c r="G1777" s="10"/>
      <c r="H1777" s="17"/>
      <c r="I1777" s="17"/>
      <c r="J1777" s="17"/>
      <c r="K1777" s="10">
        <f t="shared" si="67"/>
        <v>0</v>
      </c>
      <c r="L1777" s="10"/>
      <c r="M1777" s="10">
        <f>K1777-L1777</f>
        <v>0</v>
      </c>
      <c r="N1777" s="10"/>
      <c r="P1777" s="5">
        <f>E1777*14</f>
        <v>0</v>
      </c>
      <c r="Q1777" s="5">
        <f>F1777*13</f>
        <v>0</v>
      </c>
      <c r="R1777" s="5">
        <f>G1777*11</f>
        <v>0</v>
      </c>
      <c r="S1777" s="5">
        <f t="shared" si="66"/>
        <v>0</v>
      </c>
      <c r="T1777" s="8">
        <f>H1777*14</f>
        <v>0</v>
      </c>
      <c r="U1777" s="8">
        <f>I1777*13</f>
        <v>0</v>
      </c>
      <c r="V1777" s="8">
        <f>J1777*11</f>
        <v>0</v>
      </c>
    </row>
    <row r="1778" spans="1:22" x14ac:dyDescent="0.2">
      <c r="A1778" s="10"/>
      <c r="B1778" s="10"/>
      <c r="C1778" s="87"/>
      <c r="D1778" s="11"/>
      <c r="E1778" s="10"/>
      <c r="F1778" s="10"/>
      <c r="G1778" s="10"/>
      <c r="H1778" s="17"/>
      <c r="I1778" s="17"/>
      <c r="J1778" s="17"/>
      <c r="K1778" s="10">
        <f t="shared" si="67"/>
        <v>0</v>
      </c>
      <c r="L1778" s="10"/>
      <c r="M1778" s="10">
        <f>K1778-L1778</f>
        <v>0</v>
      </c>
      <c r="N1778" s="10"/>
      <c r="P1778" s="5">
        <f>E1778*14</f>
        <v>0</v>
      </c>
      <c r="Q1778" s="5">
        <f>F1778*13</f>
        <v>0</v>
      </c>
      <c r="R1778" s="5">
        <f>G1778*11</f>
        <v>0</v>
      </c>
      <c r="S1778" s="5">
        <f t="shared" si="66"/>
        <v>0</v>
      </c>
      <c r="T1778" s="8">
        <f>H1778*14</f>
        <v>0</v>
      </c>
      <c r="U1778" s="8">
        <f>I1778*13</f>
        <v>0</v>
      </c>
      <c r="V1778" s="8">
        <f>J1778*11</f>
        <v>0</v>
      </c>
    </row>
    <row r="1779" spans="1:22" x14ac:dyDescent="0.2">
      <c r="A1779" s="10"/>
      <c r="B1779" s="10"/>
      <c r="C1779" s="87"/>
      <c r="D1779" s="11"/>
      <c r="E1779" s="10"/>
      <c r="F1779" s="10"/>
      <c r="G1779" s="10"/>
      <c r="H1779" s="17"/>
      <c r="I1779" s="17"/>
      <c r="J1779" s="17"/>
      <c r="K1779" s="10">
        <f t="shared" si="67"/>
        <v>0</v>
      </c>
      <c r="L1779" s="10"/>
      <c r="M1779" s="10">
        <f>K1779-L1779</f>
        <v>0</v>
      </c>
      <c r="N1779" s="10"/>
      <c r="P1779" s="5">
        <f>E1779*14</f>
        <v>0</v>
      </c>
      <c r="Q1779" s="5">
        <f>F1779*13</f>
        <v>0</v>
      </c>
      <c r="R1779" s="5">
        <f>G1779*11</f>
        <v>0</v>
      </c>
      <c r="S1779" s="5">
        <f t="shared" si="66"/>
        <v>0</v>
      </c>
      <c r="T1779" s="8">
        <f>H1779*14</f>
        <v>0</v>
      </c>
      <c r="U1779" s="8">
        <f>I1779*13</f>
        <v>0</v>
      </c>
      <c r="V1779" s="8">
        <f>J1779*11</f>
        <v>0</v>
      </c>
    </row>
    <row r="1780" spans="1:22" x14ac:dyDescent="0.2">
      <c r="A1780" s="10"/>
      <c r="B1780" s="10"/>
      <c r="C1780" s="87"/>
      <c r="D1780" s="11"/>
      <c r="E1780" s="10"/>
      <c r="F1780" s="10"/>
      <c r="G1780" s="10"/>
      <c r="H1780" s="17"/>
      <c r="I1780" s="17"/>
      <c r="J1780" s="17"/>
      <c r="K1780" s="10">
        <f t="shared" si="67"/>
        <v>0</v>
      </c>
      <c r="L1780" s="10"/>
      <c r="M1780" s="10">
        <f>K1780-L1780</f>
        <v>0</v>
      </c>
      <c r="N1780" s="10"/>
      <c r="P1780" s="5">
        <f>E1780*14</f>
        <v>0</v>
      </c>
      <c r="Q1780" s="5">
        <f>F1780*13</f>
        <v>0</v>
      </c>
      <c r="R1780" s="5">
        <f>G1780*11</f>
        <v>0</v>
      </c>
      <c r="S1780" s="5">
        <f t="shared" si="66"/>
        <v>0</v>
      </c>
      <c r="T1780" s="8">
        <f>H1780*14</f>
        <v>0</v>
      </c>
      <c r="U1780" s="8">
        <f>I1780*13</f>
        <v>0</v>
      </c>
      <c r="V1780" s="8">
        <f>J1780*11</f>
        <v>0</v>
      </c>
    </row>
    <row r="1781" spans="1:22" x14ac:dyDescent="0.2">
      <c r="A1781" s="10"/>
      <c r="B1781" s="10"/>
      <c r="C1781" s="87"/>
      <c r="D1781" s="11"/>
      <c r="E1781" s="10"/>
      <c r="F1781" s="10"/>
      <c r="G1781" s="10"/>
      <c r="H1781" s="17"/>
      <c r="I1781" s="17"/>
      <c r="J1781" s="17"/>
      <c r="K1781" s="10">
        <f t="shared" si="67"/>
        <v>0</v>
      </c>
      <c r="L1781" s="10"/>
      <c r="M1781" s="10">
        <f>K1781-L1781</f>
        <v>0</v>
      </c>
      <c r="N1781" s="10"/>
      <c r="P1781" s="5">
        <f>E1781*14</f>
        <v>0</v>
      </c>
      <c r="Q1781" s="5">
        <f>F1781*13</f>
        <v>0</v>
      </c>
      <c r="R1781" s="5">
        <f>G1781*11</f>
        <v>0</v>
      </c>
      <c r="S1781" s="5">
        <f t="shared" si="66"/>
        <v>0</v>
      </c>
      <c r="T1781" s="8">
        <f>H1781*14</f>
        <v>0</v>
      </c>
      <c r="U1781" s="8">
        <f>I1781*13</f>
        <v>0</v>
      </c>
      <c r="V1781" s="8">
        <f>J1781*11</f>
        <v>0</v>
      </c>
    </row>
    <row r="1782" spans="1:22" x14ac:dyDescent="0.2">
      <c r="A1782" s="10"/>
      <c r="B1782" s="10"/>
      <c r="C1782" s="87"/>
      <c r="D1782" s="11"/>
      <c r="E1782" s="10"/>
      <c r="F1782" s="10"/>
      <c r="G1782" s="10"/>
      <c r="H1782" s="17"/>
      <c r="I1782" s="17"/>
      <c r="J1782" s="17"/>
      <c r="K1782" s="10">
        <f t="shared" si="67"/>
        <v>0</v>
      </c>
      <c r="L1782" s="10"/>
      <c r="M1782" s="10">
        <f>K1782-L1782</f>
        <v>0</v>
      </c>
      <c r="N1782" s="10"/>
      <c r="P1782" s="5">
        <f>E1782*14</f>
        <v>0</v>
      </c>
      <c r="Q1782" s="5">
        <f>F1782*13</f>
        <v>0</v>
      </c>
      <c r="R1782" s="5">
        <f>G1782*11</f>
        <v>0</v>
      </c>
      <c r="S1782" s="5">
        <f t="shared" si="66"/>
        <v>0</v>
      </c>
      <c r="T1782" s="8">
        <f>H1782*14</f>
        <v>0</v>
      </c>
      <c r="U1782" s="8">
        <f>I1782*13</f>
        <v>0</v>
      </c>
      <c r="V1782" s="8">
        <f>J1782*11</f>
        <v>0</v>
      </c>
    </row>
    <row r="1783" spans="1:22" x14ac:dyDescent="0.2">
      <c r="A1783" s="10"/>
      <c r="B1783" s="10"/>
      <c r="C1783" s="87"/>
      <c r="D1783" s="11"/>
      <c r="E1783" s="10"/>
      <c r="F1783" s="10"/>
      <c r="G1783" s="10"/>
      <c r="H1783" s="17"/>
      <c r="I1783" s="17"/>
      <c r="J1783" s="17"/>
      <c r="K1783" s="10">
        <f t="shared" si="67"/>
        <v>0</v>
      </c>
      <c r="L1783" s="10"/>
      <c r="M1783" s="10">
        <f>K1783-L1783</f>
        <v>0</v>
      </c>
      <c r="N1783" s="10"/>
      <c r="P1783" s="5">
        <f>E1783*14</f>
        <v>0</v>
      </c>
      <c r="Q1783" s="5">
        <f>F1783*13</f>
        <v>0</v>
      </c>
      <c r="R1783" s="5">
        <f>G1783*11</f>
        <v>0</v>
      </c>
      <c r="S1783" s="5">
        <f t="shared" si="66"/>
        <v>0</v>
      </c>
      <c r="T1783" s="8">
        <f>H1783*14</f>
        <v>0</v>
      </c>
      <c r="U1783" s="8">
        <f>I1783*13</f>
        <v>0</v>
      </c>
      <c r="V1783" s="8">
        <f>J1783*11</f>
        <v>0</v>
      </c>
    </row>
    <row r="1784" spans="1:22" x14ac:dyDescent="0.2">
      <c r="A1784" s="10"/>
      <c r="B1784" s="10"/>
      <c r="C1784" s="87"/>
      <c r="D1784" s="11"/>
      <c r="E1784" s="10"/>
      <c r="F1784" s="10"/>
      <c r="G1784" s="10"/>
      <c r="H1784" s="17"/>
      <c r="I1784" s="17"/>
      <c r="J1784" s="17"/>
      <c r="K1784" s="10">
        <f t="shared" si="67"/>
        <v>0</v>
      </c>
      <c r="L1784" s="10"/>
      <c r="M1784" s="10">
        <f>K1784-L1784</f>
        <v>0</v>
      </c>
      <c r="N1784" s="10"/>
      <c r="P1784" s="5">
        <f>E1784*14</f>
        <v>0</v>
      </c>
      <c r="Q1784" s="5">
        <f>F1784*13</f>
        <v>0</v>
      </c>
      <c r="R1784" s="5">
        <f>G1784*11</f>
        <v>0</v>
      </c>
      <c r="S1784" s="5">
        <f t="shared" si="66"/>
        <v>0</v>
      </c>
      <c r="T1784" s="8">
        <f>H1784*14</f>
        <v>0</v>
      </c>
      <c r="U1784" s="8">
        <f>I1784*13</f>
        <v>0</v>
      </c>
      <c r="V1784" s="8">
        <f>J1784*11</f>
        <v>0</v>
      </c>
    </row>
    <row r="1785" spans="1:22" x14ac:dyDescent="0.2">
      <c r="A1785" s="10"/>
      <c r="B1785" s="10"/>
      <c r="C1785" s="87"/>
      <c r="D1785" s="11"/>
      <c r="E1785" s="10"/>
      <c r="F1785" s="10"/>
      <c r="G1785" s="10"/>
      <c r="H1785" s="17"/>
      <c r="I1785" s="17"/>
      <c r="J1785" s="17"/>
      <c r="K1785" s="10">
        <f t="shared" si="67"/>
        <v>0</v>
      </c>
      <c r="L1785" s="10"/>
      <c r="M1785" s="10">
        <f>K1785-L1785</f>
        <v>0</v>
      </c>
      <c r="N1785" s="10"/>
      <c r="P1785" s="5">
        <f>E1785*14</f>
        <v>0</v>
      </c>
      <c r="Q1785" s="5">
        <f>F1785*13</f>
        <v>0</v>
      </c>
      <c r="R1785" s="5">
        <f>G1785*11</f>
        <v>0</v>
      </c>
      <c r="S1785" s="5">
        <f t="shared" si="66"/>
        <v>0</v>
      </c>
      <c r="T1785" s="8">
        <f>H1785*14</f>
        <v>0</v>
      </c>
      <c r="U1785" s="8">
        <f>I1785*13</f>
        <v>0</v>
      </c>
      <c r="V1785" s="8">
        <f>J1785*11</f>
        <v>0</v>
      </c>
    </row>
    <row r="1786" spans="1:22" x14ac:dyDescent="0.2">
      <c r="A1786" s="10"/>
      <c r="B1786" s="10"/>
      <c r="C1786" s="87"/>
      <c r="D1786" s="11"/>
      <c r="E1786" s="10"/>
      <c r="F1786" s="10"/>
      <c r="G1786" s="10"/>
      <c r="H1786" s="17"/>
      <c r="I1786" s="17"/>
      <c r="J1786" s="17"/>
      <c r="K1786" s="10">
        <f t="shared" si="67"/>
        <v>0</v>
      </c>
      <c r="L1786" s="10"/>
      <c r="M1786" s="10">
        <f>K1786-L1786</f>
        <v>0</v>
      </c>
      <c r="N1786" s="10"/>
      <c r="P1786" s="5">
        <f>E1786*14</f>
        <v>0</v>
      </c>
      <c r="Q1786" s="5">
        <f>F1786*13</f>
        <v>0</v>
      </c>
      <c r="R1786" s="5">
        <f>G1786*11</f>
        <v>0</v>
      </c>
      <c r="S1786" s="5">
        <f t="shared" si="66"/>
        <v>0</v>
      </c>
      <c r="T1786" s="8">
        <f>H1786*14</f>
        <v>0</v>
      </c>
      <c r="U1786" s="8">
        <f>I1786*13</f>
        <v>0</v>
      </c>
      <c r="V1786" s="8">
        <f>J1786*11</f>
        <v>0</v>
      </c>
    </row>
    <row r="1787" spans="1:22" x14ac:dyDescent="0.2">
      <c r="A1787" s="10"/>
      <c r="B1787" s="10"/>
      <c r="C1787" s="87"/>
      <c r="D1787" s="11"/>
      <c r="E1787" s="10"/>
      <c r="F1787" s="10"/>
      <c r="G1787" s="10"/>
      <c r="H1787" s="17"/>
      <c r="I1787" s="17"/>
      <c r="J1787" s="17"/>
      <c r="K1787" s="10">
        <f t="shared" si="67"/>
        <v>0</v>
      </c>
      <c r="L1787" s="10"/>
      <c r="M1787" s="10">
        <f>K1787-L1787</f>
        <v>0</v>
      </c>
      <c r="N1787" s="10"/>
      <c r="P1787" s="5">
        <f>E1787*14</f>
        <v>0</v>
      </c>
      <c r="Q1787" s="5">
        <f>F1787*13</f>
        <v>0</v>
      </c>
      <c r="R1787" s="5">
        <f>G1787*11</f>
        <v>0</v>
      </c>
      <c r="S1787" s="5">
        <f t="shared" si="66"/>
        <v>0</v>
      </c>
      <c r="T1787" s="8">
        <f>H1787*14</f>
        <v>0</v>
      </c>
      <c r="U1787" s="8">
        <f>I1787*13</f>
        <v>0</v>
      </c>
      <c r="V1787" s="8">
        <f>J1787*11</f>
        <v>0</v>
      </c>
    </row>
    <row r="1788" spans="1:22" x14ac:dyDescent="0.2">
      <c r="A1788" s="10"/>
      <c r="B1788" s="10"/>
      <c r="C1788" s="87"/>
      <c r="D1788" s="11"/>
      <c r="E1788" s="10"/>
      <c r="F1788" s="10"/>
      <c r="G1788" s="10"/>
      <c r="H1788" s="17"/>
      <c r="I1788" s="17"/>
      <c r="J1788" s="17"/>
      <c r="K1788" s="10">
        <f t="shared" si="67"/>
        <v>0</v>
      </c>
      <c r="L1788" s="10"/>
      <c r="M1788" s="10">
        <f>K1788-L1788</f>
        <v>0</v>
      </c>
      <c r="N1788" s="10"/>
      <c r="P1788" s="5">
        <f>E1788*14</f>
        <v>0</v>
      </c>
      <c r="Q1788" s="5">
        <f>F1788*13</f>
        <v>0</v>
      </c>
      <c r="R1788" s="5">
        <f>G1788*11</f>
        <v>0</v>
      </c>
      <c r="S1788" s="5">
        <f t="shared" si="66"/>
        <v>0</v>
      </c>
      <c r="T1788" s="8">
        <f>H1788*14</f>
        <v>0</v>
      </c>
      <c r="U1788" s="8">
        <f>I1788*13</f>
        <v>0</v>
      </c>
      <c r="V1788" s="8">
        <f>J1788*11</f>
        <v>0</v>
      </c>
    </row>
    <row r="1789" spans="1:22" x14ac:dyDescent="0.2">
      <c r="A1789" s="10"/>
      <c r="B1789" s="10"/>
      <c r="C1789" s="87"/>
      <c r="D1789" s="11"/>
      <c r="E1789" s="10"/>
      <c r="F1789" s="10"/>
      <c r="G1789" s="10"/>
      <c r="H1789" s="17"/>
      <c r="I1789" s="17"/>
      <c r="J1789" s="17"/>
      <c r="K1789" s="10">
        <f t="shared" si="67"/>
        <v>0</v>
      </c>
      <c r="L1789" s="10"/>
      <c r="M1789" s="10">
        <f>K1789-L1789</f>
        <v>0</v>
      </c>
      <c r="N1789" s="10"/>
      <c r="P1789" s="5">
        <f>E1789*14</f>
        <v>0</v>
      </c>
      <c r="Q1789" s="5">
        <f>F1789*13</f>
        <v>0</v>
      </c>
      <c r="R1789" s="5">
        <f>G1789*11</f>
        <v>0</v>
      </c>
      <c r="S1789" s="5">
        <f t="shared" si="66"/>
        <v>0</v>
      </c>
      <c r="T1789" s="8">
        <f>H1789*14</f>
        <v>0</v>
      </c>
      <c r="U1789" s="8">
        <f>I1789*13</f>
        <v>0</v>
      </c>
      <c r="V1789" s="8">
        <f>J1789*11</f>
        <v>0</v>
      </c>
    </row>
    <row r="1790" spans="1:22" x14ac:dyDescent="0.2">
      <c r="A1790" s="10"/>
      <c r="B1790" s="10"/>
      <c r="C1790" s="87"/>
      <c r="D1790" s="11"/>
      <c r="E1790" s="10"/>
      <c r="F1790" s="10"/>
      <c r="G1790" s="10"/>
      <c r="H1790" s="17"/>
      <c r="I1790" s="17"/>
      <c r="J1790" s="17"/>
      <c r="K1790" s="10">
        <f t="shared" si="67"/>
        <v>0</v>
      </c>
      <c r="L1790" s="10"/>
      <c r="M1790" s="10">
        <f>K1790-L1790</f>
        <v>0</v>
      </c>
      <c r="N1790" s="10"/>
      <c r="P1790" s="5">
        <f>E1790*14</f>
        <v>0</v>
      </c>
      <c r="Q1790" s="5">
        <f>F1790*13</f>
        <v>0</v>
      </c>
      <c r="R1790" s="5">
        <f>G1790*11</f>
        <v>0</v>
      </c>
      <c r="S1790" s="5">
        <f t="shared" si="66"/>
        <v>0</v>
      </c>
      <c r="T1790" s="8">
        <f>H1790*14</f>
        <v>0</v>
      </c>
      <c r="U1790" s="8">
        <f>I1790*13</f>
        <v>0</v>
      </c>
      <c r="V1790" s="8">
        <f>J1790*11</f>
        <v>0</v>
      </c>
    </row>
    <row r="1791" spans="1:22" x14ac:dyDescent="0.2">
      <c r="A1791" s="10"/>
      <c r="B1791" s="10"/>
      <c r="C1791" s="87"/>
      <c r="D1791" s="11"/>
      <c r="E1791" s="10"/>
      <c r="F1791" s="10"/>
      <c r="G1791" s="10"/>
      <c r="H1791" s="17"/>
      <c r="I1791" s="17"/>
      <c r="J1791" s="17"/>
      <c r="K1791" s="10">
        <f t="shared" si="67"/>
        <v>0</v>
      </c>
      <c r="L1791" s="10"/>
      <c r="M1791" s="10">
        <f>K1791-L1791</f>
        <v>0</v>
      </c>
      <c r="N1791" s="10"/>
      <c r="P1791" s="5">
        <f>E1791*14</f>
        <v>0</v>
      </c>
      <c r="Q1791" s="5">
        <f>F1791*13</f>
        <v>0</v>
      </c>
      <c r="R1791" s="5">
        <f>G1791*11</f>
        <v>0</v>
      </c>
      <c r="S1791" s="5">
        <f t="shared" si="66"/>
        <v>0</v>
      </c>
      <c r="T1791" s="8">
        <f>H1791*14</f>
        <v>0</v>
      </c>
      <c r="U1791" s="8">
        <f>I1791*13</f>
        <v>0</v>
      </c>
      <c r="V1791" s="8">
        <f>J1791*11</f>
        <v>0</v>
      </c>
    </row>
    <row r="1792" spans="1:22" x14ac:dyDescent="0.2">
      <c r="A1792" s="10"/>
      <c r="B1792" s="10"/>
      <c r="C1792" s="87"/>
      <c r="D1792" s="11"/>
      <c r="E1792" s="10"/>
      <c r="F1792" s="10"/>
      <c r="G1792" s="10"/>
      <c r="H1792" s="17"/>
      <c r="I1792" s="17"/>
      <c r="J1792" s="17"/>
      <c r="K1792" s="10">
        <f t="shared" si="67"/>
        <v>0</v>
      </c>
      <c r="L1792" s="10"/>
      <c r="M1792" s="10">
        <f>K1792-L1792</f>
        <v>0</v>
      </c>
      <c r="N1792" s="10"/>
      <c r="P1792" s="5">
        <f>E1792*14</f>
        <v>0</v>
      </c>
      <c r="Q1792" s="5">
        <f>F1792*13</f>
        <v>0</v>
      </c>
      <c r="R1792" s="5">
        <f>G1792*11</f>
        <v>0</v>
      </c>
      <c r="S1792" s="5">
        <f t="shared" si="66"/>
        <v>0</v>
      </c>
      <c r="T1792" s="8">
        <f>H1792*14</f>
        <v>0</v>
      </c>
      <c r="U1792" s="8">
        <f>I1792*13</f>
        <v>0</v>
      </c>
      <c r="V1792" s="8">
        <f>J1792*11</f>
        <v>0</v>
      </c>
    </row>
    <row r="1793" spans="1:22" x14ac:dyDescent="0.2">
      <c r="A1793" s="10"/>
      <c r="B1793" s="10"/>
      <c r="C1793" s="87"/>
      <c r="D1793" s="11"/>
      <c r="E1793" s="10"/>
      <c r="F1793" s="10"/>
      <c r="G1793" s="10"/>
      <c r="H1793" s="17"/>
      <c r="I1793" s="17"/>
      <c r="J1793" s="17"/>
      <c r="K1793" s="10">
        <f t="shared" si="67"/>
        <v>0</v>
      </c>
      <c r="L1793" s="10"/>
      <c r="M1793" s="10">
        <f>K1793-L1793</f>
        <v>0</v>
      </c>
      <c r="N1793" s="10"/>
      <c r="P1793" s="5">
        <f>E1793*14</f>
        <v>0</v>
      </c>
      <c r="Q1793" s="5">
        <f>F1793*13</f>
        <v>0</v>
      </c>
      <c r="R1793" s="5">
        <f>G1793*11</f>
        <v>0</v>
      </c>
      <c r="S1793" s="5">
        <f t="shared" si="66"/>
        <v>0</v>
      </c>
      <c r="T1793" s="8">
        <f>H1793*14</f>
        <v>0</v>
      </c>
      <c r="U1793" s="8">
        <f>I1793*13</f>
        <v>0</v>
      </c>
      <c r="V1793" s="8">
        <f>J1793*11</f>
        <v>0</v>
      </c>
    </row>
    <row r="1794" spans="1:22" x14ac:dyDescent="0.2">
      <c r="A1794" s="10"/>
      <c r="B1794" s="10"/>
      <c r="C1794" s="87"/>
      <c r="D1794" s="11"/>
      <c r="E1794" s="10"/>
      <c r="F1794" s="10"/>
      <c r="G1794" s="10"/>
      <c r="H1794" s="17"/>
      <c r="I1794" s="17"/>
      <c r="J1794" s="17"/>
      <c r="K1794" s="10">
        <f t="shared" si="67"/>
        <v>0</v>
      </c>
      <c r="L1794" s="10"/>
      <c r="M1794" s="10">
        <f>K1794-L1794</f>
        <v>0</v>
      </c>
      <c r="N1794" s="10"/>
      <c r="P1794" s="5">
        <f>E1794*14</f>
        <v>0</v>
      </c>
      <c r="Q1794" s="5">
        <f>F1794*13</f>
        <v>0</v>
      </c>
      <c r="R1794" s="5">
        <f>G1794*11</f>
        <v>0</v>
      </c>
      <c r="S1794" s="5">
        <f t="shared" si="66"/>
        <v>0</v>
      </c>
      <c r="T1794" s="8">
        <f>H1794*14</f>
        <v>0</v>
      </c>
      <c r="U1794" s="8">
        <f>I1794*13</f>
        <v>0</v>
      </c>
      <c r="V1794" s="8">
        <f>J1794*11</f>
        <v>0</v>
      </c>
    </row>
    <row r="1795" spans="1:22" x14ac:dyDescent="0.2">
      <c r="A1795" s="10"/>
      <c r="B1795" s="10"/>
      <c r="C1795" s="87"/>
      <c r="D1795" s="11"/>
      <c r="E1795" s="10"/>
      <c r="F1795" s="10"/>
      <c r="G1795" s="10"/>
      <c r="H1795" s="17"/>
      <c r="I1795" s="17"/>
      <c r="J1795" s="17"/>
      <c r="K1795" s="10">
        <f t="shared" si="67"/>
        <v>0</v>
      </c>
      <c r="L1795" s="10"/>
      <c r="M1795" s="10">
        <f>K1795-L1795</f>
        <v>0</v>
      </c>
      <c r="N1795" s="10"/>
      <c r="P1795" s="5">
        <f>E1795*14</f>
        <v>0</v>
      </c>
      <c r="Q1795" s="5">
        <f>F1795*13</f>
        <v>0</v>
      </c>
      <c r="R1795" s="5">
        <f>G1795*11</f>
        <v>0</v>
      </c>
      <c r="S1795" s="5">
        <f t="shared" si="66"/>
        <v>0</v>
      </c>
      <c r="T1795" s="8">
        <f>H1795*14</f>
        <v>0</v>
      </c>
      <c r="U1795" s="8">
        <f>I1795*13</f>
        <v>0</v>
      </c>
      <c r="V1795" s="8">
        <f>J1795*11</f>
        <v>0</v>
      </c>
    </row>
    <row r="1796" spans="1:22" x14ac:dyDescent="0.2">
      <c r="A1796" s="10"/>
      <c r="B1796" s="10"/>
      <c r="C1796" s="87"/>
      <c r="D1796" s="11"/>
      <c r="E1796" s="10"/>
      <c r="F1796" s="10"/>
      <c r="G1796" s="10"/>
      <c r="H1796" s="17"/>
      <c r="I1796" s="17"/>
      <c r="J1796" s="17"/>
      <c r="K1796" s="10">
        <f t="shared" si="67"/>
        <v>0</v>
      </c>
      <c r="L1796" s="10"/>
      <c r="M1796" s="10">
        <f>K1796-L1796</f>
        <v>0</v>
      </c>
      <c r="N1796" s="10"/>
      <c r="P1796" s="5">
        <f>E1796*14</f>
        <v>0</v>
      </c>
      <c r="Q1796" s="5">
        <f>F1796*13</f>
        <v>0</v>
      </c>
      <c r="R1796" s="5">
        <f>G1796*11</f>
        <v>0</v>
      </c>
      <c r="S1796" s="5">
        <f t="shared" si="66"/>
        <v>0</v>
      </c>
      <c r="T1796" s="8">
        <f>H1796*14</f>
        <v>0</v>
      </c>
      <c r="U1796" s="8">
        <f>I1796*13</f>
        <v>0</v>
      </c>
      <c r="V1796" s="8">
        <f>J1796*11</f>
        <v>0</v>
      </c>
    </row>
    <row r="1797" spans="1:22" x14ac:dyDescent="0.2">
      <c r="A1797" s="10"/>
      <c r="B1797" s="10"/>
      <c r="C1797" s="87"/>
      <c r="D1797" s="11"/>
      <c r="E1797" s="10"/>
      <c r="F1797" s="10"/>
      <c r="G1797" s="10"/>
      <c r="H1797" s="17"/>
      <c r="I1797" s="17"/>
      <c r="J1797" s="17"/>
      <c r="K1797" s="10">
        <f t="shared" si="67"/>
        <v>0</v>
      </c>
      <c r="L1797" s="10"/>
      <c r="M1797" s="10">
        <f>K1797-L1797</f>
        <v>0</v>
      </c>
      <c r="N1797" s="10"/>
      <c r="P1797" s="5">
        <f>E1797*14</f>
        <v>0</v>
      </c>
      <c r="Q1797" s="5">
        <f>F1797*13</f>
        <v>0</v>
      </c>
      <c r="R1797" s="5">
        <f>G1797*11</f>
        <v>0</v>
      </c>
      <c r="S1797" s="5">
        <f t="shared" si="66"/>
        <v>0</v>
      </c>
      <c r="T1797" s="8">
        <f>H1797*14</f>
        <v>0</v>
      </c>
      <c r="U1797" s="8">
        <f>I1797*13</f>
        <v>0</v>
      </c>
      <c r="V1797" s="8">
        <f>J1797*11</f>
        <v>0</v>
      </c>
    </row>
    <row r="1798" spans="1:22" x14ac:dyDescent="0.2">
      <c r="A1798" s="10"/>
      <c r="B1798" s="10"/>
      <c r="C1798" s="87"/>
      <c r="D1798" s="11"/>
      <c r="E1798" s="10"/>
      <c r="F1798" s="10"/>
      <c r="G1798" s="10"/>
      <c r="H1798" s="17"/>
      <c r="I1798" s="17"/>
      <c r="J1798" s="17"/>
      <c r="K1798" s="10">
        <f t="shared" si="67"/>
        <v>0</v>
      </c>
      <c r="L1798" s="10"/>
      <c r="M1798" s="10">
        <f>K1798-L1798</f>
        <v>0</v>
      </c>
      <c r="N1798" s="10"/>
      <c r="P1798" s="5">
        <f>E1798*14</f>
        <v>0</v>
      </c>
      <c r="Q1798" s="5">
        <f>F1798*13</f>
        <v>0</v>
      </c>
      <c r="R1798" s="5">
        <f>G1798*11</f>
        <v>0</v>
      </c>
      <c r="S1798" s="5">
        <f t="shared" si="66"/>
        <v>0</v>
      </c>
      <c r="T1798" s="8">
        <f>H1798*14</f>
        <v>0</v>
      </c>
      <c r="U1798" s="8">
        <f>I1798*13</f>
        <v>0</v>
      </c>
      <c r="V1798" s="8">
        <f>J1798*11</f>
        <v>0</v>
      </c>
    </row>
    <row r="1799" spans="1:22" x14ac:dyDescent="0.2">
      <c r="A1799" s="10"/>
      <c r="B1799" s="10"/>
      <c r="C1799" s="87"/>
      <c r="D1799" s="11"/>
      <c r="E1799" s="10"/>
      <c r="F1799" s="10"/>
      <c r="G1799" s="10"/>
      <c r="H1799" s="17"/>
      <c r="I1799" s="17"/>
      <c r="J1799" s="17"/>
      <c r="K1799" s="10">
        <f t="shared" si="67"/>
        <v>0</v>
      </c>
      <c r="L1799" s="10"/>
      <c r="M1799" s="10">
        <f>K1799-L1799</f>
        <v>0</v>
      </c>
      <c r="N1799" s="10"/>
      <c r="P1799" s="5">
        <f>E1799*14</f>
        <v>0</v>
      </c>
      <c r="Q1799" s="5">
        <f>F1799*13</f>
        <v>0</v>
      </c>
      <c r="R1799" s="5">
        <f>G1799*11</f>
        <v>0</v>
      </c>
      <c r="S1799" s="5">
        <f t="shared" si="66"/>
        <v>0</v>
      </c>
      <c r="T1799" s="8">
        <f>H1799*14</f>
        <v>0</v>
      </c>
      <c r="U1799" s="8">
        <f>I1799*13</f>
        <v>0</v>
      </c>
      <c r="V1799" s="8">
        <f>J1799*11</f>
        <v>0</v>
      </c>
    </row>
    <row r="1800" spans="1:22" x14ac:dyDescent="0.2">
      <c r="A1800" s="10"/>
      <c r="B1800" s="10"/>
      <c r="C1800" s="87"/>
      <c r="D1800" s="11"/>
      <c r="E1800" s="10"/>
      <c r="F1800" s="10"/>
      <c r="G1800" s="10"/>
      <c r="H1800" s="17"/>
      <c r="I1800" s="17"/>
      <c r="J1800" s="17"/>
      <c r="K1800" s="10">
        <f t="shared" si="67"/>
        <v>0</v>
      </c>
      <c r="L1800" s="10"/>
      <c r="M1800" s="10">
        <f>K1800-L1800</f>
        <v>0</v>
      </c>
      <c r="N1800" s="10"/>
      <c r="P1800" s="5">
        <f>E1800*14</f>
        <v>0</v>
      </c>
      <c r="Q1800" s="5">
        <f>F1800*13</f>
        <v>0</v>
      </c>
      <c r="R1800" s="5">
        <f>G1800*11</f>
        <v>0</v>
      </c>
      <c r="S1800" s="5">
        <f t="shared" si="66"/>
        <v>0</v>
      </c>
      <c r="T1800" s="8">
        <f>H1800*14</f>
        <v>0</v>
      </c>
      <c r="U1800" s="8">
        <f>I1800*13</f>
        <v>0</v>
      </c>
      <c r="V1800" s="8">
        <f>J1800*11</f>
        <v>0</v>
      </c>
    </row>
    <row r="1801" spans="1:22" x14ac:dyDescent="0.2">
      <c r="A1801" s="10"/>
      <c r="B1801" s="10"/>
      <c r="C1801" s="87"/>
      <c r="D1801" s="11"/>
      <c r="E1801" s="10"/>
      <c r="F1801" s="10"/>
      <c r="G1801" s="10"/>
      <c r="H1801" s="17"/>
      <c r="I1801" s="17"/>
      <c r="J1801" s="17"/>
      <c r="K1801" s="10">
        <f t="shared" si="67"/>
        <v>0</v>
      </c>
      <c r="L1801" s="10"/>
      <c r="M1801" s="10">
        <f>K1801-L1801</f>
        <v>0</v>
      </c>
      <c r="N1801" s="10"/>
      <c r="P1801" s="5">
        <f>E1801*14</f>
        <v>0</v>
      </c>
      <c r="Q1801" s="5">
        <f>F1801*13</f>
        <v>0</v>
      </c>
      <c r="R1801" s="5">
        <f>G1801*11</f>
        <v>0</v>
      </c>
      <c r="S1801" s="5">
        <f t="shared" si="66"/>
        <v>0</v>
      </c>
      <c r="T1801" s="8">
        <f>H1801*14</f>
        <v>0</v>
      </c>
      <c r="U1801" s="8">
        <f>I1801*13</f>
        <v>0</v>
      </c>
      <c r="V1801" s="8">
        <f>J1801*11</f>
        <v>0</v>
      </c>
    </row>
    <row r="1802" spans="1:22" x14ac:dyDescent="0.2">
      <c r="A1802" s="10"/>
      <c r="B1802" s="10"/>
      <c r="C1802" s="87"/>
      <c r="D1802" s="11"/>
      <c r="E1802" s="10"/>
      <c r="F1802" s="10"/>
      <c r="G1802" s="10"/>
      <c r="H1802" s="17"/>
      <c r="I1802" s="17"/>
      <c r="J1802" s="17"/>
      <c r="K1802" s="10">
        <f t="shared" si="67"/>
        <v>0</v>
      </c>
      <c r="L1802" s="10"/>
      <c r="M1802" s="10">
        <f>K1802-L1802</f>
        <v>0</v>
      </c>
      <c r="N1802" s="10"/>
      <c r="P1802" s="5">
        <f>E1802*14</f>
        <v>0</v>
      </c>
      <c r="Q1802" s="5">
        <f>F1802*13</f>
        <v>0</v>
      </c>
      <c r="R1802" s="5">
        <f>G1802*11</f>
        <v>0</v>
      </c>
      <c r="S1802" s="5">
        <f t="shared" si="66"/>
        <v>0</v>
      </c>
      <c r="T1802" s="8">
        <f>H1802*14</f>
        <v>0</v>
      </c>
      <c r="U1802" s="8">
        <f>I1802*13</f>
        <v>0</v>
      </c>
      <c r="V1802" s="8">
        <f>J1802*11</f>
        <v>0</v>
      </c>
    </row>
    <row r="1803" spans="1:22" x14ac:dyDescent="0.2">
      <c r="A1803" s="10"/>
      <c r="B1803" s="10"/>
      <c r="C1803" s="87"/>
      <c r="D1803" s="11"/>
      <c r="E1803" s="10"/>
      <c r="F1803" s="10"/>
      <c r="G1803" s="10"/>
      <c r="H1803" s="17"/>
      <c r="I1803" s="17"/>
      <c r="J1803" s="17"/>
      <c r="K1803" s="10">
        <f t="shared" si="67"/>
        <v>0</v>
      </c>
      <c r="L1803" s="10"/>
      <c r="M1803" s="10">
        <f>K1803-L1803</f>
        <v>0</v>
      </c>
      <c r="N1803" s="10"/>
      <c r="P1803" s="5">
        <f>E1803*14</f>
        <v>0</v>
      </c>
      <c r="Q1803" s="5">
        <f>F1803*13</f>
        <v>0</v>
      </c>
      <c r="R1803" s="5">
        <f>G1803*11</f>
        <v>0</v>
      </c>
      <c r="S1803" s="5">
        <f t="shared" si="66"/>
        <v>0</v>
      </c>
      <c r="T1803" s="8">
        <f>H1803*14</f>
        <v>0</v>
      </c>
      <c r="U1803" s="8">
        <f>I1803*13</f>
        <v>0</v>
      </c>
      <c r="V1803" s="8">
        <f>J1803*11</f>
        <v>0</v>
      </c>
    </row>
    <row r="1804" spans="1:22" x14ac:dyDescent="0.2">
      <c r="A1804" s="10"/>
      <c r="B1804" s="10"/>
      <c r="C1804" s="87"/>
      <c r="D1804" s="11"/>
      <c r="E1804" s="10"/>
      <c r="F1804" s="10"/>
      <c r="G1804" s="10"/>
      <c r="H1804" s="17"/>
      <c r="I1804" s="17"/>
      <c r="J1804" s="17"/>
      <c r="K1804" s="10">
        <f t="shared" si="67"/>
        <v>0</v>
      </c>
      <c r="L1804" s="10"/>
      <c r="M1804" s="10">
        <f>K1804-L1804</f>
        <v>0</v>
      </c>
      <c r="N1804" s="10"/>
      <c r="P1804" s="5">
        <f>E1804*14</f>
        <v>0</v>
      </c>
      <c r="Q1804" s="5">
        <f>F1804*13</f>
        <v>0</v>
      </c>
      <c r="R1804" s="5">
        <f>G1804*11</f>
        <v>0</v>
      </c>
      <c r="S1804" s="5">
        <f t="shared" si="66"/>
        <v>0</v>
      </c>
      <c r="T1804" s="8">
        <f>H1804*14</f>
        <v>0</v>
      </c>
      <c r="U1804" s="8">
        <f>I1804*13</f>
        <v>0</v>
      </c>
      <c r="V1804" s="8">
        <f>J1804*11</f>
        <v>0</v>
      </c>
    </row>
    <row r="1805" spans="1:22" x14ac:dyDescent="0.2">
      <c r="A1805" s="10"/>
      <c r="B1805" s="10"/>
      <c r="C1805" s="87"/>
      <c r="D1805" s="11"/>
      <c r="E1805" s="10"/>
      <c r="F1805" s="10"/>
      <c r="G1805" s="10"/>
      <c r="H1805" s="17"/>
      <c r="I1805" s="17"/>
      <c r="J1805" s="17"/>
      <c r="K1805" s="10">
        <f t="shared" si="67"/>
        <v>0</v>
      </c>
      <c r="L1805" s="10"/>
      <c r="M1805" s="10">
        <f>K1805-L1805</f>
        <v>0</v>
      </c>
      <c r="N1805" s="10"/>
      <c r="P1805" s="5">
        <f>E1805*14</f>
        <v>0</v>
      </c>
      <c r="Q1805" s="5">
        <f>F1805*13</f>
        <v>0</v>
      </c>
      <c r="R1805" s="5">
        <f>G1805*11</f>
        <v>0</v>
      </c>
      <c r="S1805" s="5">
        <f t="shared" si="66"/>
        <v>0</v>
      </c>
      <c r="T1805" s="8">
        <f>H1805*14</f>
        <v>0</v>
      </c>
      <c r="U1805" s="8">
        <f>I1805*13</f>
        <v>0</v>
      </c>
      <c r="V1805" s="8">
        <f>J1805*11</f>
        <v>0</v>
      </c>
    </row>
    <row r="1806" spans="1:22" x14ac:dyDescent="0.2">
      <c r="A1806" s="10"/>
      <c r="B1806" s="10"/>
      <c r="C1806" s="87"/>
      <c r="D1806" s="11"/>
      <c r="E1806" s="10"/>
      <c r="F1806" s="10"/>
      <c r="G1806" s="10"/>
      <c r="H1806" s="17"/>
      <c r="I1806" s="17"/>
      <c r="J1806" s="17"/>
      <c r="K1806" s="10">
        <f t="shared" si="67"/>
        <v>0</v>
      </c>
      <c r="L1806" s="10"/>
      <c r="M1806" s="10">
        <f>K1806-L1806</f>
        <v>0</v>
      </c>
      <c r="N1806" s="10"/>
      <c r="P1806" s="5">
        <f>E1806*14</f>
        <v>0</v>
      </c>
      <c r="Q1806" s="5">
        <f>F1806*13</f>
        <v>0</v>
      </c>
      <c r="R1806" s="5">
        <f>G1806*11</f>
        <v>0</v>
      </c>
      <c r="S1806" s="5">
        <f t="shared" si="66"/>
        <v>0</v>
      </c>
      <c r="T1806" s="8">
        <f>H1806*14</f>
        <v>0</v>
      </c>
      <c r="U1806" s="8">
        <f>I1806*13</f>
        <v>0</v>
      </c>
      <c r="V1806" s="8">
        <f>J1806*11</f>
        <v>0</v>
      </c>
    </row>
    <row r="1807" spans="1:22" x14ac:dyDescent="0.2">
      <c r="A1807" s="10"/>
      <c r="B1807" s="10"/>
      <c r="C1807" s="87"/>
      <c r="D1807" s="11"/>
      <c r="E1807" s="10"/>
      <c r="F1807" s="10"/>
      <c r="G1807" s="10"/>
      <c r="H1807" s="17"/>
      <c r="I1807" s="17"/>
      <c r="J1807" s="17"/>
      <c r="K1807" s="10">
        <f t="shared" si="67"/>
        <v>0</v>
      </c>
      <c r="L1807" s="10"/>
      <c r="M1807" s="10">
        <f>K1807-L1807</f>
        <v>0</v>
      </c>
      <c r="N1807" s="10"/>
      <c r="P1807" s="5">
        <f>E1807*14</f>
        <v>0</v>
      </c>
      <c r="Q1807" s="5">
        <f>F1807*13</f>
        <v>0</v>
      </c>
      <c r="R1807" s="5">
        <f>G1807*11</f>
        <v>0</v>
      </c>
      <c r="S1807" s="5">
        <f t="shared" si="66"/>
        <v>0</v>
      </c>
      <c r="T1807" s="8">
        <f>H1807*14</f>
        <v>0</v>
      </c>
      <c r="U1807" s="8">
        <f>I1807*13</f>
        <v>0</v>
      </c>
      <c r="V1807" s="8">
        <f>J1807*11</f>
        <v>0</v>
      </c>
    </row>
    <row r="1808" spans="1:22" x14ac:dyDescent="0.2">
      <c r="A1808" s="10"/>
      <c r="B1808" s="10"/>
      <c r="C1808" s="87"/>
      <c r="D1808" s="11"/>
      <c r="E1808" s="10"/>
      <c r="F1808" s="10"/>
      <c r="G1808" s="10"/>
      <c r="H1808" s="17"/>
      <c r="I1808" s="17"/>
      <c r="J1808" s="17"/>
      <c r="K1808" s="10">
        <f t="shared" si="67"/>
        <v>0</v>
      </c>
      <c r="L1808" s="10"/>
      <c r="M1808" s="10">
        <f>K1808-L1808</f>
        <v>0</v>
      </c>
      <c r="N1808" s="10"/>
      <c r="P1808" s="5">
        <f>E1808*14</f>
        <v>0</v>
      </c>
      <c r="Q1808" s="5">
        <f>F1808*13</f>
        <v>0</v>
      </c>
      <c r="R1808" s="5">
        <f>G1808*11</f>
        <v>0</v>
      </c>
      <c r="S1808" s="5">
        <f t="shared" si="66"/>
        <v>0</v>
      </c>
      <c r="T1808" s="8">
        <f>H1808*14</f>
        <v>0</v>
      </c>
      <c r="U1808" s="8">
        <f>I1808*13</f>
        <v>0</v>
      </c>
      <c r="V1808" s="8">
        <f>J1808*11</f>
        <v>0</v>
      </c>
    </row>
    <row r="1809" spans="1:22" x14ac:dyDescent="0.2">
      <c r="A1809" s="10"/>
      <c r="B1809" s="10"/>
      <c r="C1809" s="87"/>
      <c r="D1809" s="11"/>
      <c r="E1809" s="10"/>
      <c r="F1809" s="10"/>
      <c r="G1809" s="10"/>
      <c r="H1809" s="17"/>
      <c r="I1809" s="17"/>
      <c r="J1809" s="17"/>
      <c r="K1809" s="10">
        <f t="shared" si="67"/>
        <v>0</v>
      </c>
      <c r="L1809" s="10"/>
      <c r="M1809" s="10">
        <f>K1809-L1809</f>
        <v>0</v>
      </c>
      <c r="N1809" s="10"/>
      <c r="P1809" s="5">
        <f>E1809*14</f>
        <v>0</v>
      </c>
      <c r="Q1809" s="5">
        <f>F1809*13</f>
        <v>0</v>
      </c>
      <c r="R1809" s="5">
        <f>G1809*11</f>
        <v>0</v>
      </c>
      <c r="S1809" s="5">
        <f t="shared" si="66"/>
        <v>0</v>
      </c>
      <c r="T1809" s="8">
        <f>H1809*14</f>
        <v>0</v>
      </c>
      <c r="U1809" s="8">
        <f>I1809*13</f>
        <v>0</v>
      </c>
      <c r="V1809" s="8">
        <f>J1809*11</f>
        <v>0</v>
      </c>
    </row>
    <row r="1810" spans="1:22" x14ac:dyDescent="0.2">
      <c r="A1810" s="10"/>
      <c r="B1810" s="10"/>
      <c r="C1810" s="87"/>
      <c r="D1810" s="11"/>
      <c r="E1810" s="10"/>
      <c r="F1810" s="10"/>
      <c r="G1810" s="10"/>
      <c r="H1810" s="17"/>
      <c r="I1810" s="17"/>
      <c r="J1810" s="17"/>
      <c r="K1810" s="10">
        <f t="shared" si="67"/>
        <v>0</v>
      </c>
      <c r="L1810" s="10"/>
      <c r="M1810" s="10">
        <f>K1810-L1810</f>
        <v>0</v>
      </c>
      <c r="N1810" s="10"/>
      <c r="P1810" s="5">
        <f>E1810*14</f>
        <v>0</v>
      </c>
      <c r="Q1810" s="5">
        <f>F1810*13</f>
        <v>0</v>
      </c>
      <c r="R1810" s="5">
        <f>G1810*11</f>
        <v>0</v>
      </c>
      <c r="S1810" s="5">
        <f t="shared" si="66"/>
        <v>0</v>
      </c>
      <c r="T1810" s="8">
        <f>H1810*14</f>
        <v>0</v>
      </c>
      <c r="U1810" s="8">
        <f>I1810*13</f>
        <v>0</v>
      </c>
      <c r="V1810" s="8">
        <f>J1810*11</f>
        <v>0</v>
      </c>
    </row>
    <row r="1811" spans="1:22" x14ac:dyDescent="0.2">
      <c r="A1811" s="10"/>
      <c r="B1811" s="10"/>
      <c r="C1811" s="87"/>
      <c r="D1811" s="11"/>
      <c r="E1811" s="10"/>
      <c r="F1811" s="10"/>
      <c r="G1811" s="10"/>
      <c r="H1811" s="17"/>
      <c r="I1811" s="17"/>
      <c r="J1811" s="17"/>
      <c r="K1811" s="10">
        <f t="shared" si="67"/>
        <v>0</v>
      </c>
      <c r="L1811" s="10"/>
      <c r="M1811" s="10">
        <f>K1811-L1811</f>
        <v>0</v>
      </c>
      <c r="N1811" s="10"/>
      <c r="P1811" s="5">
        <f>E1811*14</f>
        <v>0</v>
      </c>
      <c r="Q1811" s="5">
        <f>F1811*13</f>
        <v>0</v>
      </c>
      <c r="R1811" s="5">
        <f>G1811*11</f>
        <v>0</v>
      </c>
      <c r="S1811" s="5">
        <f t="shared" si="66"/>
        <v>0</v>
      </c>
      <c r="T1811" s="8">
        <f>H1811*14</f>
        <v>0</v>
      </c>
      <c r="U1811" s="8">
        <f>I1811*13</f>
        <v>0</v>
      </c>
      <c r="V1811" s="8">
        <f>J1811*11</f>
        <v>0</v>
      </c>
    </row>
    <row r="1812" spans="1:22" x14ac:dyDescent="0.2">
      <c r="A1812" s="10"/>
      <c r="B1812" s="10"/>
      <c r="C1812" s="87"/>
      <c r="D1812" s="11"/>
      <c r="E1812" s="10"/>
      <c r="F1812" s="10"/>
      <c r="G1812" s="10"/>
      <c r="H1812" s="17"/>
      <c r="I1812" s="17"/>
      <c r="J1812" s="17"/>
      <c r="K1812" s="10">
        <f t="shared" si="67"/>
        <v>0</v>
      </c>
      <c r="L1812" s="10"/>
      <c r="M1812" s="10">
        <f>K1812-L1812</f>
        <v>0</v>
      </c>
      <c r="N1812" s="10"/>
      <c r="P1812" s="5">
        <f>E1812*14</f>
        <v>0</v>
      </c>
      <c r="Q1812" s="5">
        <f>F1812*13</f>
        <v>0</v>
      </c>
      <c r="R1812" s="5">
        <f>G1812*11</f>
        <v>0</v>
      </c>
      <c r="S1812" s="5">
        <f t="shared" si="66"/>
        <v>0</v>
      </c>
      <c r="T1812" s="8">
        <f>H1812*14</f>
        <v>0</v>
      </c>
      <c r="U1812" s="8">
        <f>I1812*13</f>
        <v>0</v>
      </c>
      <c r="V1812" s="8">
        <f>J1812*11</f>
        <v>0</v>
      </c>
    </row>
    <row r="1813" spans="1:22" x14ac:dyDescent="0.2">
      <c r="A1813" s="10"/>
      <c r="B1813" s="10"/>
      <c r="C1813" s="87"/>
      <c r="D1813" s="11"/>
      <c r="E1813" s="10"/>
      <c r="F1813" s="10"/>
      <c r="G1813" s="10"/>
      <c r="H1813" s="17"/>
      <c r="I1813" s="17"/>
      <c r="J1813" s="17"/>
      <c r="K1813" s="10">
        <f t="shared" si="67"/>
        <v>0</v>
      </c>
      <c r="L1813" s="10"/>
      <c r="M1813" s="10">
        <f>K1813-L1813</f>
        <v>0</v>
      </c>
      <c r="N1813" s="10"/>
      <c r="P1813" s="5">
        <f>E1813*14</f>
        <v>0</v>
      </c>
      <c r="Q1813" s="5">
        <f>F1813*13</f>
        <v>0</v>
      </c>
      <c r="R1813" s="5">
        <f>G1813*11</f>
        <v>0</v>
      </c>
      <c r="S1813" s="5">
        <f t="shared" si="66"/>
        <v>0</v>
      </c>
      <c r="T1813" s="8">
        <f>H1813*14</f>
        <v>0</v>
      </c>
      <c r="U1813" s="8">
        <f>I1813*13</f>
        <v>0</v>
      </c>
      <c r="V1813" s="8">
        <f>J1813*11</f>
        <v>0</v>
      </c>
    </row>
    <row r="1814" spans="1:22" x14ac:dyDescent="0.2">
      <c r="A1814" s="10"/>
      <c r="B1814" s="10"/>
      <c r="C1814" s="87"/>
      <c r="D1814" s="11"/>
      <c r="E1814" s="10"/>
      <c r="F1814" s="10"/>
      <c r="G1814" s="10"/>
      <c r="H1814" s="17"/>
      <c r="I1814" s="17"/>
      <c r="J1814" s="17"/>
      <c r="K1814" s="10">
        <f t="shared" si="67"/>
        <v>0</v>
      </c>
      <c r="L1814" s="10"/>
      <c r="M1814" s="10">
        <f>K1814-L1814</f>
        <v>0</v>
      </c>
      <c r="N1814" s="10"/>
      <c r="P1814" s="5">
        <f>E1814*14</f>
        <v>0</v>
      </c>
      <c r="Q1814" s="5">
        <f>F1814*13</f>
        <v>0</v>
      </c>
      <c r="R1814" s="5">
        <f>G1814*11</f>
        <v>0</v>
      </c>
      <c r="S1814" s="5">
        <f t="shared" si="66"/>
        <v>0</v>
      </c>
      <c r="T1814" s="8">
        <f>H1814*14</f>
        <v>0</v>
      </c>
      <c r="U1814" s="8">
        <f>I1814*13</f>
        <v>0</v>
      </c>
      <c r="V1814" s="8">
        <f>J1814*11</f>
        <v>0</v>
      </c>
    </row>
    <row r="1815" spans="1:22" x14ac:dyDescent="0.2">
      <c r="A1815" s="10"/>
      <c r="B1815" s="10"/>
      <c r="C1815" s="87"/>
      <c r="D1815" s="11"/>
      <c r="E1815" s="10"/>
      <c r="F1815" s="10"/>
      <c r="G1815" s="10"/>
      <c r="H1815" s="17"/>
      <c r="I1815" s="17"/>
      <c r="J1815" s="17"/>
      <c r="K1815" s="10">
        <f t="shared" si="67"/>
        <v>0</v>
      </c>
      <c r="L1815" s="10"/>
      <c r="M1815" s="10">
        <f>K1815-L1815</f>
        <v>0</v>
      </c>
      <c r="N1815" s="10"/>
      <c r="P1815" s="5">
        <f>E1815*14</f>
        <v>0</v>
      </c>
      <c r="Q1815" s="5">
        <f>F1815*13</f>
        <v>0</v>
      </c>
      <c r="R1815" s="5">
        <f>G1815*11</f>
        <v>0</v>
      </c>
      <c r="S1815" s="5">
        <f t="shared" si="66"/>
        <v>0</v>
      </c>
      <c r="T1815" s="8">
        <f>H1815*14</f>
        <v>0</v>
      </c>
      <c r="U1815" s="8">
        <f>I1815*13</f>
        <v>0</v>
      </c>
      <c r="V1815" s="8">
        <f>J1815*11</f>
        <v>0</v>
      </c>
    </row>
    <row r="1816" spans="1:22" x14ac:dyDescent="0.2">
      <c r="A1816" s="10"/>
      <c r="B1816" s="10"/>
      <c r="C1816" s="87"/>
      <c r="D1816" s="11"/>
      <c r="E1816" s="10"/>
      <c r="F1816" s="10"/>
      <c r="G1816" s="10"/>
      <c r="H1816" s="17"/>
      <c r="I1816" s="17"/>
      <c r="J1816" s="17"/>
      <c r="K1816" s="10">
        <f t="shared" si="67"/>
        <v>0</v>
      </c>
      <c r="L1816" s="10"/>
      <c r="M1816" s="10">
        <f>K1816-L1816</f>
        <v>0</v>
      </c>
      <c r="N1816" s="10"/>
      <c r="P1816" s="5">
        <f>E1816*14</f>
        <v>0</v>
      </c>
      <c r="Q1816" s="5">
        <f>F1816*13</f>
        <v>0</v>
      </c>
      <c r="R1816" s="5">
        <f>G1816*11</f>
        <v>0</v>
      </c>
      <c r="S1816" s="5">
        <f t="shared" si="66"/>
        <v>0</v>
      </c>
      <c r="T1816" s="8">
        <f>H1816*14</f>
        <v>0</v>
      </c>
      <c r="U1816" s="8">
        <f>I1816*13</f>
        <v>0</v>
      </c>
      <c r="V1816" s="8">
        <f>J1816*11</f>
        <v>0</v>
      </c>
    </row>
    <row r="1817" spans="1:22" x14ac:dyDescent="0.2">
      <c r="A1817" s="10"/>
      <c r="B1817" s="10"/>
      <c r="C1817" s="87"/>
      <c r="D1817" s="11"/>
      <c r="E1817" s="10"/>
      <c r="F1817" s="10"/>
      <c r="G1817" s="10"/>
      <c r="H1817" s="17"/>
      <c r="I1817" s="17"/>
      <c r="J1817" s="17"/>
      <c r="K1817" s="10">
        <f t="shared" si="67"/>
        <v>0</v>
      </c>
      <c r="L1817" s="10"/>
      <c r="M1817" s="10">
        <f>K1817-L1817</f>
        <v>0</v>
      </c>
      <c r="N1817" s="10"/>
      <c r="P1817" s="5">
        <f>E1817*14</f>
        <v>0</v>
      </c>
      <c r="Q1817" s="5">
        <f>F1817*13</f>
        <v>0</v>
      </c>
      <c r="R1817" s="5">
        <f>G1817*11</f>
        <v>0</v>
      </c>
      <c r="S1817" s="5">
        <f t="shared" si="66"/>
        <v>0</v>
      </c>
      <c r="T1817" s="8">
        <f>H1817*14</f>
        <v>0</v>
      </c>
      <c r="U1817" s="8">
        <f>I1817*13</f>
        <v>0</v>
      </c>
      <c r="V1817" s="8">
        <f>J1817*11</f>
        <v>0</v>
      </c>
    </row>
    <row r="1818" spans="1:22" x14ac:dyDescent="0.2">
      <c r="A1818" s="10"/>
      <c r="B1818" s="10"/>
      <c r="C1818" s="87"/>
      <c r="D1818" s="11"/>
      <c r="E1818" s="10"/>
      <c r="F1818" s="10"/>
      <c r="G1818" s="10"/>
      <c r="H1818" s="17"/>
      <c r="I1818" s="17"/>
      <c r="J1818" s="17"/>
      <c r="K1818" s="10">
        <f t="shared" si="67"/>
        <v>0</v>
      </c>
      <c r="L1818" s="10"/>
      <c r="M1818" s="10">
        <f>K1818-L1818</f>
        <v>0</v>
      </c>
      <c r="N1818" s="10"/>
      <c r="P1818" s="5">
        <f>E1818*14</f>
        <v>0</v>
      </c>
      <c r="Q1818" s="5">
        <f>F1818*13</f>
        <v>0</v>
      </c>
      <c r="R1818" s="5">
        <f>G1818*11</f>
        <v>0</v>
      </c>
      <c r="S1818" s="5">
        <f t="shared" si="66"/>
        <v>0</v>
      </c>
      <c r="T1818" s="8">
        <f>H1818*14</f>
        <v>0</v>
      </c>
      <c r="U1818" s="8">
        <f>I1818*13</f>
        <v>0</v>
      </c>
      <c r="V1818" s="8">
        <f>J1818*11</f>
        <v>0</v>
      </c>
    </row>
    <row r="1819" spans="1:22" x14ac:dyDescent="0.2">
      <c r="A1819" s="10"/>
      <c r="B1819" s="10"/>
      <c r="C1819" s="87"/>
      <c r="D1819" s="11"/>
      <c r="E1819" s="10"/>
      <c r="F1819" s="10"/>
      <c r="G1819" s="10"/>
      <c r="H1819" s="17"/>
      <c r="I1819" s="17"/>
      <c r="J1819" s="17"/>
      <c r="K1819" s="10">
        <f t="shared" si="67"/>
        <v>0</v>
      </c>
      <c r="L1819" s="10"/>
      <c r="M1819" s="10">
        <f>K1819-L1819</f>
        <v>0</v>
      </c>
      <c r="N1819" s="10"/>
      <c r="P1819" s="5">
        <f>E1819*14</f>
        <v>0</v>
      </c>
      <c r="Q1819" s="5">
        <f>F1819*13</f>
        <v>0</v>
      </c>
      <c r="R1819" s="5">
        <f>G1819*11</f>
        <v>0</v>
      </c>
      <c r="S1819" s="5">
        <f t="shared" ref="S1819:S1882" si="68">SUM(P1819:R1819)</f>
        <v>0</v>
      </c>
      <c r="T1819" s="8">
        <f>H1819*14</f>
        <v>0</v>
      </c>
      <c r="U1819" s="8">
        <f>I1819*13</f>
        <v>0</v>
      </c>
      <c r="V1819" s="8">
        <f>J1819*11</f>
        <v>0</v>
      </c>
    </row>
    <row r="1820" spans="1:22" x14ac:dyDescent="0.2">
      <c r="A1820" s="10"/>
      <c r="B1820" s="10"/>
      <c r="C1820" s="87"/>
      <c r="D1820" s="11"/>
      <c r="E1820" s="10"/>
      <c r="F1820" s="10"/>
      <c r="G1820" s="10"/>
      <c r="H1820" s="17"/>
      <c r="I1820" s="17"/>
      <c r="J1820" s="17"/>
      <c r="K1820" s="10">
        <f t="shared" si="67"/>
        <v>0</v>
      </c>
      <c r="L1820" s="10"/>
      <c r="M1820" s="10">
        <f>K1820-L1820</f>
        <v>0</v>
      </c>
      <c r="N1820" s="10"/>
      <c r="P1820" s="5">
        <f>E1820*14</f>
        <v>0</v>
      </c>
      <c r="Q1820" s="5">
        <f>F1820*13</f>
        <v>0</v>
      </c>
      <c r="R1820" s="5">
        <f>G1820*11</f>
        <v>0</v>
      </c>
      <c r="S1820" s="5">
        <f t="shared" si="68"/>
        <v>0</v>
      </c>
      <c r="T1820" s="8">
        <f>H1820*14</f>
        <v>0</v>
      </c>
      <c r="U1820" s="8">
        <f>I1820*13</f>
        <v>0</v>
      </c>
      <c r="V1820" s="8">
        <f>J1820*11</f>
        <v>0</v>
      </c>
    </row>
    <row r="1821" spans="1:22" x14ac:dyDescent="0.2">
      <c r="A1821" s="10"/>
      <c r="B1821" s="10"/>
      <c r="C1821" s="87"/>
      <c r="D1821" s="11"/>
      <c r="E1821" s="10"/>
      <c r="F1821" s="10"/>
      <c r="G1821" s="10"/>
      <c r="H1821" s="17"/>
      <c r="I1821" s="17"/>
      <c r="J1821" s="17"/>
      <c r="K1821" s="10">
        <f t="shared" si="67"/>
        <v>0</v>
      </c>
      <c r="L1821" s="10"/>
      <c r="M1821" s="10">
        <f>K1821-L1821</f>
        <v>0</v>
      </c>
      <c r="N1821" s="10"/>
      <c r="P1821" s="5">
        <f>E1821*14</f>
        <v>0</v>
      </c>
      <c r="Q1821" s="5">
        <f>F1821*13</f>
        <v>0</v>
      </c>
      <c r="R1821" s="5">
        <f>G1821*11</f>
        <v>0</v>
      </c>
      <c r="S1821" s="5">
        <f t="shared" si="68"/>
        <v>0</v>
      </c>
      <c r="T1821" s="8">
        <f>H1821*14</f>
        <v>0</v>
      </c>
      <c r="U1821" s="8">
        <f>I1821*13</f>
        <v>0</v>
      </c>
      <c r="V1821" s="8">
        <f>J1821*11</f>
        <v>0</v>
      </c>
    </row>
    <row r="1822" spans="1:22" x14ac:dyDescent="0.2">
      <c r="A1822" s="10"/>
      <c r="B1822" s="10"/>
      <c r="C1822" s="87"/>
      <c r="D1822" s="11"/>
      <c r="E1822" s="10"/>
      <c r="F1822" s="10"/>
      <c r="G1822" s="10"/>
      <c r="H1822" s="17"/>
      <c r="I1822" s="17"/>
      <c r="J1822" s="17"/>
      <c r="K1822" s="10">
        <f t="shared" si="67"/>
        <v>0</v>
      </c>
      <c r="L1822" s="10"/>
      <c r="M1822" s="10">
        <f>K1822-L1822</f>
        <v>0</v>
      </c>
      <c r="N1822" s="10"/>
      <c r="P1822" s="5">
        <f>E1822*14</f>
        <v>0</v>
      </c>
      <c r="Q1822" s="5">
        <f>F1822*13</f>
        <v>0</v>
      </c>
      <c r="R1822" s="5">
        <f>G1822*11</f>
        <v>0</v>
      </c>
      <c r="S1822" s="5">
        <f t="shared" si="68"/>
        <v>0</v>
      </c>
      <c r="T1822" s="8">
        <f>H1822*14</f>
        <v>0</v>
      </c>
      <c r="U1822" s="8">
        <f>I1822*13</f>
        <v>0</v>
      </c>
      <c r="V1822" s="8">
        <f>J1822*11</f>
        <v>0</v>
      </c>
    </row>
    <row r="1823" spans="1:22" x14ac:dyDescent="0.2">
      <c r="A1823" s="10"/>
      <c r="B1823" s="10"/>
      <c r="C1823" s="87"/>
      <c r="D1823" s="11"/>
      <c r="E1823" s="10"/>
      <c r="F1823" s="10"/>
      <c r="G1823" s="10"/>
      <c r="H1823" s="17"/>
      <c r="I1823" s="17"/>
      <c r="J1823" s="17"/>
      <c r="K1823" s="10">
        <f t="shared" si="67"/>
        <v>0</v>
      </c>
      <c r="L1823" s="10"/>
      <c r="M1823" s="10">
        <f>K1823-L1823</f>
        <v>0</v>
      </c>
      <c r="N1823" s="10"/>
      <c r="P1823" s="5">
        <f>E1823*14</f>
        <v>0</v>
      </c>
      <c r="Q1823" s="5">
        <f>F1823*13</f>
        <v>0</v>
      </c>
      <c r="R1823" s="5">
        <f>G1823*11</f>
        <v>0</v>
      </c>
      <c r="S1823" s="5">
        <f t="shared" si="68"/>
        <v>0</v>
      </c>
      <c r="T1823" s="8">
        <f>H1823*14</f>
        <v>0</v>
      </c>
      <c r="U1823" s="8">
        <f>I1823*13</f>
        <v>0</v>
      </c>
      <c r="V1823" s="8">
        <f>J1823*11</f>
        <v>0</v>
      </c>
    </row>
    <row r="1824" spans="1:22" x14ac:dyDescent="0.2">
      <c r="A1824" s="10"/>
      <c r="B1824" s="10"/>
      <c r="C1824" s="87"/>
      <c r="D1824" s="11"/>
      <c r="E1824" s="10"/>
      <c r="F1824" s="10"/>
      <c r="G1824" s="10"/>
      <c r="H1824" s="17"/>
      <c r="I1824" s="17"/>
      <c r="J1824" s="17"/>
      <c r="K1824" s="10">
        <f t="shared" si="67"/>
        <v>0</v>
      </c>
      <c r="L1824" s="10"/>
      <c r="M1824" s="10">
        <f>K1824-L1824</f>
        <v>0</v>
      </c>
      <c r="N1824" s="10"/>
      <c r="P1824" s="5">
        <f>E1824*14</f>
        <v>0</v>
      </c>
      <c r="Q1824" s="5">
        <f>F1824*13</f>
        <v>0</v>
      </c>
      <c r="R1824" s="5">
        <f>G1824*11</f>
        <v>0</v>
      </c>
      <c r="S1824" s="5">
        <f t="shared" si="68"/>
        <v>0</v>
      </c>
      <c r="T1824" s="8">
        <f>H1824*14</f>
        <v>0</v>
      </c>
      <c r="U1824" s="8">
        <f>I1824*13</f>
        <v>0</v>
      </c>
      <c r="V1824" s="8">
        <f>J1824*11</f>
        <v>0</v>
      </c>
    </row>
    <row r="1825" spans="1:22" x14ac:dyDescent="0.2">
      <c r="A1825" s="10"/>
      <c r="B1825" s="10"/>
      <c r="C1825" s="87"/>
      <c r="D1825" s="11"/>
      <c r="E1825" s="10"/>
      <c r="F1825" s="10"/>
      <c r="G1825" s="10"/>
      <c r="H1825" s="17"/>
      <c r="I1825" s="17"/>
      <c r="J1825" s="17"/>
      <c r="K1825" s="10">
        <f t="shared" si="67"/>
        <v>0</v>
      </c>
      <c r="L1825" s="10"/>
      <c r="M1825" s="10">
        <f>K1825-L1825</f>
        <v>0</v>
      </c>
      <c r="N1825" s="10"/>
      <c r="P1825" s="5">
        <f>E1825*14</f>
        <v>0</v>
      </c>
      <c r="Q1825" s="5">
        <f>F1825*13</f>
        <v>0</v>
      </c>
      <c r="R1825" s="5">
        <f>G1825*11</f>
        <v>0</v>
      </c>
      <c r="S1825" s="5">
        <f t="shared" si="68"/>
        <v>0</v>
      </c>
      <c r="T1825" s="8">
        <f>H1825*14</f>
        <v>0</v>
      </c>
      <c r="U1825" s="8">
        <f>I1825*13</f>
        <v>0</v>
      </c>
      <c r="V1825" s="8">
        <f>J1825*11</f>
        <v>0</v>
      </c>
    </row>
    <row r="1826" spans="1:22" x14ac:dyDescent="0.2">
      <c r="A1826" s="10"/>
      <c r="B1826" s="10"/>
      <c r="C1826" s="87"/>
      <c r="D1826" s="11"/>
      <c r="E1826" s="10"/>
      <c r="F1826" s="10"/>
      <c r="G1826" s="10"/>
      <c r="H1826" s="17"/>
      <c r="I1826" s="17"/>
      <c r="J1826" s="17"/>
      <c r="K1826" s="10">
        <f t="shared" si="67"/>
        <v>0</v>
      </c>
      <c r="L1826" s="10"/>
      <c r="M1826" s="10">
        <f>K1826-L1826</f>
        <v>0</v>
      </c>
      <c r="N1826" s="10"/>
      <c r="P1826" s="5">
        <f>E1826*14</f>
        <v>0</v>
      </c>
      <c r="Q1826" s="5">
        <f>F1826*13</f>
        <v>0</v>
      </c>
      <c r="R1826" s="5">
        <f>G1826*11</f>
        <v>0</v>
      </c>
      <c r="S1826" s="5">
        <f t="shared" si="68"/>
        <v>0</v>
      </c>
      <c r="T1826" s="8">
        <f>H1826*14</f>
        <v>0</v>
      </c>
      <c r="U1826" s="8">
        <f>I1826*13</f>
        <v>0</v>
      </c>
      <c r="V1826" s="8">
        <f>J1826*11</f>
        <v>0</v>
      </c>
    </row>
    <row r="1827" spans="1:22" x14ac:dyDescent="0.2">
      <c r="A1827" s="10"/>
      <c r="B1827" s="10"/>
      <c r="C1827" s="87"/>
      <c r="D1827" s="11"/>
      <c r="E1827" s="10"/>
      <c r="F1827" s="10"/>
      <c r="G1827" s="10"/>
      <c r="H1827" s="17"/>
      <c r="I1827" s="17"/>
      <c r="J1827" s="17"/>
      <c r="K1827" s="10">
        <f t="shared" si="67"/>
        <v>0</v>
      </c>
      <c r="L1827" s="10"/>
      <c r="M1827" s="10">
        <f>K1827-L1827</f>
        <v>0</v>
      </c>
      <c r="N1827" s="10"/>
      <c r="P1827" s="5">
        <f>E1827*14</f>
        <v>0</v>
      </c>
      <c r="Q1827" s="5">
        <f>F1827*13</f>
        <v>0</v>
      </c>
      <c r="R1827" s="5">
        <f>G1827*11</f>
        <v>0</v>
      </c>
      <c r="S1827" s="5">
        <f t="shared" si="68"/>
        <v>0</v>
      </c>
      <c r="T1827" s="8">
        <f>H1827*14</f>
        <v>0</v>
      </c>
      <c r="U1827" s="8">
        <f>I1827*13</f>
        <v>0</v>
      </c>
      <c r="V1827" s="8">
        <f>J1827*11</f>
        <v>0</v>
      </c>
    </row>
    <row r="1828" spans="1:22" x14ac:dyDescent="0.2">
      <c r="A1828" s="10"/>
      <c r="B1828" s="10"/>
      <c r="C1828" s="87"/>
      <c r="D1828" s="11"/>
      <c r="E1828" s="10"/>
      <c r="F1828" s="10"/>
      <c r="G1828" s="10"/>
      <c r="H1828" s="17"/>
      <c r="I1828" s="17"/>
      <c r="J1828" s="17"/>
      <c r="K1828" s="10">
        <f t="shared" si="67"/>
        <v>0</v>
      </c>
      <c r="L1828" s="10"/>
      <c r="M1828" s="10">
        <f>K1828-L1828</f>
        <v>0</v>
      </c>
      <c r="N1828" s="10"/>
      <c r="P1828" s="5">
        <f>E1828*14</f>
        <v>0</v>
      </c>
      <c r="Q1828" s="5">
        <f>F1828*13</f>
        <v>0</v>
      </c>
      <c r="R1828" s="5">
        <f>G1828*11</f>
        <v>0</v>
      </c>
      <c r="S1828" s="5">
        <f t="shared" si="68"/>
        <v>0</v>
      </c>
      <c r="T1828" s="8">
        <f>H1828*14</f>
        <v>0</v>
      </c>
      <c r="U1828" s="8">
        <f>I1828*13</f>
        <v>0</v>
      </c>
      <c r="V1828" s="8">
        <f>J1828*11</f>
        <v>0</v>
      </c>
    </row>
    <row r="1829" spans="1:22" x14ac:dyDescent="0.2">
      <c r="A1829" s="10"/>
      <c r="B1829" s="10"/>
      <c r="C1829" s="87"/>
      <c r="D1829" s="11"/>
      <c r="E1829" s="10"/>
      <c r="F1829" s="10"/>
      <c r="G1829" s="10"/>
      <c r="H1829" s="17"/>
      <c r="I1829" s="17"/>
      <c r="J1829" s="17"/>
      <c r="K1829" s="10">
        <f t="shared" si="67"/>
        <v>0</v>
      </c>
      <c r="L1829" s="10"/>
      <c r="M1829" s="10">
        <f>K1829-L1829</f>
        <v>0</v>
      </c>
      <c r="N1829" s="10"/>
      <c r="P1829" s="5">
        <f>E1829*14</f>
        <v>0</v>
      </c>
      <c r="Q1829" s="5">
        <f>F1829*13</f>
        <v>0</v>
      </c>
      <c r="R1829" s="5">
        <f>G1829*11</f>
        <v>0</v>
      </c>
      <c r="S1829" s="5">
        <f t="shared" si="68"/>
        <v>0</v>
      </c>
      <c r="T1829" s="8">
        <f>H1829*14</f>
        <v>0</v>
      </c>
      <c r="U1829" s="8">
        <f>I1829*13</f>
        <v>0</v>
      </c>
      <c r="V1829" s="8">
        <f>J1829*11</f>
        <v>0</v>
      </c>
    </row>
    <row r="1830" spans="1:22" x14ac:dyDescent="0.2">
      <c r="A1830" s="10"/>
      <c r="B1830" s="10"/>
      <c r="C1830" s="87"/>
      <c r="D1830" s="11"/>
      <c r="E1830" s="10"/>
      <c r="F1830" s="10"/>
      <c r="G1830" s="10"/>
      <c r="H1830" s="17"/>
      <c r="I1830" s="17"/>
      <c r="J1830" s="17"/>
      <c r="K1830" s="10">
        <f t="shared" si="67"/>
        <v>0</v>
      </c>
      <c r="L1830" s="10"/>
      <c r="M1830" s="10">
        <f>K1830-L1830</f>
        <v>0</v>
      </c>
      <c r="N1830" s="10"/>
      <c r="P1830" s="5">
        <f>E1830*14</f>
        <v>0</v>
      </c>
      <c r="Q1830" s="5">
        <f>F1830*13</f>
        <v>0</v>
      </c>
      <c r="R1830" s="5">
        <f>G1830*11</f>
        <v>0</v>
      </c>
      <c r="S1830" s="5">
        <f t="shared" si="68"/>
        <v>0</v>
      </c>
      <c r="T1830" s="8">
        <f>H1830*14</f>
        <v>0</v>
      </c>
      <c r="U1830" s="8">
        <f>I1830*13</f>
        <v>0</v>
      </c>
      <c r="V1830" s="8">
        <f>J1830*11</f>
        <v>0</v>
      </c>
    </row>
    <row r="1831" spans="1:22" x14ac:dyDescent="0.2">
      <c r="A1831" s="10"/>
      <c r="B1831" s="10"/>
      <c r="C1831" s="87"/>
      <c r="D1831" s="11"/>
      <c r="E1831" s="10"/>
      <c r="F1831" s="10"/>
      <c r="G1831" s="10"/>
      <c r="H1831" s="17"/>
      <c r="I1831" s="17"/>
      <c r="J1831" s="17"/>
      <c r="K1831" s="10">
        <f t="shared" si="67"/>
        <v>0</v>
      </c>
      <c r="L1831" s="10"/>
      <c r="M1831" s="10">
        <f>K1831-L1831</f>
        <v>0</v>
      </c>
      <c r="N1831" s="10"/>
      <c r="P1831" s="5">
        <f>E1831*14</f>
        <v>0</v>
      </c>
      <c r="Q1831" s="5">
        <f>F1831*13</f>
        <v>0</v>
      </c>
      <c r="R1831" s="5">
        <f>G1831*11</f>
        <v>0</v>
      </c>
      <c r="S1831" s="5">
        <f t="shared" si="68"/>
        <v>0</v>
      </c>
      <c r="T1831" s="8">
        <f>H1831*14</f>
        <v>0</v>
      </c>
      <c r="U1831" s="8">
        <f>I1831*13</f>
        <v>0</v>
      </c>
      <c r="V1831" s="8">
        <f>J1831*11</f>
        <v>0</v>
      </c>
    </row>
    <row r="1832" spans="1:22" x14ac:dyDescent="0.2">
      <c r="A1832" s="10"/>
      <c r="B1832" s="10"/>
      <c r="C1832" s="87"/>
      <c r="D1832" s="11"/>
      <c r="E1832" s="10"/>
      <c r="F1832" s="10"/>
      <c r="G1832" s="10"/>
      <c r="H1832" s="17"/>
      <c r="I1832" s="17"/>
      <c r="J1832" s="17"/>
      <c r="K1832" s="10">
        <f t="shared" si="67"/>
        <v>0</v>
      </c>
      <c r="L1832" s="10"/>
      <c r="M1832" s="10">
        <f>K1832-L1832</f>
        <v>0</v>
      </c>
      <c r="N1832" s="10"/>
      <c r="P1832" s="5">
        <f>E1832*14</f>
        <v>0</v>
      </c>
      <c r="Q1832" s="5">
        <f>F1832*13</f>
        <v>0</v>
      </c>
      <c r="R1832" s="5">
        <f>G1832*11</f>
        <v>0</v>
      </c>
      <c r="S1832" s="5">
        <f t="shared" si="68"/>
        <v>0</v>
      </c>
      <c r="T1832" s="8">
        <f>H1832*14</f>
        <v>0</v>
      </c>
      <c r="U1832" s="8">
        <f>I1832*13</f>
        <v>0</v>
      </c>
      <c r="V1832" s="8">
        <f>J1832*11</f>
        <v>0</v>
      </c>
    </row>
    <row r="1833" spans="1:22" x14ac:dyDescent="0.2">
      <c r="A1833" s="10"/>
      <c r="B1833" s="10"/>
      <c r="C1833" s="87"/>
      <c r="D1833" s="11"/>
      <c r="E1833" s="10"/>
      <c r="F1833" s="10"/>
      <c r="G1833" s="10"/>
      <c r="H1833" s="17"/>
      <c r="I1833" s="17"/>
      <c r="J1833" s="17"/>
      <c r="K1833" s="10">
        <f t="shared" si="67"/>
        <v>0</v>
      </c>
      <c r="L1833" s="10"/>
      <c r="M1833" s="10">
        <f>K1833-L1833</f>
        <v>0</v>
      </c>
      <c r="N1833" s="10"/>
      <c r="P1833" s="5">
        <f>E1833*14</f>
        <v>0</v>
      </c>
      <c r="Q1833" s="5">
        <f>F1833*13</f>
        <v>0</v>
      </c>
      <c r="R1833" s="5">
        <f>G1833*11</f>
        <v>0</v>
      </c>
      <c r="S1833" s="5">
        <f t="shared" si="68"/>
        <v>0</v>
      </c>
      <c r="T1833" s="8">
        <f>H1833*14</f>
        <v>0</v>
      </c>
      <c r="U1833" s="8">
        <f>I1833*13</f>
        <v>0</v>
      </c>
      <c r="V1833" s="8">
        <f>J1833*11</f>
        <v>0</v>
      </c>
    </row>
    <row r="1834" spans="1:22" x14ac:dyDescent="0.2">
      <c r="A1834" s="10"/>
      <c r="B1834" s="10"/>
      <c r="C1834" s="87"/>
      <c r="D1834" s="11"/>
      <c r="E1834" s="10"/>
      <c r="F1834" s="10"/>
      <c r="G1834" s="10"/>
      <c r="H1834" s="17"/>
      <c r="I1834" s="17"/>
      <c r="J1834" s="17"/>
      <c r="K1834" s="10">
        <f t="shared" si="67"/>
        <v>0</v>
      </c>
      <c r="L1834" s="10"/>
      <c r="M1834" s="10">
        <f>K1834-L1834</f>
        <v>0</v>
      </c>
      <c r="N1834" s="10"/>
      <c r="P1834" s="5">
        <f>E1834*14</f>
        <v>0</v>
      </c>
      <c r="Q1834" s="5">
        <f>F1834*13</f>
        <v>0</v>
      </c>
      <c r="R1834" s="5">
        <f>G1834*11</f>
        <v>0</v>
      </c>
      <c r="S1834" s="5">
        <f t="shared" si="68"/>
        <v>0</v>
      </c>
      <c r="T1834" s="8">
        <f>H1834*14</f>
        <v>0</v>
      </c>
      <c r="U1834" s="8">
        <f>I1834*13</f>
        <v>0</v>
      </c>
      <c r="V1834" s="8">
        <f>J1834*11</f>
        <v>0</v>
      </c>
    </row>
    <row r="1835" spans="1:22" x14ac:dyDescent="0.2">
      <c r="A1835" s="10"/>
      <c r="B1835" s="10"/>
      <c r="C1835" s="87"/>
      <c r="D1835" s="11"/>
      <c r="E1835" s="10"/>
      <c r="F1835" s="10"/>
      <c r="G1835" s="10"/>
      <c r="H1835" s="17"/>
      <c r="I1835" s="17"/>
      <c r="J1835" s="17"/>
      <c r="K1835" s="10">
        <f t="shared" si="67"/>
        <v>0</v>
      </c>
      <c r="L1835" s="10"/>
      <c r="M1835" s="10">
        <f>K1835-L1835</f>
        <v>0</v>
      </c>
      <c r="N1835" s="10"/>
      <c r="P1835" s="5">
        <f>E1835*14</f>
        <v>0</v>
      </c>
      <c r="Q1835" s="5">
        <f>F1835*13</f>
        <v>0</v>
      </c>
      <c r="R1835" s="5">
        <f>G1835*11</f>
        <v>0</v>
      </c>
      <c r="S1835" s="5">
        <f t="shared" si="68"/>
        <v>0</v>
      </c>
      <c r="T1835" s="8">
        <f>H1835*14</f>
        <v>0</v>
      </c>
      <c r="U1835" s="8">
        <f>I1835*13</f>
        <v>0</v>
      </c>
      <c r="V1835" s="8">
        <f>J1835*11</f>
        <v>0</v>
      </c>
    </row>
    <row r="1836" spans="1:22" x14ac:dyDescent="0.2">
      <c r="A1836" s="10"/>
      <c r="B1836" s="10"/>
      <c r="C1836" s="87"/>
      <c r="D1836" s="11"/>
      <c r="E1836" s="10"/>
      <c r="F1836" s="10"/>
      <c r="G1836" s="10"/>
      <c r="H1836" s="17"/>
      <c r="I1836" s="17"/>
      <c r="J1836" s="17"/>
      <c r="K1836" s="10">
        <f t="shared" si="67"/>
        <v>0</v>
      </c>
      <c r="L1836" s="10"/>
      <c r="M1836" s="10">
        <f>K1836-L1836</f>
        <v>0</v>
      </c>
      <c r="N1836" s="10"/>
      <c r="P1836" s="5">
        <f>E1836*14</f>
        <v>0</v>
      </c>
      <c r="Q1836" s="5">
        <f>F1836*13</f>
        <v>0</v>
      </c>
      <c r="R1836" s="5">
        <f>G1836*11</f>
        <v>0</v>
      </c>
      <c r="S1836" s="5">
        <f t="shared" si="68"/>
        <v>0</v>
      </c>
      <c r="T1836" s="8">
        <f>H1836*14</f>
        <v>0</v>
      </c>
      <c r="U1836" s="8">
        <f>I1836*13</f>
        <v>0</v>
      </c>
      <c r="V1836" s="8">
        <f>J1836*11</f>
        <v>0</v>
      </c>
    </row>
    <row r="1837" spans="1:22" x14ac:dyDescent="0.2">
      <c r="A1837" s="10"/>
      <c r="B1837" s="10"/>
      <c r="C1837" s="87"/>
      <c r="D1837" s="11"/>
      <c r="E1837" s="10"/>
      <c r="F1837" s="10"/>
      <c r="G1837" s="10"/>
      <c r="H1837" s="17"/>
      <c r="I1837" s="17"/>
      <c r="J1837" s="17"/>
      <c r="K1837" s="10">
        <f t="shared" si="67"/>
        <v>0</v>
      </c>
      <c r="L1837" s="10"/>
      <c r="M1837" s="10">
        <f>K1837-L1837</f>
        <v>0</v>
      </c>
      <c r="N1837" s="10"/>
      <c r="P1837" s="5">
        <f>E1837*14</f>
        <v>0</v>
      </c>
      <c r="Q1837" s="5">
        <f>F1837*13</f>
        <v>0</v>
      </c>
      <c r="R1837" s="5">
        <f>G1837*11</f>
        <v>0</v>
      </c>
      <c r="S1837" s="5">
        <f t="shared" si="68"/>
        <v>0</v>
      </c>
      <c r="T1837" s="8">
        <f>H1837*14</f>
        <v>0</v>
      </c>
      <c r="U1837" s="8">
        <f>I1837*13</f>
        <v>0</v>
      </c>
      <c r="V1837" s="8">
        <f>J1837*11</f>
        <v>0</v>
      </c>
    </row>
    <row r="1838" spans="1:22" x14ac:dyDescent="0.2">
      <c r="A1838" s="10"/>
      <c r="B1838" s="10"/>
      <c r="C1838" s="87"/>
      <c r="D1838" s="11"/>
      <c r="E1838" s="10"/>
      <c r="F1838" s="10"/>
      <c r="G1838" s="10"/>
      <c r="H1838" s="17"/>
      <c r="I1838" s="17"/>
      <c r="J1838" s="17"/>
      <c r="K1838" s="10">
        <f t="shared" si="67"/>
        <v>0</v>
      </c>
      <c r="L1838" s="10"/>
      <c r="M1838" s="10">
        <f>K1838-L1838</f>
        <v>0</v>
      </c>
      <c r="N1838" s="10"/>
      <c r="P1838" s="5">
        <f>E1838*14</f>
        <v>0</v>
      </c>
      <c r="Q1838" s="5">
        <f>F1838*13</f>
        <v>0</v>
      </c>
      <c r="R1838" s="5">
        <f>G1838*11</f>
        <v>0</v>
      </c>
      <c r="S1838" s="5">
        <f t="shared" si="68"/>
        <v>0</v>
      </c>
      <c r="T1838" s="8">
        <f>H1838*14</f>
        <v>0</v>
      </c>
      <c r="U1838" s="8">
        <f>I1838*13</f>
        <v>0</v>
      </c>
      <c r="V1838" s="8">
        <f>J1838*11</f>
        <v>0</v>
      </c>
    </row>
    <row r="1839" spans="1:22" x14ac:dyDescent="0.2">
      <c r="A1839" s="10"/>
      <c r="B1839" s="10"/>
      <c r="C1839" s="87"/>
      <c r="D1839" s="11"/>
      <c r="E1839" s="10"/>
      <c r="F1839" s="10"/>
      <c r="G1839" s="10"/>
      <c r="H1839" s="17"/>
      <c r="I1839" s="17"/>
      <c r="J1839" s="17"/>
      <c r="K1839" s="10">
        <f t="shared" si="67"/>
        <v>0</v>
      </c>
      <c r="L1839" s="10"/>
      <c r="M1839" s="10">
        <f>K1839-L1839</f>
        <v>0</v>
      </c>
      <c r="N1839" s="10"/>
      <c r="P1839" s="5">
        <f>E1839*14</f>
        <v>0</v>
      </c>
      <c r="Q1839" s="5">
        <f>F1839*13</f>
        <v>0</v>
      </c>
      <c r="R1839" s="5">
        <f>G1839*11</f>
        <v>0</v>
      </c>
      <c r="S1839" s="5">
        <f t="shared" si="68"/>
        <v>0</v>
      </c>
      <c r="T1839" s="8">
        <f>H1839*14</f>
        <v>0</v>
      </c>
      <c r="U1839" s="8">
        <f>I1839*13</f>
        <v>0</v>
      </c>
      <c r="V1839" s="8">
        <f>J1839*11</f>
        <v>0</v>
      </c>
    </row>
    <row r="1840" spans="1:22" x14ac:dyDescent="0.2">
      <c r="A1840" s="10"/>
      <c r="B1840" s="10"/>
      <c r="C1840" s="87"/>
      <c r="D1840" s="11"/>
      <c r="E1840" s="10"/>
      <c r="F1840" s="10"/>
      <c r="G1840" s="10"/>
      <c r="H1840" s="17"/>
      <c r="I1840" s="17"/>
      <c r="J1840" s="17"/>
      <c r="K1840" s="10">
        <f t="shared" ref="K1840:K1903" si="69">S1840</f>
        <v>0</v>
      </c>
      <c r="L1840" s="10"/>
      <c r="M1840" s="10">
        <f>K1840-L1840</f>
        <v>0</v>
      </c>
      <c r="N1840" s="10"/>
      <c r="P1840" s="5">
        <f>E1840*14</f>
        <v>0</v>
      </c>
      <c r="Q1840" s="5">
        <f>F1840*13</f>
        <v>0</v>
      </c>
      <c r="R1840" s="5">
        <f>G1840*11</f>
        <v>0</v>
      </c>
      <c r="S1840" s="5">
        <f t="shared" si="68"/>
        <v>0</v>
      </c>
      <c r="T1840" s="8">
        <f>H1840*14</f>
        <v>0</v>
      </c>
      <c r="U1840" s="8">
        <f>I1840*13</f>
        <v>0</v>
      </c>
      <c r="V1840" s="8">
        <f>J1840*11</f>
        <v>0</v>
      </c>
    </row>
    <row r="1841" spans="1:22" x14ac:dyDescent="0.2">
      <c r="A1841" s="10"/>
      <c r="B1841" s="10"/>
      <c r="C1841" s="87"/>
      <c r="D1841" s="11"/>
      <c r="E1841" s="10"/>
      <c r="F1841" s="10"/>
      <c r="G1841" s="10"/>
      <c r="H1841" s="17"/>
      <c r="I1841" s="17"/>
      <c r="J1841" s="17"/>
      <c r="K1841" s="10">
        <f t="shared" si="69"/>
        <v>0</v>
      </c>
      <c r="L1841" s="10"/>
      <c r="M1841" s="10">
        <f>K1841-L1841</f>
        <v>0</v>
      </c>
      <c r="N1841" s="10"/>
      <c r="P1841" s="5">
        <f>E1841*14</f>
        <v>0</v>
      </c>
      <c r="Q1841" s="5">
        <f>F1841*13</f>
        <v>0</v>
      </c>
      <c r="R1841" s="5">
        <f>G1841*11</f>
        <v>0</v>
      </c>
      <c r="S1841" s="5">
        <f t="shared" si="68"/>
        <v>0</v>
      </c>
      <c r="T1841" s="8">
        <f>H1841*14</f>
        <v>0</v>
      </c>
      <c r="U1841" s="8">
        <f>I1841*13</f>
        <v>0</v>
      </c>
      <c r="V1841" s="8">
        <f>J1841*11</f>
        <v>0</v>
      </c>
    </row>
    <row r="1842" spans="1:22" x14ac:dyDescent="0.2">
      <c r="A1842" s="10"/>
      <c r="B1842" s="10"/>
      <c r="C1842" s="87"/>
      <c r="D1842" s="11"/>
      <c r="E1842" s="10"/>
      <c r="F1842" s="10"/>
      <c r="G1842" s="10"/>
      <c r="H1842" s="17"/>
      <c r="I1842" s="17"/>
      <c r="J1842" s="17"/>
      <c r="K1842" s="10">
        <f t="shared" si="69"/>
        <v>0</v>
      </c>
      <c r="L1842" s="10"/>
      <c r="M1842" s="10">
        <f>K1842-L1842</f>
        <v>0</v>
      </c>
      <c r="N1842" s="10"/>
      <c r="P1842" s="5">
        <f>E1842*14</f>
        <v>0</v>
      </c>
      <c r="Q1842" s="5">
        <f>F1842*13</f>
        <v>0</v>
      </c>
      <c r="R1842" s="5">
        <f>G1842*11</f>
        <v>0</v>
      </c>
      <c r="S1842" s="5">
        <f t="shared" si="68"/>
        <v>0</v>
      </c>
      <c r="T1842" s="8">
        <f>H1842*14</f>
        <v>0</v>
      </c>
      <c r="U1842" s="8">
        <f>I1842*13</f>
        <v>0</v>
      </c>
      <c r="V1842" s="8">
        <f>J1842*11</f>
        <v>0</v>
      </c>
    </row>
    <row r="1843" spans="1:22" x14ac:dyDescent="0.2">
      <c r="A1843" s="10"/>
      <c r="B1843" s="10"/>
      <c r="C1843" s="87"/>
      <c r="D1843" s="11"/>
      <c r="E1843" s="10"/>
      <c r="F1843" s="10"/>
      <c r="G1843" s="10"/>
      <c r="H1843" s="17"/>
      <c r="I1843" s="17"/>
      <c r="J1843" s="17"/>
      <c r="K1843" s="10">
        <f t="shared" si="69"/>
        <v>0</v>
      </c>
      <c r="L1843" s="10"/>
      <c r="M1843" s="10">
        <f>K1843-L1843</f>
        <v>0</v>
      </c>
      <c r="N1843" s="10"/>
      <c r="P1843" s="5">
        <f>E1843*14</f>
        <v>0</v>
      </c>
      <c r="Q1843" s="5">
        <f>F1843*13</f>
        <v>0</v>
      </c>
      <c r="R1843" s="5">
        <f>G1843*11</f>
        <v>0</v>
      </c>
      <c r="S1843" s="5">
        <f t="shared" si="68"/>
        <v>0</v>
      </c>
      <c r="T1843" s="8">
        <f>H1843*14</f>
        <v>0</v>
      </c>
      <c r="U1843" s="8">
        <f>I1843*13</f>
        <v>0</v>
      </c>
      <c r="V1843" s="8">
        <f>J1843*11</f>
        <v>0</v>
      </c>
    </row>
    <row r="1844" spans="1:22" x14ac:dyDescent="0.2">
      <c r="A1844" s="10"/>
      <c r="B1844" s="10"/>
      <c r="C1844" s="87"/>
      <c r="D1844" s="11"/>
      <c r="E1844" s="10"/>
      <c r="F1844" s="10"/>
      <c r="G1844" s="10"/>
      <c r="H1844" s="17"/>
      <c r="I1844" s="17"/>
      <c r="J1844" s="17"/>
      <c r="K1844" s="10">
        <f t="shared" si="69"/>
        <v>0</v>
      </c>
      <c r="L1844" s="10"/>
      <c r="M1844" s="10">
        <f>K1844-L1844</f>
        <v>0</v>
      </c>
      <c r="N1844" s="10"/>
      <c r="P1844" s="5">
        <f>E1844*14</f>
        <v>0</v>
      </c>
      <c r="Q1844" s="5">
        <f>F1844*13</f>
        <v>0</v>
      </c>
      <c r="R1844" s="5">
        <f>G1844*11</f>
        <v>0</v>
      </c>
      <c r="S1844" s="5">
        <f t="shared" si="68"/>
        <v>0</v>
      </c>
      <c r="T1844" s="8">
        <f>H1844*14</f>
        <v>0</v>
      </c>
      <c r="U1844" s="8">
        <f>I1844*13</f>
        <v>0</v>
      </c>
      <c r="V1844" s="8">
        <f>J1844*11</f>
        <v>0</v>
      </c>
    </row>
    <row r="1845" spans="1:22" x14ac:dyDescent="0.2">
      <c r="A1845" s="10"/>
      <c r="B1845" s="10"/>
      <c r="C1845" s="87"/>
      <c r="D1845" s="11"/>
      <c r="E1845" s="10"/>
      <c r="F1845" s="10"/>
      <c r="G1845" s="10"/>
      <c r="H1845" s="17"/>
      <c r="I1845" s="17"/>
      <c r="J1845" s="17"/>
      <c r="K1845" s="10">
        <f t="shared" si="69"/>
        <v>0</v>
      </c>
      <c r="L1845" s="10"/>
      <c r="M1845" s="10">
        <f>K1845-L1845</f>
        <v>0</v>
      </c>
      <c r="N1845" s="10"/>
      <c r="P1845" s="5">
        <f>E1845*14</f>
        <v>0</v>
      </c>
      <c r="Q1845" s="5">
        <f>F1845*13</f>
        <v>0</v>
      </c>
      <c r="R1845" s="5">
        <f>G1845*11</f>
        <v>0</v>
      </c>
      <c r="S1845" s="5">
        <f t="shared" si="68"/>
        <v>0</v>
      </c>
      <c r="T1845" s="8">
        <f>H1845*14</f>
        <v>0</v>
      </c>
      <c r="U1845" s="8">
        <f>I1845*13</f>
        <v>0</v>
      </c>
      <c r="V1845" s="8">
        <f>J1845*11</f>
        <v>0</v>
      </c>
    </row>
    <row r="1846" spans="1:22" x14ac:dyDescent="0.2">
      <c r="A1846" s="10"/>
      <c r="B1846" s="10"/>
      <c r="C1846" s="87"/>
      <c r="D1846" s="11"/>
      <c r="E1846" s="10"/>
      <c r="F1846" s="10"/>
      <c r="G1846" s="10"/>
      <c r="H1846" s="17"/>
      <c r="I1846" s="17"/>
      <c r="J1846" s="17"/>
      <c r="K1846" s="10">
        <f t="shared" si="69"/>
        <v>0</v>
      </c>
      <c r="L1846" s="10"/>
      <c r="M1846" s="10">
        <f>K1846-L1846</f>
        <v>0</v>
      </c>
      <c r="N1846" s="10"/>
      <c r="P1846" s="5">
        <f>E1846*14</f>
        <v>0</v>
      </c>
      <c r="Q1846" s="5">
        <f>F1846*13</f>
        <v>0</v>
      </c>
      <c r="R1846" s="5">
        <f>G1846*11</f>
        <v>0</v>
      </c>
      <c r="S1846" s="5">
        <f t="shared" si="68"/>
        <v>0</v>
      </c>
      <c r="T1846" s="8">
        <f>H1846*14</f>
        <v>0</v>
      </c>
      <c r="U1846" s="8">
        <f>I1846*13</f>
        <v>0</v>
      </c>
      <c r="V1846" s="8">
        <f>J1846*11</f>
        <v>0</v>
      </c>
    </row>
    <row r="1847" spans="1:22" x14ac:dyDescent="0.2">
      <c r="A1847" s="10"/>
      <c r="B1847" s="10"/>
      <c r="C1847" s="87"/>
      <c r="D1847" s="11"/>
      <c r="E1847" s="10"/>
      <c r="F1847" s="10"/>
      <c r="G1847" s="10"/>
      <c r="H1847" s="17"/>
      <c r="I1847" s="17"/>
      <c r="J1847" s="17"/>
      <c r="K1847" s="10">
        <f t="shared" si="69"/>
        <v>0</v>
      </c>
      <c r="L1847" s="10"/>
      <c r="M1847" s="10">
        <f>K1847-L1847</f>
        <v>0</v>
      </c>
      <c r="N1847" s="10"/>
      <c r="P1847" s="5">
        <f>E1847*14</f>
        <v>0</v>
      </c>
      <c r="Q1847" s="5">
        <f>F1847*13</f>
        <v>0</v>
      </c>
      <c r="R1847" s="5">
        <f>G1847*11</f>
        <v>0</v>
      </c>
      <c r="S1847" s="5">
        <f t="shared" si="68"/>
        <v>0</v>
      </c>
      <c r="T1847" s="8">
        <f>H1847*14</f>
        <v>0</v>
      </c>
      <c r="U1847" s="8">
        <f>I1847*13</f>
        <v>0</v>
      </c>
      <c r="V1847" s="8">
        <f>J1847*11</f>
        <v>0</v>
      </c>
    </row>
    <row r="1848" spans="1:22" x14ac:dyDescent="0.2">
      <c r="A1848" s="10"/>
      <c r="B1848" s="10"/>
      <c r="C1848" s="87"/>
      <c r="D1848" s="11"/>
      <c r="E1848" s="10"/>
      <c r="F1848" s="10"/>
      <c r="G1848" s="10"/>
      <c r="H1848" s="17"/>
      <c r="I1848" s="17"/>
      <c r="J1848" s="17"/>
      <c r="K1848" s="10">
        <f t="shared" si="69"/>
        <v>0</v>
      </c>
      <c r="L1848" s="10"/>
      <c r="M1848" s="10">
        <f>K1848-L1848</f>
        <v>0</v>
      </c>
      <c r="N1848" s="10"/>
      <c r="P1848" s="5">
        <f>E1848*14</f>
        <v>0</v>
      </c>
      <c r="Q1848" s="5">
        <f>F1848*13</f>
        <v>0</v>
      </c>
      <c r="R1848" s="5">
        <f>G1848*11</f>
        <v>0</v>
      </c>
      <c r="S1848" s="5">
        <f t="shared" si="68"/>
        <v>0</v>
      </c>
      <c r="T1848" s="8">
        <f>H1848*14</f>
        <v>0</v>
      </c>
      <c r="U1848" s="8">
        <f>I1848*13</f>
        <v>0</v>
      </c>
      <c r="V1848" s="8">
        <f>J1848*11</f>
        <v>0</v>
      </c>
    </row>
    <row r="1849" spans="1:22" x14ac:dyDescent="0.2">
      <c r="A1849" s="10"/>
      <c r="B1849" s="10"/>
      <c r="C1849" s="87"/>
      <c r="D1849" s="11"/>
      <c r="E1849" s="10"/>
      <c r="F1849" s="10"/>
      <c r="G1849" s="10"/>
      <c r="H1849" s="17"/>
      <c r="I1849" s="17"/>
      <c r="J1849" s="17"/>
      <c r="K1849" s="10">
        <f t="shared" si="69"/>
        <v>0</v>
      </c>
      <c r="L1849" s="10"/>
      <c r="M1849" s="10">
        <f>K1849-L1849</f>
        <v>0</v>
      </c>
      <c r="N1849" s="10"/>
      <c r="P1849" s="5">
        <f>E1849*14</f>
        <v>0</v>
      </c>
      <c r="Q1849" s="5">
        <f>F1849*13</f>
        <v>0</v>
      </c>
      <c r="R1849" s="5">
        <f>G1849*11</f>
        <v>0</v>
      </c>
      <c r="S1849" s="5">
        <f t="shared" si="68"/>
        <v>0</v>
      </c>
      <c r="T1849" s="8">
        <f>H1849*14</f>
        <v>0</v>
      </c>
      <c r="U1849" s="8">
        <f>I1849*13</f>
        <v>0</v>
      </c>
      <c r="V1849" s="8">
        <f>J1849*11</f>
        <v>0</v>
      </c>
    </row>
    <row r="1850" spans="1:22" x14ac:dyDescent="0.2">
      <c r="A1850" s="10"/>
      <c r="B1850" s="10"/>
      <c r="C1850" s="87"/>
      <c r="D1850" s="11"/>
      <c r="E1850" s="10"/>
      <c r="F1850" s="10"/>
      <c r="G1850" s="10"/>
      <c r="H1850" s="17"/>
      <c r="I1850" s="17"/>
      <c r="J1850" s="17"/>
      <c r="K1850" s="10">
        <f t="shared" si="69"/>
        <v>0</v>
      </c>
      <c r="L1850" s="10"/>
      <c r="M1850" s="10">
        <f>K1850-L1850</f>
        <v>0</v>
      </c>
      <c r="N1850" s="10"/>
      <c r="P1850" s="5">
        <f>E1850*14</f>
        <v>0</v>
      </c>
      <c r="Q1850" s="5">
        <f>F1850*13</f>
        <v>0</v>
      </c>
      <c r="R1850" s="5">
        <f>G1850*11</f>
        <v>0</v>
      </c>
      <c r="S1850" s="5">
        <f t="shared" si="68"/>
        <v>0</v>
      </c>
      <c r="T1850" s="8">
        <f>H1850*14</f>
        <v>0</v>
      </c>
      <c r="U1850" s="8">
        <f>I1850*13</f>
        <v>0</v>
      </c>
      <c r="V1850" s="8">
        <f>J1850*11</f>
        <v>0</v>
      </c>
    </row>
    <row r="1851" spans="1:22" x14ac:dyDescent="0.2">
      <c r="A1851" s="10"/>
      <c r="B1851" s="10"/>
      <c r="C1851" s="87"/>
      <c r="D1851" s="11"/>
      <c r="E1851" s="10"/>
      <c r="F1851" s="10"/>
      <c r="G1851" s="10"/>
      <c r="H1851" s="17"/>
      <c r="I1851" s="17"/>
      <c r="J1851" s="17"/>
      <c r="K1851" s="10">
        <f t="shared" si="69"/>
        <v>0</v>
      </c>
      <c r="L1851" s="10"/>
      <c r="M1851" s="10">
        <f>K1851-L1851</f>
        <v>0</v>
      </c>
      <c r="N1851" s="10"/>
      <c r="P1851" s="5">
        <f>E1851*14</f>
        <v>0</v>
      </c>
      <c r="Q1851" s="5">
        <f>F1851*13</f>
        <v>0</v>
      </c>
      <c r="R1851" s="5">
        <f>G1851*11</f>
        <v>0</v>
      </c>
      <c r="S1851" s="5">
        <f t="shared" si="68"/>
        <v>0</v>
      </c>
      <c r="T1851" s="8">
        <f>H1851*14</f>
        <v>0</v>
      </c>
      <c r="U1851" s="8">
        <f>I1851*13</f>
        <v>0</v>
      </c>
      <c r="V1851" s="8">
        <f>J1851*11</f>
        <v>0</v>
      </c>
    </row>
    <row r="1852" spans="1:22" x14ac:dyDescent="0.2">
      <c r="A1852" s="10"/>
      <c r="B1852" s="10"/>
      <c r="C1852" s="87"/>
      <c r="D1852" s="11"/>
      <c r="E1852" s="10"/>
      <c r="F1852" s="10"/>
      <c r="G1852" s="10"/>
      <c r="H1852" s="17"/>
      <c r="I1852" s="17"/>
      <c r="J1852" s="17"/>
      <c r="K1852" s="10">
        <f t="shared" si="69"/>
        <v>0</v>
      </c>
      <c r="L1852" s="10"/>
      <c r="M1852" s="10">
        <f>K1852-L1852</f>
        <v>0</v>
      </c>
      <c r="N1852" s="10"/>
      <c r="P1852" s="5">
        <f>E1852*14</f>
        <v>0</v>
      </c>
      <c r="Q1852" s="5">
        <f>F1852*13</f>
        <v>0</v>
      </c>
      <c r="R1852" s="5">
        <f>G1852*11</f>
        <v>0</v>
      </c>
      <c r="S1852" s="5">
        <f t="shared" si="68"/>
        <v>0</v>
      </c>
      <c r="T1852" s="8">
        <f>H1852*14</f>
        <v>0</v>
      </c>
      <c r="U1852" s="8">
        <f>I1852*13</f>
        <v>0</v>
      </c>
      <c r="V1852" s="8">
        <f>J1852*11</f>
        <v>0</v>
      </c>
    </row>
    <row r="1853" spans="1:22" x14ac:dyDescent="0.2">
      <c r="A1853" s="10"/>
      <c r="B1853" s="10"/>
      <c r="C1853" s="87"/>
      <c r="D1853" s="11"/>
      <c r="E1853" s="10"/>
      <c r="F1853" s="10"/>
      <c r="G1853" s="10"/>
      <c r="H1853" s="17"/>
      <c r="I1853" s="17"/>
      <c r="J1853" s="17"/>
      <c r="K1853" s="10">
        <f t="shared" si="69"/>
        <v>0</v>
      </c>
      <c r="L1853" s="10"/>
      <c r="M1853" s="10">
        <f>K1853-L1853</f>
        <v>0</v>
      </c>
      <c r="N1853" s="10"/>
      <c r="P1853" s="5">
        <f>E1853*14</f>
        <v>0</v>
      </c>
      <c r="Q1853" s="5">
        <f>F1853*13</f>
        <v>0</v>
      </c>
      <c r="R1853" s="5">
        <f>G1853*11</f>
        <v>0</v>
      </c>
      <c r="S1853" s="5">
        <f t="shared" si="68"/>
        <v>0</v>
      </c>
      <c r="T1853" s="8">
        <f>H1853*14</f>
        <v>0</v>
      </c>
      <c r="U1853" s="8">
        <f>I1853*13</f>
        <v>0</v>
      </c>
      <c r="V1853" s="8">
        <f>J1853*11</f>
        <v>0</v>
      </c>
    </row>
    <row r="1854" spans="1:22" x14ac:dyDescent="0.2">
      <c r="A1854" s="10"/>
      <c r="B1854" s="10"/>
      <c r="C1854" s="87"/>
      <c r="D1854" s="11"/>
      <c r="E1854" s="10"/>
      <c r="F1854" s="10"/>
      <c r="G1854" s="10"/>
      <c r="H1854" s="17"/>
      <c r="I1854" s="17"/>
      <c r="J1854" s="17"/>
      <c r="K1854" s="10">
        <f t="shared" si="69"/>
        <v>0</v>
      </c>
      <c r="L1854" s="10"/>
      <c r="M1854" s="10">
        <f>K1854-L1854</f>
        <v>0</v>
      </c>
      <c r="N1854" s="10"/>
      <c r="P1854" s="5">
        <f>E1854*14</f>
        <v>0</v>
      </c>
      <c r="Q1854" s="5">
        <f>F1854*13</f>
        <v>0</v>
      </c>
      <c r="R1854" s="5">
        <f>G1854*11</f>
        <v>0</v>
      </c>
      <c r="S1854" s="5">
        <f t="shared" si="68"/>
        <v>0</v>
      </c>
      <c r="T1854" s="8">
        <f>H1854*14</f>
        <v>0</v>
      </c>
      <c r="U1854" s="8">
        <f>I1854*13</f>
        <v>0</v>
      </c>
      <c r="V1854" s="8">
        <f>J1854*11</f>
        <v>0</v>
      </c>
    </row>
    <row r="1855" spans="1:22" x14ac:dyDescent="0.2">
      <c r="A1855" s="10"/>
      <c r="B1855" s="10"/>
      <c r="C1855" s="87"/>
      <c r="D1855" s="11"/>
      <c r="E1855" s="10"/>
      <c r="F1855" s="10"/>
      <c r="G1855" s="10"/>
      <c r="H1855" s="17"/>
      <c r="I1855" s="17"/>
      <c r="J1855" s="17"/>
      <c r="K1855" s="10">
        <f t="shared" si="69"/>
        <v>0</v>
      </c>
      <c r="L1855" s="10"/>
      <c r="M1855" s="10">
        <f>K1855-L1855</f>
        <v>0</v>
      </c>
      <c r="N1855" s="10"/>
      <c r="P1855" s="5">
        <f>E1855*14</f>
        <v>0</v>
      </c>
      <c r="Q1855" s="5">
        <f>F1855*13</f>
        <v>0</v>
      </c>
      <c r="R1855" s="5">
        <f>G1855*11</f>
        <v>0</v>
      </c>
      <c r="S1855" s="5">
        <f t="shared" si="68"/>
        <v>0</v>
      </c>
      <c r="T1855" s="8">
        <f>H1855*14</f>
        <v>0</v>
      </c>
      <c r="U1855" s="8">
        <f>I1855*13</f>
        <v>0</v>
      </c>
      <c r="V1855" s="8">
        <f>J1855*11</f>
        <v>0</v>
      </c>
    </row>
    <row r="1856" spans="1:22" x14ac:dyDescent="0.2">
      <c r="A1856" s="10"/>
      <c r="B1856" s="10"/>
      <c r="C1856" s="87"/>
      <c r="D1856" s="11"/>
      <c r="E1856" s="10"/>
      <c r="F1856" s="10"/>
      <c r="G1856" s="10"/>
      <c r="H1856" s="17"/>
      <c r="I1856" s="17"/>
      <c r="J1856" s="17"/>
      <c r="K1856" s="10">
        <f t="shared" si="69"/>
        <v>0</v>
      </c>
      <c r="L1856" s="10"/>
      <c r="M1856" s="10">
        <f>K1856-L1856</f>
        <v>0</v>
      </c>
      <c r="N1856" s="10"/>
      <c r="P1856" s="5">
        <f>E1856*14</f>
        <v>0</v>
      </c>
      <c r="Q1856" s="5">
        <f>F1856*13</f>
        <v>0</v>
      </c>
      <c r="R1856" s="5">
        <f>G1856*11</f>
        <v>0</v>
      </c>
      <c r="S1856" s="5">
        <f t="shared" si="68"/>
        <v>0</v>
      </c>
      <c r="T1856" s="8">
        <f>H1856*14</f>
        <v>0</v>
      </c>
      <c r="U1856" s="8">
        <f>I1856*13</f>
        <v>0</v>
      </c>
      <c r="V1856" s="8">
        <f>J1856*11</f>
        <v>0</v>
      </c>
    </row>
    <row r="1857" spans="1:22" x14ac:dyDescent="0.2">
      <c r="A1857" s="10"/>
      <c r="B1857" s="10"/>
      <c r="C1857" s="87"/>
      <c r="D1857" s="11"/>
      <c r="E1857" s="10"/>
      <c r="F1857" s="10"/>
      <c r="G1857" s="10"/>
      <c r="H1857" s="17"/>
      <c r="I1857" s="17"/>
      <c r="J1857" s="17"/>
      <c r="K1857" s="10">
        <f t="shared" si="69"/>
        <v>0</v>
      </c>
      <c r="L1857" s="10"/>
      <c r="M1857" s="10">
        <f>K1857-L1857</f>
        <v>0</v>
      </c>
      <c r="N1857" s="10"/>
      <c r="P1857" s="5">
        <f>E1857*14</f>
        <v>0</v>
      </c>
      <c r="Q1857" s="5">
        <f>F1857*13</f>
        <v>0</v>
      </c>
      <c r="R1857" s="5">
        <f>G1857*11</f>
        <v>0</v>
      </c>
      <c r="S1857" s="5">
        <f t="shared" si="68"/>
        <v>0</v>
      </c>
      <c r="T1857" s="8">
        <f>H1857*14</f>
        <v>0</v>
      </c>
      <c r="U1857" s="8">
        <f>I1857*13</f>
        <v>0</v>
      </c>
      <c r="V1857" s="8">
        <f>J1857*11</f>
        <v>0</v>
      </c>
    </row>
    <row r="1858" spans="1:22" x14ac:dyDescent="0.2">
      <c r="A1858" s="10"/>
      <c r="B1858" s="10"/>
      <c r="C1858" s="87"/>
      <c r="D1858" s="11"/>
      <c r="E1858" s="10"/>
      <c r="F1858" s="10"/>
      <c r="G1858" s="10"/>
      <c r="H1858" s="17"/>
      <c r="I1858" s="17"/>
      <c r="J1858" s="17"/>
      <c r="K1858" s="10">
        <f t="shared" si="69"/>
        <v>0</v>
      </c>
      <c r="L1858" s="10"/>
      <c r="M1858" s="10">
        <f>K1858-L1858</f>
        <v>0</v>
      </c>
      <c r="N1858" s="10"/>
      <c r="P1858" s="5">
        <f>E1858*14</f>
        <v>0</v>
      </c>
      <c r="Q1858" s="5">
        <f>F1858*13</f>
        <v>0</v>
      </c>
      <c r="R1858" s="5">
        <f>G1858*11</f>
        <v>0</v>
      </c>
      <c r="S1858" s="5">
        <f t="shared" si="68"/>
        <v>0</v>
      </c>
      <c r="T1858" s="8">
        <f>H1858*14</f>
        <v>0</v>
      </c>
      <c r="U1858" s="8">
        <f>I1858*13</f>
        <v>0</v>
      </c>
      <c r="V1858" s="8">
        <f>J1858*11</f>
        <v>0</v>
      </c>
    </row>
    <row r="1859" spans="1:22" x14ac:dyDescent="0.2">
      <c r="A1859" s="10"/>
      <c r="B1859" s="10"/>
      <c r="C1859" s="87"/>
      <c r="D1859" s="11"/>
      <c r="E1859" s="10"/>
      <c r="F1859" s="10"/>
      <c r="G1859" s="10"/>
      <c r="H1859" s="17"/>
      <c r="I1859" s="17"/>
      <c r="J1859" s="17"/>
      <c r="K1859" s="10">
        <f t="shared" si="69"/>
        <v>0</v>
      </c>
      <c r="L1859" s="10"/>
      <c r="M1859" s="10">
        <f>K1859-L1859</f>
        <v>0</v>
      </c>
      <c r="N1859" s="10"/>
      <c r="P1859" s="5">
        <f>E1859*14</f>
        <v>0</v>
      </c>
      <c r="Q1859" s="5">
        <f>F1859*13</f>
        <v>0</v>
      </c>
      <c r="R1859" s="5">
        <f>G1859*11</f>
        <v>0</v>
      </c>
      <c r="S1859" s="5">
        <f t="shared" si="68"/>
        <v>0</v>
      </c>
      <c r="T1859" s="8">
        <f>H1859*14</f>
        <v>0</v>
      </c>
      <c r="U1859" s="8">
        <f>I1859*13</f>
        <v>0</v>
      </c>
      <c r="V1859" s="8">
        <f>J1859*11</f>
        <v>0</v>
      </c>
    </row>
    <row r="1860" spans="1:22" x14ac:dyDescent="0.2">
      <c r="A1860" s="10"/>
      <c r="B1860" s="10"/>
      <c r="C1860" s="87"/>
      <c r="D1860" s="11"/>
      <c r="E1860" s="10"/>
      <c r="F1860" s="10"/>
      <c r="G1860" s="10"/>
      <c r="H1860" s="17"/>
      <c r="I1860" s="17"/>
      <c r="J1860" s="17"/>
      <c r="K1860" s="10">
        <f t="shared" si="69"/>
        <v>0</v>
      </c>
      <c r="L1860" s="10"/>
      <c r="M1860" s="10">
        <f>K1860-L1860</f>
        <v>0</v>
      </c>
      <c r="N1860" s="10"/>
      <c r="P1860" s="5">
        <f>E1860*14</f>
        <v>0</v>
      </c>
      <c r="Q1860" s="5">
        <f>F1860*13</f>
        <v>0</v>
      </c>
      <c r="R1860" s="5">
        <f>G1860*11</f>
        <v>0</v>
      </c>
      <c r="S1860" s="5">
        <f t="shared" si="68"/>
        <v>0</v>
      </c>
      <c r="T1860" s="8">
        <f>H1860*14</f>
        <v>0</v>
      </c>
      <c r="U1860" s="8">
        <f>I1860*13</f>
        <v>0</v>
      </c>
      <c r="V1860" s="8">
        <f>J1860*11</f>
        <v>0</v>
      </c>
    </row>
    <row r="1861" spans="1:22" x14ac:dyDescent="0.2">
      <c r="A1861" s="10"/>
      <c r="B1861" s="10"/>
      <c r="C1861" s="87"/>
      <c r="D1861" s="11"/>
      <c r="E1861" s="10"/>
      <c r="F1861" s="10"/>
      <c r="G1861" s="10"/>
      <c r="H1861" s="17"/>
      <c r="I1861" s="17"/>
      <c r="J1861" s="17"/>
      <c r="K1861" s="10">
        <f t="shared" si="69"/>
        <v>0</v>
      </c>
      <c r="L1861" s="10"/>
      <c r="M1861" s="10">
        <f>K1861-L1861</f>
        <v>0</v>
      </c>
      <c r="N1861" s="10"/>
      <c r="P1861" s="5">
        <f>E1861*14</f>
        <v>0</v>
      </c>
      <c r="Q1861" s="5">
        <f>F1861*13</f>
        <v>0</v>
      </c>
      <c r="R1861" s="5">
        <f>G1861*11</f>
        <v>0</v>
      </c>
      <c r="S1861" s="5">
        <f t="shared" si="68"/>
        <v>0</v>
      </c>
      <c r="T1861" s="8">
        <f>H1861*14</f>
        <v>0</v>
      </c>
      <c r="U1861" s="8">
        <f>I1861*13</f>
        <v>0</v>
      </c>
      <c r="V1861" s="8">
        <f>J1861*11</f>
        <v>0</v>
      </c>
    </row>
    <row r="1862" spans="1:22" x14ac:dyDescent="0.2">
      <c r="A1862" s="10"/>
      <c r="B1862" s="10"/>
      <c r="C1862" s="87"/>
      <c r="D1862" s="11"/>
      <c r="E1862" s="10"/>
      <c r="F1862" s="10"/>
      <c r="G1862" s="10"/>
      <c r="H1862" s="17"/>
      <c r="I1862" s="17"/>
      <c r="J1862" s="17"/>
      <c r="K1862" s="10">
        <f t="shared" si="69"/>
        <v>0</v>
      </c>
      <c r="L1862" s="10"/>
      <c r="M1862" s="10">
        <f>K1862-L1862</f>
        <v>0</v>
      </c>
      <c r="N1862" s="10"/>
      <c r="P1862" s="5">
        <f>E1862*14</f>
        <v>0</v>
      </c>
      <c r="Q1862" s="5">
        <f>F1862*13</f>
        <v>0</v>
      </c>
      <c r="R1862" s="5">
        <f>G1862*11</f>
        <v>0</v>
      </c>
      <c r="S1862" s="5">
        <f t="shared" si="68"/>
        <v>0</v>
      </c>
      <c r="T1862" s="8">
        <f>H1862*14</f>
        <v>0</v>
      </c>
      <c r="U1862" s="8">
        <f>I1862*13</f>
        <v>0</v>
      </c>
      <c r="V1862" s="8">
        <f>J1862*11</f>
        <v>0</v>
      </c>
    </row>
    <row r="1863" spans="1:22" x14ac:dyDescent="0.2">
      <c r="A1863" s="10"/>
      <c r="B1863" s="10"/>
      <c r="C1863" s="87"/>
      <c r="D1863" s="11"/>
      <c r="E1863" s="10"/>
      <c r="F1863" s="10"/>
      <c r="G1863" s="10"/>
      <c r="H1863" s="17"/>
      <c r="I1863" s="17"/>
      <c r="J1863" s="17"/>
      <c r="K1863" s="10">
        <f t="shared" si="69"/>
        <v>0</v>
      </c>
      <c r="L1863" s="10"/>
      <c r="M1863" s="10">
        <f>K1863-L1863</f>
        <v>0</v>
      </c>
      <c r="N1863" s="10"/>
      <c r="P1863" s="5">
        <f>E1863*14</f>
        <v>0</v>
      </c>
      <c r="Q1863" s="5">
        <f>F1863*13</f>
        <v>0</v>
      </c>
      <c r="R1863" s="5">
        <f>G1863*11</f>
        <v>0</v>
      </c>
      <c r="S1863" s="5">
        <f t="shared" si="68"/>
        <v>0</v>
      </c>
      <c r="T1863" s="8">
        <f>H1863*14</f>
        <v>0</v>
      </c>
      <c r="U1863" s="8">
        <f>I1863*13</f>
        <v>0</v>
      </c>
      <c r="V1863" s="8">
        <f>J1863*11</f>
        <v>0</v>
      </c>
    </row>
    <row r="1864" spans="1:22" x14ac:dyDescent="0.2">
      <c r="A1864" s="10"/>
      <c r="B1864" s="10"/>
      <c r="C1864" s="87"/>
      <c r="D1864" s="11"/>
      <c r="E1864" s="10"/>
      <c r="F1864" s="10"/>
      <c r="G1864" s="10"/>
      <c r="H1864" s="17"/>
      <c r="I1864" s="17"/>
      <c r="J1864" s="17"/>
      <c r="K1864" s="10">
        <f t="shared" si="69"/>
        <v>0</v>
      </c>
      <c r="L1864" s="10"/>
      <c r="M1864" s="10">
        <f>K1864-L1864</f>
        <v>0</v>
      </c>
      <c r="N1864" s="10"/>
      <c r="P1864" s="5">
        <f>E1864*14</f>
        <v>0</v>
      </c>
      <c r="Q1864" s="5">
        <f>F1864*13</f>
        <v>0</v>
      </c>
      <c r="R1864" s="5">
        <f>G1864*11</f>
        <v>0</v>
      </c>
      <c r="S1864" s="5">
        <f t="shared" si="68"/>
        <v>0</v>
      </c>
      <c r="T1864" s="8">
        <f>H1864*14</f>
        <v>0</v>
      </c>
      <c r="U1864" s="8">
        <f>I1864*13</f>
        <v>0</v>
      </c>
      <c r="V1864" s="8">
        <f>J1864*11</f>
        <v>0</v>
      </c>
    </row>
    <row r="1865" spans="1:22" x14ac:dyDescent="0.2">
      <c r="A1865" s="10"/>
      <c r="B1865" s="10"/>
      <c r="C1865" s="87"/>
      <c r="D1865" s="11"/>
      <c r="E1865" s="10"/>
      <c r="F1865" s="10"/>
      <c r="G1865" s="10"/>
      <c r="H1865" s="17"/>
      <c r="I1865" s="17"/>
      <c r="J1865" s="17"/>
      <c r="K1865" s="10">
        <f t="shared" si="69"/>
        <v>0</v>
      </c>
      <c r="L1865" s="10"/>
      <c r="M1865" s="10">
        <f>K1865-L1865</f>
        <v>0</v>
      </c>
      <c r="N1865" s="10"/>
      <c r="P1865" s="5">
        <f>E1865*14</f>
        <v>0</v>
      </c>
      <c r="Q1865" s="5">
        <f>F1865*13</f>
        <v>0</v>
      </c>
      <c r="R1865" s="5">
        <f>G1865*11</f>
        <v>0</v>
      </c>
      <c r="S1865" s="5">
        <f t="shared" si="68"/>
        <v>0</v>
      </c>
      <c r="T1865" s="8">
        <f>H1865*14</f>
        <v>0</v>
      </c>
      <c r="U1865" s="8">
        <f>I1865*13</f>
        <v>0</v>
      </c>
      <c r="V1865" s="8">
        <f>J1865*11</f>
        <v>0</v>
      </c>
    </row>
    <row r="1866" spans="1:22" x14ac:dyDescent="0.2">
      <c r="A1866" s="10"/>
      <c r="B1866" s="10"/>
      <c r="C1866" s="87"/>
      <c r="D1866" s="11"/>
      <c r="E1866" s="10"/>
      <c r="F1866" s="10"/>
      <c r="G1866" s="10"/>
      <c r="H1866" s="17"/>
      <c r="I1866" s="17"/>
      <c r="J1866" s="17"/>
      <c r="K1866" s="10">
        <f t="shared" si="69"/>
        <v>0</v>
      </c>
      <c r="L1866" s="10"/>
      <c r="M1866" s="10">
        <f>K1866-L1866</f>
        <v>0</v>
      </c>
      <c r="N1866" s="10"/>
      <c r="P1866" s="5">
        <f>E1866*14</f>
        <v>0</v>
      </c>
      <c r="Q1866" s="5">
        <f>F1866*13</f>
        <v>0</v>
      </c>
      <c r="R1866" s="5">
        <f>G1866*11</f>
        <v>0</v>
      </c>
      <c r="S1866" s="5">
        <f t="shared" si="68"/>
        <v>0</v>
      </c>
      <c r="T1866" s="8">
        <f>H1866*14</f>
        <v>0</v>
      </c>
      <c r="U1866" s="8">
        <f>I1866*13</f>
        <v>0</v>
      </c>
      <c r="V1866" s="8">
        <f>J1866*11</f>
        <v>0</v>
      </c>
    </row>
    <row r="1867" spans="1:22" x14ac:dyDescent="0.2">
      <c r="A1867" s="10"/>
      <c r="B1867" s="10"/>
      <c r="C1867" s="87"/>
      <c r="D1867" s="11"/>
      <c r="E1867" s="10"/>
      <c r="F1867" s="10"/>
      <c r="G1867" s="10"/>
      <c r="H1867" s="17"/>
      <c r="I1867" s="17"/>
      <c r="J1867" s="17"/>
      <c r="K1867" s="10">
        <f t="shared" si="69"/>
        <v>0</v>
      </c>
      <c r="L1867" s="10"/>
      <c r="M1867" s="10">
        <f>K1867-L1867</f>
        <v>0</v>
      </c>
      <c r="N1867" s="10"/>
      <c r="P1867" s="5">
        <f>E1867*14</f>
        <v>0</v>
      </c>
      <c r="Q1867" s="5">
        <f>F1867*13</f>
        <v>0</v>
      </c>
      <c r="R1867" s="5">
        <f>G1867*11</f>
        <v>0</v>
      </c>
      <c r="S1867" s="5">
        <f t="shared" si="68"/>
        <v>0</v>
      </c>
      <c r="T1867" s="8">
        <f>H1867*14</f>
        <v>0</v>
      </c>
      <c r="U1867" s="8">
        <f>I1867*13</f>
        <v>0</v>
      </c>
      <c r="V1867" s="8">
        <f>J1867*11</f>
        <v>0</v>
      </c>
    </row>
    <row r="1868" spans="1:22" x14ac:dyDescent="0.2">
      <c r="A1868" s="10"/>
      <c r="B1868" s="10"/>
      <c r="C1868" s="87"/>
      <c r="D1868" s="11"/>
      <c r="E1868" s="10"/>
      <c r="F1868" s="10"/>
      <c r="G1868" s="10"/>
      <c r="H1868" s="17"/>
      <c r="I1868" s="17"/>
      <c r="J1868" s="17"/>
      <c r="K1868" s="10">
        <f t="shared" si="69"/>
        <v>0</v>
      </c>
      <c r="L1868" s="10"/>
      <c r="M1868" s="10">
        <f>K1868-L1868</f>
        <v>0</v>
      </c>
      <c r="N1868" s="10"/>
      <c r="P1868" s="5">
        <f>E1868*14</f>
        <v>0</v>
      </c>
      <c r="Q1868" s="5">
        <f>F1868*13</f>
        <v>0</v>
      </c>
      <c r="R1868" s="5">
        <f>G1868*11</f>
        <v>0</v>
      </c>
      <c r="S1868" s="5">
        <f t="shared" si="68"/>
        <v>0</v>
      </c>
      <c r="T1868" s="8">
        <f>H1868*14</f>
        <v>0</v>
      </c>
      <c r="U1868" s="8">
        <f>I1868*13</f>
        <v>0</v>
      </c>
      <c r="V1868" s="8">
        <f>J1868*11</f>
        <v>0</v>
      </c>
    </row>
    <row r="1869" spans="1:22" x14ac:dyDescent="0.2">
      <c r="A1869" s="10"/>
      <c r="B1869" s="10"/>
      <c r="C1869" s="87"/>
      <c r="D1869" s="11"/>
      <c r="E1869" s="10"/>
      <c r="F1869" s="10"/>
      <c r="G1869" s="10"/>
      <c r="H1869" s="17"/>
      <c r="I1869" s="17"/>
      <c r="J1869" s="17"/>
      <c r="K1869" s="10">
        <f t="shared" si="69"/>
        <v>0</v>
      </c>
      <c r="L1869" s="10"/>
      <c r="M1869" s="10">
        <f>K1869-L1869</f>
        <v>0</v>
      </c>
      <c r="N1869" s="10"/>
      <c r="P1869" s="5">
        <f>E1869*14</f>
        <v>0</v>
      </c>
      <c r="Q1869" s="5">
        <f>F1869*13</f>
        <v>0</v>
      </c>
      <c r="R1869" s="5">
        <f>G1869*11</f>
        <v>0</v>
      </c>
      <c r="S1869" s="5">
        <f t="shared" si="68"/>
        <v>0</v>
      </c>
      <c r="T1869" s="8">
        <f>H1869*14</f>
        <v>0</v>
      </c>
      <c r="U1869" s="8">
        <f>I1869*13</f>
        <v>0</v>
      </c>
      <c r="V1869" s="8">
        <f>J1869*11</f>
        <v>0</v>
      </c>
    </row>
    <row r="1870" spans="1:22" x14ac:dyDescent="0.2">
      <c r="A1870" s="10"/>
      <c r="B1870" s="10"/>
      <c r="C1870" s="87"/>
      <c r="D1870" s="11"/>
      <c r="E1870" s="10"/>
      <c r="F1870" s="10"/>
      <c r="G1870" s="10"/>
      <c r="H1870" s="17"/>
      <c r="I1870" s="17"/>
      <c r="J1870" s="17"/>
      <c r="K1870" s="10">
        <f t="shared" si="69"/>
        <v>0</v>
      </c>
      <c r="L1870" s="10"/>
      <c r="M1870" s="10">
        <f>K1870-L1870</f>
        <v>0</v>
      </c>
      <c r="N1870" s="10"/>
      <c r="P1870" s="5">
        <f>E1870*14</f>
        <v>0</v>
      </c>
      <c r="Q1870" s="5">
        <f>F1870*13</f>
        <v>0</v>
      </c>
      <c r="R1870" s="5">
        <f>G1870*11</f>
        <v>0</v>
      </c>
      <c r="S1870" s="5">
        <f t="shared" si="68"/>
        <v>0</v>
      </c>
      <c r="T1870" s="8">
        <f>H1870*14</f>
        <v>0</v>
      </c>
      <c r="U1870" s="8">
        <f>I1870*13</f>
        <v>0</v>
      </c>
      <c r="V1870" s="8">
        <f>J1870*11</f>
        <v>0</v>
      </c>
    </row>
    <row r="1871" spans="1:22" x14ac:dyDescent="0.2">
      <c r="A1871" s="10"/>
      <c r="B1871" s="10"/>
      <c r="C1871" s="87"/>
      <c r="D1871" s="11"/>
      <c r="E1871" s="10"/>
      <c r="F1871" s="10"/>
      <c r="G1871" s="10"/>
      <c r="H1871" s="17"/>
      <c r="I1871" s="17"/>
      <c r="J1871" s="17"/>
      <c r="K1871" s="10">
        <f t="shared" si="69"/>
        <v>0</v>
      </c>
      <c r="L1871" s="10"/>
      <c r="M1871" s="10">
        <f>K1871-L1871</f>
        <v>0</v>
      </c>
      <c r="N1871" s="10"/>
      <c r="P1871" s="5">
        <f>E1871*14</f>
        <v>0</v>
      </c>
      <c r="Q1871" s="5">
        <f>F1871*13</f>
        <v>0</v>
      </c>
      <c r="R1871" s="5">
        <f>G1871*11</f>
        <v>0</v>
      </c>
      <c r="S1871" s="5">
        <f t="shared" si="68"/>
        <v>0</v>
      </c>
      <c r="T1871" s="8">
        <f>H1871*14</f>
        <v>0</v>
      </c>
      <c r="U1871" s="8">
        <f>I1871*13</f>
        <v>0</v>
      </c>
      <c r="V1871" s="8">
        <f>J1871*11</f>
        <v>0</v>
      </c>
    </row>
    <row r="1872" spans="1:22" x14ac:dyDescent="0.2">
      <c r="A1872" s="10"/>
      <c r="B1872" s="10"/>
      <c r="C1872" s="87"/>
      <c r="D1872" s="11"/>
      <c r="E1872" s="10"/>
      <c r="F1872" s="10"/>
      <c r="G1872" s="10"/>
      <c r="H1872" s="17"/>
      <c r="I1872" s="17"/>
      <c r="J1872" s="17"/>
      <c r="K1872" s="10">
        <f t="shared" si="69"/>
        <v>0</v>
      </c>
      <c r="L1872" s="10"/>
      <c r="M1872" s="10">
        <f>K1872-L1872</f>
        <v>0</v>
      </c>
      <c r="N1872" s="10"/>
      <c r="P1872" s="5">
        <f>E1872*14</f>
        <v>0</v>
      </c>
      <c r="Q1872" s="5">
        <f>F1872*13</f>
        <v>0</v>
      </c>
      <c r="R1872" s="5">
        <f>G1872*11</f>
        <v>0</v>
      </c>
      <c r="S1872" s="5">
        <f t="shared" si="68"/>
        <v>0</v>
      </c>
      <c r="T1872" s="8">
        <f>H1872*14</f>
        <v>0</v>
      </c>
      <c r="U1872" s="8">
        <f>I1872*13</f>
        <v>0</v>
      </c>
      <c r="V1872" s="8">
        <f>J1872*11</f>
        <v>0</v>
      </c>
    </row>
    <row r="1873" spans="1:22" x14ac:dyDescent="0.2">
      <c r="A1873" s="10"/>
      <c r="B1873" s="10"/>
      <c r="C1873" s="87"/>
      <c r="D1873" s="11"/>
      <c r="E1873" s="10"/>
      <c r="F1873" s="10"/>
      <c r="G1873" s="10"/>
      <c r="H1873" s="17"/>
      <c r="I1873" s="17"/>
      <c r="J1873" s="17"/>
      <c r="K1873" s="10">
        <f t="shared" si="69"/>
        <v>0</v>
      </c>
      <c r="L1873" s="10"/>
      <c r="M1873" s="10">
        <f>K1873-L1873</f>
        <v>0</v>
      </c>
      <c r="N1873" s="10"/>
      <c r="P1873" s="5">
        <f>E1873*14</f>
        <v>0</v>
      </c>
      <c r="Q1873" s="5">
        <f>F1873*13</f>
        <v>0</v>
      </c>
      <c r="R1873" s="5">
        <f>G1873*11</f>
        <v>0</v>
      </c>
      <c r="S1873" s="5">
        <f t="shared" si="68"/>
        <v>0</v>
      </c>
      <c r="T1873" s="8">
        <f>H1873*14</f>
        <v>0</v>
      </c>
      <c r="U1873" s="8">
        <f>I1873*13</f>
        <v>0</v>
      </c>
      <c r="V1873" s="8">
        <f>J1873*11</f>
        <v>0</v>
      </c>
    </row>
    <row r="1874" spans="1:22" x14ac:dyDescent="0.2">
      <c r="A1874" s="10"/>
      <c r="B1874" s="10"/>
      <c r="C1874" s="87"/>
      <c r="D1874" s="11"/>
      <c r="E1874" s="10"/>
      <c r="F1874" s="10"/>
      <c r="G1874" s="10"/>
      <c r="H1874" s="17"/>
      <c r="I1874" s="17"/>
      <c r="J1874" s="17"/>
      <c r="K1874" s="10">
        <f t="shared" si="69"/>
        <v>0</v>
      </c>
      <c r="L1874" s="10"/>
      <c r="M1874" s="10">
        <f>K1874-L1874</f>
        <v>0</v>
      </c>
      <c r="N1874" s="10"/>
      <c r="P1874" s="5">
        <f>E1874*14</f>
        <v>0</v>
      </c>
      <c r="Q1874" s="5">
        <f>F1874*13</f>
        <v>0</v>
      </c>
      <c r="R1874" s="5">
        <f>G1874*11</f>
        <v>0</v>
      </c>
      <c r="S1874" s="5">
        <f t="shared" si="68"/>
        <v>0</v>
      </c>
      <c r="T1874" s="8">
        <f>H1874*14</f>
        <v>0</v>
      </c>
      <c r="U1874" s="8">
        <f>I1874*13</f>
        <v>0</v>
      </c>
      <c r="V1874" s="8">
        <f>J1874*11</f>
        <v>0</v>
      </c>
    </row>
    <row r="1875" spans="1:22" x14ac:dyDescent="0.2">
      <c r="A1875" s="10"/>
      <c r="B1875" s="10"/>
      <c r="C1875" s="87"/>
      <c r="D1875" s="11"/>
      <c r="E1875" s="10"/>
      <c r="F1875" s="10"/>
      <c r="G1875" s="10"/>
      <c r="H1875" s="17"/>
      <c r="I1875" s="17"/>
      <c r="J1875" s="17"/>
      <c r="K1875" s="10">
        <f t="shared" si="69"/>
        <v>0</v>
      </c>
      <c r="L1875" s="10"/>
      <c r="M1875" s="10">
        <f>K1875-L1875</f>
        <v>0</v>
      </c>
      <c r="N1875" s="10"/>
      <c r="P1875" s="5">
        <f>E1875*14</f>
        <v>0</v>
      </c>
      <c r="Q1875" s="5">
        <f>F1875*13</f>
        <v>0</v>
      </c>
      <c r="R1875" s="5">
        <f>G1875*11</f>
        <v>0</v>
      </c>
      <c r="S1875" s="5">
        <f t="shared" si="68"/>
        <v>0</v>
      </c>
      <c r="T1875" s="8">
        <f>H1875*14</f>
        <v>0</v>
      </c>
      <c r="U1875" s="8">
        <f>I1875*13</f>
        <v>0</v>
      </c>
      <c r="V1875" s="8">
        <f>J1875*11</f>
        <v>0</v>
      </c>
    </row>
    <row r="1876" spans="1:22" x14ac:dyDescent="0.2">
      <c r="A1876" s="10"/>
      <c r="B1876" s="10"/>
      <c r="C1876" s="87"/>
      <c r="D1876" s="11"/>
      <c r="E1876" s="10"/>
      <c r="F1876" s="10"/>
      <c r="G1876" s="10"/>
      <c r="H1876" s="17"/>
      <c r="I1876" s="17"/>
      <c r="J1876" s="17"/>
      <c r="K1876" s="10">
        <f t="shared" si="69"/>
        <v>0</v>
      </c>
      <c r="L1876" s="10"/>
      <c r="M1876" s="10">
        <f>K1876-L1876</f>
        <v>0</v>
      </c>
      <c r="N1876" s="10"/>
      <c r="P1876" s="5">
        <f>E1876*14</f>
        <v>0</v>
      </c>
      <c r="Q1876" s="5">
        <f>F1876*13</f>
        <v>0</v>
      </c>
      <c r="R1876" s="5">
        <f>G1876*11</f>
        <v>0</v>
      </c>
      <c r="S1876" s="5">
        <f t="shared" si="68"/>
        <v>0</v>
      </c>
      <c r="T1876" s="8">
        <f>H1876*14</f>
        <v>0</v>
      </c>
      <c r="U1876" s="8">
        <f>I1876*13</f>
        <v>0</v>
      </c>
      <c r="V1876" s="8">
        <f>J1876*11</f>
        <v>0</v>
      </c>
    </row>
    <row r="1877" spans="1:22" x14ac:dyDescent="0.2">
      <c r="A1877" s="10"/>
      <c r="B1877" s="10"/>
      <c r="C1877" s="87"/>
      <c r="D1877" s="11"/>
      <c r="E1877" s="10"/>
      <c r="F1877" s="10"/>
      <c r="G1877" s="10"/>
      <c r="H1877" s="17"/>
      <c r="I1877" s="17"/>
      <c r="J1877" s="17"/>
      <c r="K1877" s="10">
        <f t="shared" si="69"/>
        <v>0</v>
      </c>
      <c r="L1877" s="10"/>
      <c r="M1877" s="10">
        <f>K1877-L1877</f>
        <v>0</v>
      </c>
      <c r="N1877" s="10"/>
      <c r="P1877" s="5">
        <f>E1877*14</f>
        <v>0</v>
      </c>
      <c r="Q1877" s="5">
        <f>F1877*13</f>
        <v>0</v>
      </c>
      <c r="R1877" s="5">
        <f>G1877*11</f>
        <v>0</v>
      </c>
      <c r="S1877" s="5">
        <f t="shared" si="68"/>
        <v>0</v>
      </c>
      <c r="T1877" s="8">
        <f>H1877*14</f>
        <v>0</v>
      </c>
      <c r="U1877" s="8">
        <f>I1877*13</f>
        <v>0</v>
      </c>
      <c r="V1877" s="8">
        <f>J1877*11</f>
        <v>0</v>
      </c>
    </row>
    <row r="1878" spans="1:22" x14ac:dyDescent="0.2">
      <c r="A1878" s="10"/>
      <c r="B1878" s="10"/>
      <c r="C1878" s="87"/>
      <c r="D1878" s="11"/>
      <c r="E1878" s="10"/>
      <c r="F1878" s="10"/>
      <c r="G1878" s="10"/>
      <c r="H1878" s="17"/>
      <c r="I1878" s="17"/>
      <c r="J1878" s="17"/>
      <c r="K1878" s="10">
        <f t="shared" si="69"/>
        <v>0</v>
      </c>
      <c r="L1878" s="10"/>
      <c r="M1878" s="10">
        <f>K1878-L1878</f>
        <v>0</v>
      </c>
      <c r="N1878" s="10"/>
      <c r="P1878" s="5">
        <f>E1878*14</f>
        <v>0</v>
      </c>
      <c r="Q1878" s="5">
        <f>F1878*13</f>
        <v>0</v>
      </c>
      <c r="R1878" s="5">
        <f>G1878*11</f>
        <v>0</v>
      </c>
      <c r="S1878" s="5">
        <f t="shared" si="68"/>
        <v>0</v>
      </c>
      <c r="T1878" s="8">
        <f>H1878*14</f>
        <v>0</v>
      </c>
      <c r="U1878" s="8">
        <f>I1878*13</f>
        <v>0</v>
      </c>
      <c r="V1878" s="8">
        <f>J1878*11</f>
        <v>0</v>
      </c>
    </row>
    <row r="1879" spans="1:22" x14ac:dyDescent="0.2">
      <c r="A1879" s="10"/>
      <c r="B1879" s="10"/>
      <c r="C1879" s="87"/>
      <c r="D1879" s="11"/>
      <c r="E1879" s="10"/>
      <c r="F1879" s="10"/>
      <c r="G1879" s="10"/>
      <c r="H1879" s="17"/>
      <c r="I1879" s="17"/>
      <c r="J1879" s="17"/>
      <c r="K1879" s="10">
        <f t="shared" si="69"/>
        <v>0</v>
      </c>
      <c r="L1879" s="10"/>
      <c r="M1879" s="10">
        <f>K1879-L1879</f>
        <v>0</v>
      </c>
      <c r="N1879" s="10"/>
      <c r="P1879" s="5">
        <f>E1879*14</f>
        <v>0</v>
      </c>
      <c r="Q1879" s="5">
        <f>F1879*13</f>
        <v>0</v>
      </c>
      <c r="R1879" s="5">
        <f>G1879*11</f>
        <v>0</v>
      </c>
      <c r="S1879" s="5">
        <f t="shared" si="68"/>
        <v>0</v>
      </c>
      <c r="T1879" s="8">
        <f>H1879*14</f>
        <v>0</v>
      </c>
      <c r="U1879" s="8">
        <f>I1879*13</f>
        <v>0</v>
      </c>
      <c r="V1879" s="8">
        <f>J1879*11</f>
        <v>0</v>
      </c>
    </row>
    <row r="1880" spans="1:22" x14ac:dyDescent="0.2">
      <c r="A1880" s="10"/>
      <c r="B1880" s="10"/>
      <c r="C1880" s="87"/>
      <c r="D1880" s="11"/>
      <c r="E1880" s="10"/>
      <c r="F1880" s="10"/>
      <c r="G1880" s="10"/>
      <c r="H1880" s="17"/>
      <c r="I1880" s="17"/>
      <c r="J1880" s="17"/>
      <c r="K1880" s="10">
        <f t="shared" si="69"/>
        <v>0</v>
      </c>
      <c r="L1880" s="10"/>
      <c r="M1880" s="10">
        <f>K1880-L1880</f>
        <v>0</v>
      </c>
      <c r="N1880" s="10"/>
      <c r="P1880" s="5">
        <f>E1880*14</f>
        <v>0</v>
      </c>
      <c r="Q1880" s="5">
        <f>F1880*13</f>
        <v>0</v>
      </c>
      <c r="R1880" s="5">
        <f>G1880*11</f>
        <v>0</v>
      </c>
      <c r="S1880" s="5">
        <f t="shared" si="68"/>
        <v>0</v>
      </c>
      <c r="T1880" s="8">
        <f>H1880*14</f>
        <v>0</v>
      </c>
      <c r="U1880" s="8">
        <f>I1880*13</f>
        <v>0</v>
      </c>
      <c r="V1880" s="8">
        <f>J1880*11</f>
        <v>0</v>
      </c>
    </row>
    <row r="1881" spans="1:22" x14ac:dyDescent="0.2">
      <c r="A1881" s="10"/>
      <c r="B1881" s="10"/>
      <c r="C1881" s="87"/>
      <c r="D1881" s="11"/>
      <c r="E1881" s="10"/>
      <c r="F1881" s="10"/>
      <c r="G1881" s="10"/>
      <c r="H1881" s="17"/>
      <c r="I1881" s="17"/>
      <c r="J1881" s="17"/>
      <c r="K1881" s="10">
        <f t="shared" si="69"/>
        <v>0</v>
      </c>
      <c r="L1881" s="10"/>
      <c r="M1881" s="10">
        <f>K1881-L1881</f>
        <v>0</v>
      </c>
      <c r="N1881" s="10"/>
      <c r="P1881" s="5">
        <f>E1881*14</f>
        <v>0</v>
      </c>
      <c r="Q1881" s="5">
        <f>F1881*13</f>
        <v>0</v>
      </c>
      <c r="R1881" s="5">
        <f>G1881*11</f>
        <v>0</v>
      </c>
      <c r="S1881" s="5">
        <f t="shared" si="68"/>
        <v>0</v>
      </c>
      <c r="T1881" s="8">
        <f>H1881*14</f>
        <v>0</v>
      </c>
      <c r="U1881" s="8">
        <f>I1881*13</f>
        <v>0</v>
      </c>
      <c r="V1881" s="8">
        <f>J1881*11</f>
        <v>0</v>
      </c>
    </row>
    <row r="1882" spans="1:22" x14ac:dyDescent="0.2">
      <c r="A1882" s="10"/>
      <c r="B1882" s="10"/>
      <c r="C1882" s="87"/>
      <c r="D1882" s="11"/>
      <c r="E1882" s="10"/>
      <c r="F1882" s="10"/>
      <c r="G1882" s="10"/>
      <c r="H1882" s="17"/>
      <c r="I1882" s="17"/>
      <c r="J1882" s="17"/>
      <c r="K1882" s="10">
        <f t="shared" si="69"/>
        <v>0</v>
      </c>
      <c r="L1882" s="10"/>
      <c r="M1882" s="10">
        <f>K1882-L1882</f>
        <v>0</v>
      </c>
      <c r="N1882" s="10"/>
      <c r="P1882" s="5">
        <f>E1882*14</f>
        <v>0</v>
      </c>
      <c r="Q1882" s="5">
        <f>F1882*13</f>
        <v>0</v>
      </c>
      <c r="R1882" s="5">
        <f>G1882*11</f>
        <v>0</v>
      </c>
      <c r="S1882" s="5">
        <f t="shared" si="68"/>
        <v>0</v>
      </c>
      <c r="T1882" s="8">
        <f>H1882*14</f>
        <v>0</v>
      </c>
      <c r="U1882" s="8">
        <f>I1882*13</f>
        <v>0</v>
      </c>
      <c r="V1882" s="8">
        <f>J1882*11</f>
        <v>0</v>
      </c>
    </row>
    <row r="1883" spans="1:22" x14ac:dyDescent="0.2">
      <c r="A1883" s="10"/>
      <c r="B1883" s="10"/>
      <c r="C1883" s="87"/>
      <c r="D1883" s="11"/>
      <c r="E1883" s="10"/>
      <c r="F1883" s="10"/>
      <c r="G1883" s="10"/>
      <c r="H1883" s="17"/>
      <c r="I1883" s="17"/>
      <c r="J1883" s="17"/>
      <c r="K1883" s="10">
        <f t="shared" si="69"/>
        <v>0</v>
      </c>
      <c r="L1883" s="10"/>
      <c r="M1883" s="10">
        <f>K1883-L1883</f>
        <v>0</v>
      </c>
      <c r="N1883" s="10"/>
      <c r="P1883" s="5">
        <f>E1883*14</f>
        <v>0</v>
      </c>
      <c r="Q1883" s="5">
        <f>F1883*13</f>
        <v>0</v>
      </c>
      <c r="R1883" s="5">
        <f>G1883*11</f>
        <v>0</v>
      </c>
      <c r="S1883" s="5">
        <f t="shared" ref="S1883:S1946" si="70">SUM(P1883:R1883)</f>
        <v>0</v>
      </c>
      <c r="T1883" s="8">
        <f>H1883*14</f>
        <v>0</v>
      </c>
      <c r="U1883" s="8">
        <f>I1883*13</f>
        <v>0</v>
      </c>
      <c r="V1883" s="8">
        <f>J1883*11</f>
        <v>0</v>
      </c>
    </row>
    <row r="1884" spans="1:22" x14ac:dyDescent="0.2">
      <c r="A1884" s="10"/>
      <c r="B1884" s="10"/>
      <c r="C1884" s="87"/>
      <c r="D1884" s="11"/>
      <c r="E1884" s="10"/>
      <c r="F1884" s="10"/>
      <c r="G1884" s="10"/>
      <c r="H1884" s="17"/>
      <c r="I1884" s="17"/>
      <c r="J1884" s="17"/>
      <c r="K1884" s="10">
        <f t="shared" si="69"/>
        <v>0</v>
      </c>
      <c r="L1884" s="10"/>
      <c r="M1884" s="10">
        <f>K1884-L1884</f>
        <v>0</v>
      </c>
      <c r="N1884" s="10"/>
      <c r="P1884" s="5">
        <f>E1884*14</f>
        <v>0</v>
      </c>
      <c r="Q1884" s="5">
        <f>F1884*13</f>
        <v>0</v>
      </c>
      <c r="R1884" s="5">
        <f>G1884*11</f>
        <v>0</v>
      </c>
      <c r="S1884" s="5">
        <f t="shared" si="70"/>
        <v>0</v>
      </c>
      <c r="T1884" s="8">
        <f>H1884*14</f>
        <v>0</v>
      </c>
      <c r="U1884" s="8">
        <f>I1884*13</f>
        <v>0</v>
      </c>
      <c r="V1884" s="8">
        <f>J1884*11</f>
        <v>0</v>
      </c>
    </row>
    <row r="1885" spans="1:22" x14ac:dyDescent="0.2">
      <c r="A1885" s="10"/>
      <c r="B1885" s="10"/>
      <c r="C1885" s="87"/>
      <c r="D1885" s="11"/>
      <c r="E1885" s="10"/>
      <c r="F1885" s="10"/>
      <c r="G1885" s="10"/>
      <c r="H1885" s="17"/>
      <c r="I1885" s="17"/>
      <c r="J1885" s="17"/>
      <c r="K1885" s="10">
        <f t="shared" si="69"/>
        <v>0</v>
      </c>
      <c r="L1885" s="10"/>
      <c r="M1885" s="10">
        <f>K1885-L1885</f>
        <v>0</v>
      </c>
      <c r="N1885" s="10"/>
      <c r="P1885" s="5">
        <f>E1885*14</f>
        <v>0</v>
      </c>
      <c r="Q1885" s="5">
        <f>F1885*13</f>
        <v>0</v>
      </c>
      <c r="R1885" s="5">
        <f>G1885*11</f>
        <v>0</v>
      </c>
      <c r="S1885" s="5">
        <f t="shared" si="70"/>
        <v>0</v>
      </c>
      <c r="T1885" s="8">
        <f>H1885*14</f>
        <v>0</v>
      </c>
      <c r="U1885" s="8">
        <f>I1885*13</f>
        <v>0</v>
      </c>
      <c r="V1885" s="8">
        <f>J1885*11</f>
        <v>0</v>
      </c>
    </row>
    <row r="1886" spans="1:22" x14ac:dyDescent="0.2">
      <c r="A1886" s="10"/>
      <c r="B1886" s="10"/>
      <c r="C1886" s="87"/>
      <c r="D1886" s="11"/>
      <c r="E1886" s="10"/>
      <c r="F1886" s="10"/>
      <c r="G1886" s="10"/>
      <c r="H1886" s="17"/>
      <c r="I1886" s="17"/>
      <c r="J1886" s="17"/>
      <c r="K1886" s="10">
        <f t="shared" si="69"/>
        <v>0</v>
      </c>
      <c r="L1886" s="10"/>
      <c r="M1886" s="10">
        <f>K1886-L1886</f>
        <v>0</v>
      </c>
      <c r="N1886" s="10"/>
      <c r="P1886" s="5">
        <f>E1886*14</f>
        <v>0</v>
      </c>
      <c r="Q1886" s="5">
        <f>F1886*13</f>
        <v>0</v>
      </c>
      <c r="R1886" s="5">
        <f>G1886*11</f>
        <v>0</v>
      </c>
      <c r="S1886" s="5">
        <f t="shared" si="70"/>
        <v>0</v>
      </c>
      <c r="T1886" s="8">
        <f>H1886*14</f>
        <v>0</v>
      </c>
      <c r="U1886" s="8">
        <f>I1886*13</f>
        <v>0</v>
      </c>
      <c r="V1886" s="8">
        <f>J1886*11</f>
        <v>0</v>
      </c>
    </row>
    <row r="1887" spans="1:22" x14ac:dyDescent="0.2">
      <c r="A1887" s="10"/>
      <c r="B1887" s="10"/>
      <c r="C1887" s="87"/>
      <c r="D1887" s="11"/>
      <c r="E1887" s="10"/>
      <c r="F1887" s="10"/>
      <c r="G1887" s="10"/>
      <c r="H1887" s="17"/>
      <c r="I1887" s="17"/>
      <c r="J1887" s="17"/>
      <c r="K1887" s="10">
        <f t="shared" si="69"/>
        <v>0</v>
      </c>
      <c r="L1887" s="10"/>
      <c r="M1887" s="10">
        <f>K1887-L1887</f>
        <v>0</v>
      </c>
      <c r="N1887" s="10"/>
      <c r="P1887" s="5">
        <f>E1887*14</f>
        <v>0</v>
      </c>
      <c r="Q1887" s="5">
        <f>F1887*13</f>
        <v>0</v>
      </c>
      <c r="R1887" s="5">
        <f>G1887*11</f>
        <v>0</v>
      </c>
      <c r="S1887" s="5">
        <f t="shared" si="70"/>
        <v>0</v>
      </c>
      <c r="T1887" s="8">
        <f>H1887*14</f>
        <v>0</v>
      </c>
      <c r="U1887" s="8">
        <f>I1887*13</f>
        <v>0</v>
      </c>
      <c r="V1887" s="8">
        <f>J1887*11</f>
        <v>0</v>
      </c>
    </row>
    <row r="1888" spans="1:22" x14ac:dyDescent="0.2">
      <c r="A1888" s="10"/>
      <c r="B1888" s="10"/>
      <c r="C1888" s="87"/>
      <c r="D1888" s="11"/>
      <c r="E1888" s="10"/>
      <c r="F1888" s="10"/>
      <c r="G1888" s="10"/>
      <c r="H1888" s="17"/>
      <c r="I1888" s="17"/>
      <c r="J1888" s="17"/>
      <c r="K1888" s="10">
        <f t="shared" si="69"/>
        <v>0</v>
      </c>
      <c r="L1888" s="10"/>
      <c r="M1888" s="10">
        <f>K1888-L1888</f>
        <v>0</v>
      </c>
      <c r="N1888" s="10"/>
      <c r="P1888" s="5">
        <f>E1888*14</f>
        <v>0</v>
      </c>
      <c r="Q1888" s="5">
        <f>F1888*13</f>
        <v>0</v>
      </c>
      <c r="R1888" s="5">
        <f>G1888*11</f>
        <v>0</v>
      </c>
      <c r="S1888" s="5">
        <f t="shared" si="70"/>
        <v>0</v>
      </c>
      <c r="T1888" s="8">
        <f>H1888*14</f>
        <v>0</v>
      </c>
      <c r="U1888" s="8">
        <f>I1888*13</f>
        <v>0</v>
      </c>
      <c r="V1888" s="8">
        <f>J1888*11</f>
        <v>0</v>
      </c>
    </row>
    <row r="1889" spans="1:22" x14ac:dyDescent="0.2">
      <c r="A1889" s="10"/>
      <c r="B1889" s="10"/>
      <c r="C1889" s="87"/>
      <c r="D1889" s="11"/>
      <c r="E1889" s="10"/>
      <c r="F1889" s="10"/>
      <c r="G1889" s="10"/>
      <c r="H1889" s="17"/>
      <c r="I1889" s="17"/>
      <c r="J1889" s="17"/>
      <c r="K1889" s="10">
        <f t="shared" si="69"/>
        <v>0</v>
      </c>
      <c r="L1889" s="10"/>
      <c r="M1889" s="10">
        <f>K1889-L1889</f>
        <v>0</v>
      </c>
      <c r="N1889" s="10"/>
      <c r="P1889" s="5">
        <f>E1889*14</f>
        <v>0</v>
      </c>
      <c r="Q1889" s="5">
        <f>F1889*13</f>
        <v>0</v>
      </c>
      <c r="R1889" s="5">
        <f>G1889*11</f>
        <v>0</v>
      </c>
      <c r="S1889" s="5">
        <f t="shared" si="70"/>
        <v>0</v>
      </c>
      <c r="T1889" s="8">
        <f>H1889*14</f>
        <v>0</v>
      </c>
      <c r="U1889" s="8">
        <f>I1889*13</f>
        <v>0</v>
      </c>
      <c r="V1889" s="8">
        <f>J1889*11</f>
        <v>0</v>
      </c>
    </row>
    <row r="1890" spans="1:22" x14ac:dyDescent="0.2">
      <c r="A1890" s="10"/>
      <c r="B1890" s="10"/>
      <c r="C1890" s="87"/>
      <c r="D1890" s="11"/>
      <c r="E1890" s="10"/>
      <c r="F1890" s="10"/>
      <c r="G1890" s="10"/>
      <c r="H1890" s="17"/>
      <c r="I1890" s="17"/>
      <c r="J1890" s="17"/>
      <c r="K1890" s="10">
        <f t="shared" si="69"/>
        <v>0</v>
      </c>
      <c r="L1890" s="10"/>
      <c r="M1890" s="10">
        <f>K1890-L1890</f>
        <v>0</v>
      </c>
      <c r="N1890" s="10"/>
      <c r="P1890" s="5">
        <f>E1890*14</f>
        <v>0</v>
      </c>
      <c r="Q1890" s="5">
        <f>F1890*13</f>
        <v>0</v>
      </c>
      <c r="R1890" s="5">
        <f>G1890*11</f>
        <v>0</v>
      </c>
      <c r="S1890" s="5">
        <f t="shared" si="70"/>
        <v>0</v>
      </c>
      <c r="T1890" s="8">
        <f>H1890*14</f>
        <v>0</v>
      </c>
      <c r="U1890" s="8">
        <f>I1890*13</f>
        <v>0</v>
      </c>
      <c r="V1890" s="8">
        <f>J1890*11</f>
        <v>0</v>
      </c>
    </row>
    <row r="1891" spans="1:22" x14ac:dyDescent="0.2">
      <c r="A1891" s="10"/>
      <c r="B1891" s="10"/>
      <c r="C1891" s="87"/>
      <c r="D1891" s="11"/>
      <c r="E1891" s="10"/>
      <c r="F1891" s="10"/>
      <c r="G1891" s="10"/>
      <c r="H1891" s="17"/>
      <c r="I1891" s="17"/>
      <c r="J1891" s="17"/>
      <c r="K1891" s="10">
        <f t="shared" si="69"/>
        <v>0</v>
      </c>
      <c r="L1891" s="10"/>
      <c r="M1891" s="10">
        <f>K1891-L1891</f>
        <v>0</v>
      </c>
      <c r="N1891" s="10"/>
      <c r="P1891" s="5">
        <f>E1891*14</f>
        <v>0</v>
      </c>
      <c r="Q1891" s="5">
        <f>F1891*13</f>
        <v>0</v>
      </c>
      <c r="R1891" s="5">
        <f>G1891*11</f>
        <v>0</v>
      </c>
      <c r="S1891" s="5">
        <f t="shared" si="70"/>
        <v>0</v>
      </c>
      <c r="T1891" s="8">
        <f>H1891*14</f>
        <v>0</v>
      </c>
      <c r="U1891" s="8">
        <f>I1891*13</f>
        <v>0</v>
      </c>
      <c r="V1891" s="8">
        <f>J1891*11</f>
        <v>0</v>
      </c>
    </row>
    <row r="1892" spans="1:22" x14ac:dyDescent="0.2">
      <c r="A1892" s="10"/>
      <c r="B1892" s="10"/>
      <c r="C1892" s="87"/>
      <c r="D1892" s="11"/>
      <c r="E1892" s="10"/>
      <c r="F1892" s="10"/>
      <c r="G1892" s="10"/>
      <c r="H1892" s="17"/>
      <c r="I1892" s="17"/>
      <c r="J1892" s="17"/>
      <c r="K1892" s="10">
        <f t="shared" si="69"/>
        <v>0</v>
      </c>
      <c r="L1892" s="10"/>
      <c r="M1892" s="10">
        <f>K1892-L1892</f>
        <v>0</v>
      </c>
      <c r="N1892" s="10"/>
      <c r="P1892" s="5">
        <f>E1892*14</f>
        <v>0</v>
      </c>
      <c r="Q1892" s="5">
        <f>F1892*13</f>
        <v>0</v>
      </c>
      <c r="R1892" s="5">
        <f>G1892*11</f>
        <v>0</v>
      </c>
      <c r="S1892" s="5">
        <f t="shared" si="70"/>
        <v>0</v>
      </c>
      <c r="T1892" s="8">
        <f>H1892*14</f>
        <v>0</v>
      </c>
      <c r="U1892" s="8">
        <f>I1892*13</f>
        <v>0</v>
      </c>
      <c r="V1892" s="8">
        <f>J1892*11</f>
        <v>0</v>
      </c>
    </row>
    <row r="1893" spans="1:22" x14ac:dyDescent="0.2">
      <c r="A1893" s="10"/>
      <c r="B1893" s="10"/>
      <c r="C1893" s="87"/>
      <c r="D1893" s="11"/>
      <c r="E1893" s="10"/>
      <c r="F1893" s="10"/>
      <c r="G1893" s="10"/>
      <c r="H1893" s="17"/>
      <c r="I1893" s="17"/>
      <c r="J1893" s="17"/>
      <c r="K1893" s="10">
        <f t="shared" si="69"/>
        <v>0</v>
      </c>
      <c r="L1893" s="10"/>
      <c r="M1893" s="10">
        <f>K1893-L1893</f>
        <v>0</v>
      </c>
      <c r="N1893" s="10"/>
      <c r="P1893" s="5">
        <f>E1893*14</f>
        <v>0</v>
      </c>
      <c r="Q1893" s="5">
        <f>F1893*13</f>
        <v>0</v>
      </c>
      <c r="R1893" s="5">
        <f>G1893*11</f>
        <v>0</v>
      </c>
      <c r="S1893" s="5">
        <f t="shared" si="70"/>
        <v>0</v>
      </c>
      <c r="T1893" s="8">
        <f>H1893*14</f>
        <v>0</v>
      </c>
      <c r="U1893" s="8">
        <f>I1893*13</f>
        <v>0</v>
      </c>
      <c r="V1893" s="8">
        <f>J1893*11</f>
        <v>0</v>
      </c>
    </row>
    <row r="1894" spans="1:22" x14ac:dyDescent="0.2">
      <c r="A1894" s="10"/>
      <c r="B1894" s="10"/>
      <c r="C1894" s="87"/>
      <c r="D1894" s="11"/>
      <c r="E1894" s="10"/>
      <c r="F1894" s="10"/>
      <c r="G1894" s="10"/>
      <c r="H1894" s="17"/>
      <c r="I1894" s="17"/>
      <c r="J1894" s="17"/>
      <c r="K1894" s="10">
        <f t="shared" si="69"/>
        <v>0</v>
      </c>
      <c r="L1894" s="10"/>
      <c r="M1894" s="10">
        <f>K1894-L1894</f>
        <v>0</v>
      </c>
      <c r="N1894" s="10"/>
      <c r="P1894" s="5">
        <f>E1894*14</f>
        <v>0</v>
      </c>
      <c r="Q1894" s="5">
        <f>F1894*13</f>
        <v>0</v>
      </c>
      <c r="R1894" s="5">
        <f>G1894*11</f>
        <v>0</v>
      </c>
      <c r="S1894" s="5">
        <f t="shared" si="70"/>
        <v>0</v>
      </c>
      <c r="T1894" s="8">
        <f>H1894*14</f>
        <v>0</v>
      </c>
      <c r="U1894" s="8">
        <f>I1894*13</f>
        <v>0</v>
      </c>
      <c r="V1894" s="8">
        <f>J1894*11</f>
        <v>0</v>
      </c>
    </row>
    <row r="1895" spans="1:22" x14ac:dyDescent="0.2">
      <c r="A1895" s="10"/>
      <c r="B1895" s="10"/>
      <c r="C1895" s="87"/>
      <c r="D1895" s="11"/>
      <c r="E1895" s="10"/>
      <c r="F1895" s="10"/>
      <c r="G1895" s="10"/>
      <c r="H1895" s="17"/>
      <c r="I1895" s="17"/>
      <c r="J1895" s="17"/>
      <c r="K1895" s="10">
        <f t="shared" si="69"/>
        <v>0</v>
      </c>
      <c r="L1895" s="10"/>
      <c r="M1895" s="10">
        <f>K1895-L1895</f>
        <v>0</v>
      </c>
      <c r="N1895" s="10"/>
      <c r="P1895" s="5">
        <f>E1895*14</f>
        <v>0</v>
      </c>
      <c r="Q1895" s="5">
        <f>F1895*13</f>
        <v>0</v>
      </c>
      <c r="R1895" s="5">
        <f>G1895*11</f>
        <v>0</v>
      </c>
      <c r="S1895" s="5">
        <f t="shared" si="70"/>
        <v>0</v>
      </c>
      <c r="T1895" s="8">
        <f>H1895*14</f>
        <v>0</v>
      </c>
      <c r="U1895" s="8">
        <f>I1895*13</f>
        <v>0</v>
      </c>
      <c r="V1895" s="8">
        <f>J1895*11</f>
        <v>0</v>
      </c>
    </row>
    <row r="1896" spans="1:22" x14ac:dyDescent="0.2">
      <c r="A1896" s="10"/>
      <c r="B1896" s="10"/>
      <c r="C1896" s="87"/>
      <c r="D1896" s="11"/>
      <c r="E1896" s="10"/>
      <c r="F1896" s="10"/>
      <c r="G1896" s="10"/>
      <c r="H1896" s="17"/>
      <c r="I1896" s="17"/>
      <c r="J1896" s="17"/>
      <c r="K1896" s="10">
        <f t="shared" si="69"/>
        <v>0</v>
      </c>
      <c r="L1896" s="10"/>
      <c r="M1896" s="10">
        <f>K1896-L1896</f>
        <v>0</v>
      </c>
      <c r="N1896" s="10"/>
      <c r="P1896" s="5">
        <f>E1896*14</f>
        <v>0</v>
      </c>
      <c r="Q1896" s="5">
        <f>F1896*13</f>
        <v>0</v>
      </c>
      <c r="R1896" s="5">
        <f>G1896*11</f>
        <v>0</v>
      </c>
      <c r="S1896" s="5">
        <f t="shared" si="70"/>
        <v>0</v>
      </c>
      <c r="T1896" s="8">
        <f>H1896*14</f>
        <v>0</v>
      </c>
      <c r="U1896" s="8">
        <f>I1896*13</f>
        <v>0</v>
      </c>
      <c r="V1896" s="8">
        <f>J1896*11</f>
        <v>0</v>
      </c>
    </row>
    <row r="1897" spans="1:22" x14ac:dyDescent="0.2">
      <c r="A1897" s="10"/>
      <c r="B1897" s="10"/>
      <c r="C1897" s="87"/>
      <c r="D1897" s="11"/>
      <c r="E1897" s="10"/>
      <c r="F1897" s="10"/>
      <c r="G1897" s="10"/>
      <c r="H1897" s="17"/>
      <c r="I1897" s="17"/>
      <c r="J1897" s="17"/>
      <c r="K1897" s="10">
        <f t="shared" si="69"/>
        <v>0</v>
      </c>
      <c r="L1897" s="10"/>
      <c r="M1897" s="10">
        <f>K1897-L1897</f>
        <v>0</v>
      </c>
      <c r="N1897" s="10"/>
      <c r="P1897" s="5">
        <f>E1897*14</f>
        <v>0</v>
      </c>
      <c r="Q1897" s="5">
        <f>F1897*13</f>
        <v>0</v>
      </c>
      <c r="R1897" s="5">
        <f>G1897*11</f>
        <v>0</v>
      </c>
      <c r="S1897" s="5">
        <f t="shared" si="70"/>
        <v>0</v>
      </c>
      <c r="T1897" s="8">
        <f>H1897*14</f>
        <v>0</v>
      </c>
      <c r="U1897" s="8">
        <f>I1897*13</f>
        <v>0</v>
      </c>
      <c r="V1897" s="8">
        <f>J1897*11</f>
        <v>0</v>
      </c>
    </row>
    <row r="1898" spans="1:22" x14ac:dyDescent="0.2">
      <c r="A1898" s="10"/>
      <c r="B1898" s="10"/>
      <c r="C1898" s="87"/>
      <c r="D1898" s="11"/>
      <c r="E1898" s="10"/>
      <c r="F1898" s="10"/>
      <c r="G1898" s="10"/>
      <c r="H1898" s="17"/>
      <c r="I1898" s="17"/>
      <c r="J1898" s="17"/>
      <c r="K1898" s="10">
        <f t="shared" si="69"/>
        <v>0</v>
      </c>
      <c r="L1898" s="10"/>
      <c r="M1898" s="10">
        <f>K1898-L1898</f>
        <v>0</v>
      </c>
      <c r="N1898" s="10"/>
      <c r="P1898" s="5">
        <f>E1898*14</f>
        <v>0</v>
      </c>
      <c r="Q1898" s="5">
        <f>F1898*13</f>
        <v>0</v>
      </c>
      <c r="R1898" s="5">
        <f>G1898*11</f>
        <v>0</v>
      </c>
      <c r="S1898" s="5">
        <f t="shared" si="70"/>
        <v>0</v>
      </c>
      <c r="T1898" s="8">
        <f>H1898*14</f>
        <v>0</v>
      </c>
      <c r="U1898" s="8">
        <f>I1898*13</f>
        <v>0</v>
      </c>
      <c r="V1898" s="8">
        <f>J1898*11</f>
        <v>0</v>
      </c>
    </row>
    <row r="1899" spans="1:22" x14ac:dyDescent="0.2">
      <c r="A1899" s="10"/>
      <c r="B1899" s="10"/>
      <c r="C1899" s="87"/>
      <c r="D1899" s="11"/>
      <c r="E1899" s="10"/>
      <c r="F1899" s="10"/>
      <c r="G1899" s="10"/>
      <c r="H1899" s="17"/>
      <c r="I1899" s="17"/>
      <c r="J1899" s="17"/>
      <c r="K1899" s="10">
        <f t="shared" si="69"/>
        <v>0</v>
      </c>
      <c r="L1899" s="10"/>
      <c r="M1899" s="10">
        <f>K1899-L1899</f>
        <v>0</v>
      </c>
      <c r="N1899" s="10"/>
      <c r="P1899" s="5">
        <f>E1899*14</f>
        <v>0</v>
      </c>
      <c r="Q1899" s="5">
        <f>F1899*13</f>
        <v>0</v>
      </c>
      <c r="R1899" s="5">
        <f>G1899*11</f>
        <v>0</v>
      </c>
      <c r="S1899" s="5">
        <f t="shared" si="70"/>
        <v>0</v>
      </c>
      <c r="T1899" s="8">
        <f>H1899*14</f>
        <v>0</v>
      </c>
      <c r="U1899" s="8">
        <f>I1899*13</f>
        <v>0</v>
      </c>
      <c r="V1899" s="8">
        <f>J1899*11</f>
        <v>0</v>
      </c>
    </row>
    <row r="1900" spans="1:22" x14ac:dyDescent="0.2">
      <c r="A1900" s="10"/>
      <c r="B1900" s="10"/>
      <c r="C1900" s="87"/>
      <c r="D1900" s="11"/>
      <c r="E1900" s="10"/>
      <c r="F1900" s="10"/>
      <c r="G1900" s="10"/>
      <c r="H1900" s="17"/>
      <c r="I1900" s="17"/>
      <c r="J1900" s="17"/>
      <c r="K1900" s="10">
        <f t="shared" si="69"/>
        <v>0</v>
      </c>
      <c r="L1900" s="10"/>
      <c r="M1900" s="10">
        <f>K1900-L1900</f>
        <v>0</v>
      </c>
      <c r="N1900" s="10"/>
      <c r="P1900" s="5">
        <f>E1900*14</f>
        <v>0</v>
      </c>
      <c r="Q1900" s="5">
        <f>F1900*13</f>
        <v>0</v>
      </c>
      <c r="R1900" s="5">
        <f>G1900*11</f>
        <v>0</v>
      </c>
      <c r="S1900" s="5">
        <f t="shared" si="70"/>
        <v>0</v>
      </c>
      <c r="T1900" s="8">
        <f>H1900*14</f>
        <v>0</v>
      </c>
      <c r="U1900" s="8">
        <f>I1900*13</f>
        <v>0</v>
      </c>
      <c r="V1900" s="8">
        <f>J1900*11</f>
        <v>0</v>
      </c>
    </row>
    <row r="1901" spans="1:22" x14ac:dyDescent="0.2">
      <c r="A1901" s="10"/>
      <c r="B1901" s="10"/>
      <c r="C1901" s="87"/>
      <c r="D1901" s="11"/>
      <c r="E1901" s="10"/>
      <c r="F1901" s="10"/>
      <c r="G1901" s="10"/>
      <c r="H1901" s="17"/>
      <c r="I1901" s="17"/>
      <c r="J1901" s="17"/>
      <c r="K1901" s="10">
        <f t="shared" si="69"/>
        <v>0</v>
      </c>
      <c r="L1901" s="10"/>
      <c r="M1901" s="10">
        <f>K1901-L1901</f>
        <v>0</v>
      </c>
      <c r="N1901" s="10"/>
      <c r="P1901" s="5">
        <f>E1901*14</f>
        <v>0</v>
      </c>
      <c r="Q1901" s="5">
        <f>F1901*13</f>
        <v>0</v>
      </c>
      <c r="R1901" s="5">
        <f>G1901*11</f>
        <v>0</v>
      </c>
      <c r="S1901" s="5">
        <f t="shared" si="70"/>
        <v>0</v>
      </c>
      <c r="T1901" s="8">
        <f>H1901*14</f>
        <v>0</v>
      </c>
      <c r="U1901" s="8">
        <f>I1901*13</f>
        <v>0</v>
      </c>
      <c r="V1901" s="8">
        <f>J1901*11</f>
        <v>0</v>
      </c>
    </row>
    <row r="1902" spans="1:22" x14ac:dyDescent="0.2">
      <c r="A1902" s="10"/>
      <c r="B1902" s="10"/>
      <c r="C1902" s="87"/>
      <c r="D1902" s="11"/>
      <c r="E1902" s="10"/>
      <c r="F1902" s="10"/>
      <c r="G1902" s="10"/>
      <c r="H1902" s="17"/>
      <c r="I1902" s="17"/>
      <c r="J1902" s="17"/>
      <c r="K1902" s="10">
        <f t="shared" si="69"/>
        <v>0</v>
      </c>
      <c r="L1902" s="10"/>
      <c r="M1902" s="10">
        <f>K1902-L1902</f>
        <v>0</v>
      </c>
      <c r="N1902" s="10"/>
      <c r="P1902" s="5">
        <f>E1902*14</f>
        <v>0</v>
      </c>
      <c r="Q1902" s="5">
        <f>F1902*13</f>
        <v>0</v>
      </c>
      <c r="R1902" s="5">
        <f>G1902*11</f>
        <v>0</v>
      </c>
      <c r="S1902" s="5">
        <f t="shared" si="70"/>
        <v>0</v>
      </c>
      <c r="T1902" s="8">
        <f>H1902*14</f>
        <v>0</v>
      </c>
      <c r="U1902" s="8">
        <f>I1902*13</f>
        <v>0</v>
      </c>
      <c r="V1902" s="8">
        <f>J1902*11</f>
        <v>0</v>
      </c>
    </row>
    <row r="1903" spans="1:22" x14ac:dyDescent="0.2">
      <c r="A1903" s="10"/>
      <c r="B1903" s="10"/>
      <c r="C1903" s="87"/>
      <c r="D1903" s="11"/>
      <c r="E1903" s="10"/>
      <c r="F1903" s="10"/>
      <c r="G1903" s="10"/>
      <c r="H1903" s="17"/>
      <c r="I1903" s="17"/>
      <c r="J1903" s="17"/>
      <c r="K1903" s="10">
        <f t="shared" si="69"/>
        <v>0</v>
      </c>
      <c r="L1903" s="10"/>
      <c r="M1903" s="10">
        <f>K1903-L1903</f>
        <v>0</v>
      </c>
      <c r="N1903" s="10"/>
      <c r="P1903" s="5">
        <f>E1903*14</f>
        <v>0</v>
      </c>
      <c r="Q1903" s="5">
        <f>F1903*13</f>
        <v>0</v>
      </c>
      <c r="R1903" s="5">
        <f>G1903*11</f>
        <v>0</v>
      </c>
      <c r="S1903" s="5">
        <f t="shared" si="70"/>
        <v>0</v>
      </c>
      <c r="T1903" s="8">
        <f>H1903*14</f>
        <v>0</v>
      </c>
      <c r="U1903" s="8">
        <f>I1903*13</f>
        <v>0</v>
      </c>
      <c r="V1903" s="8">
        <f>J1903*11</f>
        <v>0</v>
      </c>
    </row>
    <row r="1904" spans="1:22" x14ac:dyDescent="0.2">
      <c r="A1904" s="10"/>
      <c r="B1904" s="10"/>
      <c r="C1904" s="87"/>
      <c r="D1904" s="11"/>
      <c r="E1904" s="10"/>
      <c r="F1904" s="10"/>
      <c r="G1904" s="10"/>
      <c r="H1904" s="17"/>
      <c r="I1904" s="17"/>
      <c r="J1904" s="17"/>
      <c r="K1904" s="10">
        <f t="shared" ref="K1904:K1967" si="71">S1904</f>
        <v>0</v>
      </c>
      <c r="L1904" s="10"/>
      <c r="M1904" s="10">
        <f>K1904-L1904</f>
        <v>0</v>
      </c>
      <c r="N1904" s="10"/>
      <c r="P1904" s="5">
        <f>E1904*14</f>
        <v>0</v>
      </c>
      <c r="Q1904" s="5">
        <f>F1904*13</f>
        <v>0</v>
      </c>
      <c r="R1904" s="5">
        <f>G1904*11</f>
        <v>0</v>
      </c>
      <c r="S1904" s="5">
        <f t="shared" si="70"/>
        <v>0</v>
      </c>
      <c r="T1904" s="8">
        <f>H1904*14</f>
        <v>0</v>
      </c>
      <c r="U1904" s="8">
        <f>I1904*13</f>
        <v>0</v>
      </c>
      <c r="V1904" s="8">
        <f>J1904*11</f>
        <v>0</v>
      </c>
    </row>
    <row r="1905" spans="1:22" x14ac:dyDescent="0.2">
      <c r="A1905" s="10"/>
      <c r="B1905" s="10"/>
      <c r="C1905" s="87"/>
      <c r="D1905" s="11"/>
      <c r="E1905" s="10"/>
      <c r="F1905" s="10"/>
      <c r="G1905" s="10"/>
      <c r="H1905" s="17"/>
      <c r="I1905" s="17"/>
      <c r="J1905" s="17"/>
      <c r="K1905" s="10">
        <f t="shared" si="71"/>
        <v>0</v>
      </c>
      <c r="L1905" s="10"/>
      <c r="M1905" s="10">
        <f>K1905-L1905</f>
        <v>0</v>
      </c>
      <c r="N1905" s="10"/>
      <c r="P1905" s="5">
        <f>E1905*14</f>
        <v>0</v>
      </c>
      <c r="Q1905" s="5">
        <f>F1905*13</f>
        <v>0</v>
      </c>
      <c r="R1905" s="5">
        <f>G1905*11</f>
        <v>0</v>
      </c>
      <c r="S1905" s="5">
        <f t="shared" si="70"/>
        <v>0</v>
      </c>
      <c r="T1905" s="8">
        <f>H1905*14</f>
        <v>0</v>
      </c>
      <c r="U1905" s="8">
        <f>I1905*13</f>
        <v>0</v>
      </c>
      <c r="V1905" s="8">
        <f>J1905*11</f>
        <v>0</v>
      </c>
    </row>
    <row r="1906" spans="1:22" x14ac:dyDescent="0.2">
      <c r="A1906" s="10"/>
      <c r="B1906" s="10"/>
      <c r="C1906" s="87"/>
      <c r="D1906" s="11"/>
      <c r="E1906" s="10"/>
      <c r="F1906" s="10"/>
      <c r="G1906" s="10"/>
      <c r="H1906" s="17"/>
      <c r="I1906" s="17"/>
      <c r="J1906" s="17"/>
      <c r="K1906" s="10">
        <f t="shared" si="71"/>
        <v>0</v>
      </c>
      <c r="L1906" s="10"/>
      <c r="M1906" s="10">
        <f>K1906-L1906</f>
        <v>0</v>
      </c>
      <c r="N1906" s="10"/>
      <c r="P1906" s="5">
        <f>E1906*14</f>
        <v>0</v>
      </c>
      <c r="Q1906" s="5">
        <f>F1906*13</f>
        <v>0</v>
      </c>
      <c r="R1906" s="5">
        <f>G1906*11</f>
        <v>0</v>
      </c>
      <c r="S1906" s="5">
        <f t="shared" si="70"/>
        <v>0</v>
      </c>
      <c r="T1906" s="8">
        <f>H1906*14</f>
        <v>0</v>
      </c>
      <c r="U1906" s="8">
        <f>I1906*13</f>
        <v>0</v>
      </c>
      <c r="V1906" s="8">
        <f>J1906*11</f>
        <v>0</v>
      </c>
    </row>
    <row r="1907" spans="1:22" x14ac:dyDescent="0.2">
      <c r="A1907" s="10"/>
      <c r="B1907" s="10"/>
      <c r="C1907" s="87"/>
      <c r="D1907" s="11"/>
      <c r="E1907" s="10"/>
      <c r="F1907" s="10"/>
      <c r="G1907" s="10"/>
      <c r="H1907" s="17"/>
      <c r="I1907" s="17"/>
      <c r="J1907" s="17"/>
      <c r="K1907" s="10">
        <f t="shared" si="71"/>
        <v>0</v>
      </c>
      <c r="L1907" s="10"/>
      <c r="M1907" s="10">
        <f>K1907-L1907</f>
        <v>0</v>
      </c>
      <c r="N1907" s="10"/>
      <c r="P1907" s="5">
        <f>E1907*14</f>
        <v>0</v>
      </c>
      <c r="Q1907" s="5">
        <f>F1907*13</f>
        <v>0</v>
      </c>
      <c r="R1907" s="5">
        <f>G1907*11</f>
        <v>0</v>
      </c>
      <c r="S1907" s="5">
        <f t="shared" si="70"/>
        <v>0</v>
      </c>
      <c r="T1907" s="8">
        <f>H1907*14</f>
        <v>0</v>
      </c>
      <c r="U1907" s="8">
        <f>I1907*13</f>
        <v>0</v>
      </c>
      <c r="V1907" s="8">
        <f>J1907*11</f>
        <v>0</v>
      </c>
    </row>
    <row r="1908" spans="1:22" x14ac:dyDescent="0.2">
      <c r="A1908" s="10"/>
      <c r="B1908" s="10"/>
      <c r="C1908" s="87"/>
      <c r="D1908" s="11"/>
      <c r="E1908" s="10"/>
      <c r="F1908" s="10"/>
      <c r="G1908" s="10"/>
      <c r="H1908" s="17"/>
      <c r="I1908" s="17"/>
      <c r="J1908" s="17"/>
      <c r="K1908" s="10">
        <f t="shared" si="71"/>
        <v>0</v>
      </c>
      <c r="L1908" s="10"/>
      <c r="M1908" s="10">
        <f>K1908-L1908</f>
        <v>0</v>
      </c>
      <c r="N1908" s="10"/>
      <c r="P1908" s="5">
        <f>E1908*14</f>
        <v>0</v>
      </c>
      <c r="Q1908" s="5">
        <f>F1908*13</f>
        <v>0</v>
      </c>
      <c r="R1908" s="5">
        <f>G1908*11</f>
        <v>0</v>
      </c>
      <c r="S1908" s="5">
        <f t="shared" si="70"/>
        <v>0</v>
      </c>
      <c r="T1908" s="8">
        <f>H1908*14</f>
        <v>0</v>
      </c>
      <c r="U1908" s="8">
        <f>I1908*13</f>
        <v>0</v>
      </c>
      <c r="V1908" s="8">
        <f>J1908*11</f>
        <v>0</v>
      </c>
    </row>
    <row r="1909" spans="1:22" x14ac:dyDescent="0.2">
      <c r="A1909" s="10"/>
      <c r="B1909" s="10"/>
      <c r="C1909" s="87"/>
      <c r="D1909" s="11"/>
      <c r="E1909" s="10"/>
      <c r="F1909" s="10"/>
      <c r="G1909" s="10"/>
      <c r="H1909" s="17"/>
      <c r="I1909" s="17"/>
      <c r="J1909" s="17"/>
      <c r="K1909" s="10">
        <f t="shared" si="71"/>
        <v>0</v>
      </c>
      <c r="L1909" s="10"/>
      <c r="M1909" s="10">
        <f>K1909-L1909</f>
        <v>0</v>
      </c>
      <c r="N1909" s="10"/>
      <c r="P1909" s="5">
        <f>E1909*14</f>
        <v>0</v>
      </c>
      <c r="Q1909" s="5">
        <f>F1909*13</f>
        <v>0</v>
      </c>
      <c r="R1909" s="5">
        <f>G1909*11</f>
        <v>0</v>
      </c>
      <c r="S1909" s="5">
        <f t="shared" si="70"/>
        <v>0</v>
      </c>
      <c r="T1909" s="8">
        <f>H1909*14</f>
        <v>0</v>
      </c>
      <c r="U1909" s="8">
        <f>I1909*13</f>
        <v>0</v>
      </c>
      <c r="V1909" s="8">
        <f>J1909*11</f>
        <v>0</v>
      </c>
    </row>
    <row r="1910" spans="1:22" x14ac:dyDescent="0.2">
      <c r="A1910" s="10"/>
      <c r="B1910" s="10"/>
      <c r="C1910" s="87"/>
      <c r="D1910" s="11"/>
      <c r="E1910" s="10"/>
      <c r="F1910" s="10"/>
      <c r="G1910" s="10"/>
      <c r="H1910" s="17"/>
      <c r="I1910" s="17"/>
      <c r="J1910" s="17"/>
      <c r="K1910" s="10">
        <f t="shared" si="71"/>
        <v>0</v>
      </c>
      <c r="L1910" s="10"/>
      <c r="M1910" s="10">
        <f>K1910-L1910</f>
        <v>0</v>
      </c>
      <c r="N1910" s="10"/>
      <c r="P1910" s="5">
        <f>E1910*14</f>
        <v>0</v>
      </c>
      <c r="Q1910" s="5">
        <f>F1910*13</f>
        <v>0</v>
      </c>
      <c r="R1910" s="5">
        <f>G1910*11</f>
        <v>0</v>
      </c>
      <c r="S1910" s="5">
        <f t="shared" si="70"/>
        <v>0</v>
      </c>
      <c r="T1910" s="8">
        <f>H1910*14</f>
        <v>0</v>
      </c>
      <c r="U1910" s="8">
        <f>I1910*13</f>
        <v>0</v>
      </c>
      <c r="V1910" s="8">
        <f>J1910*11</f>
        <v>0</v>
      </c>
    </row>
    <row r="1911" spans="1:22" x14ac:dyDescent="0.2">
      <c r="A1911" s="10"/>
      <c r="B1911" s="10"/>
      <c r="C1911" s="87"/>
      <c r="D1911" s="11"/>
      <c r="E1911" s="10"/>
      <c r="F1911" s="10"/>
      <c r="G1911" s="10"/>
      <c r="H1911" s="17"/>
      <c r="I1911" s="17"/>
      <c r="J1911" s="17"/>
      <c r="K1911" s="10">
        <f t="shared" si="71"/>
        <v>0</v>
      </c>
      <c r="L1911" s="10"/>
      <c r="M1911" s="10">
        <f>K1911-L1911</f>
        <v>0</v>
      </c>
      <c r="N1911" s="10"/>
      <c r="P1911" s="5">
        <f>E1911*14</f>
        <v>0</v>
      </c>
      <c r="Q1911" s="5">
        <f>F1911*13</f>
        <v>0</v>
      </c>
      <c r="R1911" s="5">
        <f>G1911*11</f>
        <v>0</v>
      </c>
      <c r="S1911" s="5">
        <f t="shared" si="70"/>
        <v>0</v>
      </c>
      <c r="T1911" s="8">
        <f>H1911*14</f>
        <v>0</v>
      </c>
      <c r="U1911" s="8">
        <f>I1911*13</f>
        <v>0</v>
      </c>
      <c r="V1911" s="8">
        <f>J1911*11</f>
        <v>0</v>
      </c>
    </row>
    <row r="1912" spans="1:22" x14ac:dyDescent="0.2">
      <c r="A1912" s="10"/>
      <c r="B1912" s="10"/>
      <c r="C1912" s="87"/>
      <c r="D1912" s="11"/>
      <c r="E1912" s="10"/>
      <c r="F1912" s="10"/>
      <c r="G1912" s="10"/>
      <c r="H1912" s="17"/>
      <c r="I1912" s="17"/>
      <c r="J1912" s="17"/>
      <c r="K1912" s="10">
        <f t="shared" si="71"/>
        <v>0</v>
      </c>
      <c r="L1912" s="10"/>
      <c r="M1912" s="10">
        <f>K1912-L1912</f>
        <v>0</v>
      </c>
      <c r="N1912" s="10"/>
      <c r="P1912" s="5">
        <f>E1912*14</f>
        <v>0</v>
      </c>
      <c r="Q1912" s="5">
        <f>F1912*13</f>
        <v>0</v>
      </c>
      <c r="R1912" s="5">
        <f>G1912*11</f>
        <v>0</v>
      </c>
      <c r="S1912" s="5">
        <f t="shared" si="70"/>
        <v>0</v>
      </c>
      <c r="T1912" s="8">
        <f>H1912*14</f>
        <v>0</v>
      </c>
      <c r="U1912" s="8">
        <f>I1912*13</f>
        <v>0</v>
      </c>
      <c r="V1912" s="8">
        <f>J1912*11</f>
        <v>0</v>
      </c>
    </row>
    <row r="1913" spans="1:22" x14ac:dyDescent="0.2">
      <c r="A1913" s="10"/>
      <c r="B1913" s="10"/>
      <c r="C1913" s="87"/>
      <c r="D1913" s="11"/>
      <c r="E1913" s="10"/>
      <c r="F1913" s="10"/>
      <c r="G1913" s="10"/>
      <c r="H1913" s="17"/>
      <c r="I1913" s="17"/>
      <c r="J1913" s="17"/>
      <c r="K1913" s="10">
        <f t="shared" si="71"/>
        <v>0</v>
      </c>
      <c r="L1913" s="10"/>
      <c r="M1913" s="10">
        <f>K1913-L1913</f>
        <v>0</v>
      </c>
      <c r="N1913" s="10"/>
      <c r="P1913" s="5">
        <f>E1913*14</f>
        <v>0</v>
      </c>
      <c r="Q1913" s="5">
        <f>F1913*13</f>
        <v>0</v>
      </c>
      <c r="R1913" s="5">
        <f>G1913*11</f>
        <v>0</v>
      </c>
      <c r="S1913" s="5">
        <f t="shared" si="70"/>
        <v>0</v>
      </c>
      <c r="T1913" s="8">
        <f>H1913*14</f>
        <v>0</v>
      </c>
      <c r="U1913" s="8">
        <f>I1913*13</f>
        <v>0</v>
      </c>
      <c r="V1913" s="8">
        <f>J1913*11</f>
        <v>0</v>
      </c>
    </row>
    <row r="1914" spans="1:22" x14ac:dyDescent="0.2">
      <c r="A1914" s="10"/>
      <c r="B1914" s="10"/>
      <c r="C1914" s="87"/>
      <c r="D1914" s="11"/>
      <c r="E1914" s="10"/>
      <c r="F1914" s="10"/>
      <c r="G1914" s="10"/>
      <c r="H1914" s="17"/>
      <c r="I1914" s="17"/>
      <c r="J1914" s="17"/>
      <c r="K1914" s="10">
        <f t="shared" si="71"/>
        <v>0</v>
      </c>
      <c r="L1914" s="10"/>
      <c r="M1914" s="10">
        <f>K1914-L1914</f>
        <v>0</v>
      </c>
      <c r="N1914" s="10"/>
      <c r="P1914" s="5">
        <f>E1914*14</f>
        <v>0</v>
      </c>
      <c r="Q1914" s="5">
        <f>F1914*13</f>
        <v>0</v>
      </c>
      <c r="R1914" s="5">
        <f>G1914*11</f>
        <v>0</v>
      </c>
      <c r="S1914" s="5">
        <f t="shared" si="70"/>
        <v>0</v>
      </c>
      <c r="T1914" s="8">
        <f>H1914*14</f>
        <v>0</v>
      </c>
      <c r="U1914" s="8">
        <f>I1914*13</f>
        <v>0</v>
      </c>
      <c r="V1914" s="8">
        <f>J1914*11</f>
        <v>0</v>
      </c>
    </row>
    <row r="1915" spans="1:22" x14ac:dyDescent="0.2">
      <c r="A1915" s="10"/>
      <c r="B1915" s="10"/>
      <c r="C1915" s="87"/>
      <c r="D1915" s="11"/>
      <c r="E1915" s="10"/>
      <c r="F1915" s="10"/>
      <c r="G1915" s="10"/>
      <c r="H1915" s="17"/>
      <c r="I1915" s="17"/>
      <c r="J1915" s="17"/>
      <c r="K1915" s="10">
        <f t="shared" si="71"/>
        <v>0</v>
      </c>
      <c r="L1915" s="10"/>
      <c r="M1915" s="10">
        <f>K1915-L1915</f>
        <v>0</v>
      </c>
      <c r="N1915" s="10"/>
      <c r="P1915" s="5">
        <f>E1915*14</f>
        <v>0</v>
      </c>
      <c r="Q1915" s="5">
        <f>F1915*13</f>
        <v>0</v>
      </c>
      <c r="R1915" s="5">
        <f>G1915*11</f>
        <v>0</v>
      </c>
      <c r="S1915" s="5">
        <f t="shared" si="70"/>
        <v>0</v>
      </c>
      <c r="T1915" s="8">
        <f>H1915*14</f>
        <v>0</v>
      </c>
      <c r="U1915" s="8">
        <f>I1915*13</f>
        <v>0</v>
      </c>
      <c r="V1915" s="8">
        <f>J1915*11</f>
        <v>0</v>
      </c>
    </row>
    <row r="1916" spans="1:22" x14ac:dyDescent="0.2">
      <c r="A1916" s="10"/>
      <c r="B1916" s="10"/>
      <c r="C1916" s="87"/>
      <c r="D1916" s="11"/>
      <c r="E1916" s="10"/>
      <c r="F1916" s="10"/>
      <c r="G1916" s="10"/>
      <c r="H1916" s="17"/>
      <c r="I1916" s="17"/>
      <c r="J1916" s="17"/>
      <c r="K1916" s="10">
        <f t="shared" si="71"/>
        <v>0</v>
      </c>
      <c r="L1916" s="10"/>
      <c r="M1916" s="10">
        <f>K1916-L1916</f>
        <v>0</v>
      </c>
      <c r="N1916" s="10"/>
      <c r="P1916" s="5">
        <f>E1916*14</f>
        <v>0</v>
      </c>
      <c r="Q1916" s="5">
        <f>F1916*13</f>
        <v>0</v>
      </c>
      <c r="R1916" s="5">
        <f>G1916*11</f>
        <v>0</v>
      </c>
      <c r="S1916" s="5">
        <f t="shared" si="70"/>
        <v>0</v>
      </c>
      <c r="T1916" s="8">
        <f>H1916*14</f>
        <v>0</v>
      </c>
      <c r="U1916" s="8">
        <f>I1916*13</f>
        <v>0</v>
      </c>
      <c r="V1916" s="8">
        <f>J1916*11</f>
        <v>0</v>
      </c>
    </row>
    <row r="1917" spans="1:22" x14ac:dyDescent="0.2">
      <c r="A1917" s="10"/>
      <c r="B1917" s="10"/>
      <c r="C1917" s="87"/>
      <c r="D1917" s="11"/>
      <c r="E1917" s="10"/>
      <c r="F1917" s="10"/>
      <c r="G1917" s="10"/>
      <c r="H1917" s="17"/>
      <c r="I1917" s="17"/>
      <c r="J1917" s="17"/>
      <c r="K1917" s="10">
        <f t="shared" si="71"/>
        <v>0</v>
      </c>
      <c r="L1917" s="10"/>
      <c r="M1917" s="10">
        <f>K1917-L1917</f>
        <v>0</v>
      </c>
      <c r="N1917" s="10"/>
      <c r="P1917" s="5">
        <f>E1917*14</f>
        <v>0</v>
      </c>
      <c r="Q1917" s="5">
        <f>F1917*13</f>
        <v>0</v>
      </c>
      <c r="R1917" s="5">
        <f>G1917*11</f>
        <v>0</v>
      </c>
      <c r="S1917" s="5">
        <f t="shared" si="70"/>
        <v>0</v>
      </c>
      <c r="T1917" s="8">
        <f>H1917*14</f>
        <v>0</v>
      </c>
      <c r="U1917" s="8">
        <f>I1917*13</f>
        <v>0</v>
      </c>
      <c r="V1917" s="8">
        <f>J1917*11</f>
        <v>0</v>
      </c>
    </row>
    <row r="1918" spans="1:22" x14ac:dyDescent="0.2">
      <c r="A1918" s="10"/>
      <c r="B1918" s="10"/>
      <c r="C1918" s="87"/>
      <c r="D1918" s="11"/>
      <c r="E1918" s="10"/>
      <c r="F1918" s="10"/>
      <c r="G1918" s="10"/>
      <c r="H1918" s="17"/>
      <c r="I1918" s="17"/>
      <c r="J1918" s="17"/>
      <c r="K1918" s="10">
        <f t="shared" si="71"/>
        <v>0</v>
      </c>
      <c r="L1918" s="10"/>
      <c r="M1918" s="10">
        <f>K1918-L1918</f>
        <v>0</v>
      </c>
      <c r="N1918" s="10"/>
      <c r="P1918" s="5">
        <f>E1918*14</f>
        <v>0</v>
      </c>
      <c r="Q1918" s="5">
        <f>F1918*13</f>
        <v>0</v>
      </c>
      <c r="R1918" s="5">
        <f>G1918*11</f>
        <v>0</v>
      </c>
      <c r="S1918" s="5">
        <f t="shared" si="70"/>
        <v>0</v>
      </c>
      <c r="T1918" s="8">
        <f>H1918*14</f>
        <v>0</v>
      </c>
      <c r="U1918" s="8">
        <f>I1918*13</f>
        <v>0</v>
      </c>
      <c r="V1918" s="8">
        <f>J1918*11</f>
        <v>0</v>
      </c>
    </row>
    <row r="1919" spans="1:22" x14ac:dyDescent="0.2">
      <c r="A1919" s="10"/>
      <c r="B1919" s="10"/>
      <c r="C1919" s="87"/>
      <c r="D1919" s="11"/>
      <c r="E1919" s="10"/>
      <c r="F1919" s="10"/>
      <c r="G1919" s="10"/>
      <c r="H1919" s="17"/>
      <c r="I1919" s="17"/>
      <c r="J1919" s="17"/>
      <c r="K1919" s="10">
        <f t="shared" si="71"/>
        <v>0</v>
      </c>
      <c r="L1919" s="10"/>
      <c r="M1919" s="10">
        <f>K1919-L1919</f>
        <v>0</v>
      </c>
      <c r="N1919" s="10"/>
      <c r="P1919" s="5">
        <f>E1919*14</f>
        <v>0</v>
      </c>
      <c r="Q1919" s="5">
        <f>F1919*13</f>
        <v>0</v>
      </c>
      <c r="R1919" s="5">
        <f>G1919*11</f>
        <v>0</v>
      </c>
      <c r="S1919" s="5">
        <f t="shared" si="70"/>
        <v>0</v>
      </c>
      <c r="T1919" s="8">
        <f>H1919*14</f>
        <v>0</v>
      </c>
      <c r="U1919" s="8">
        <f>I1919*13</f>
        <v>0</v>
      </c>
      <c r="V1919" s="8">
        <f>J1919*11</f>
        <v>0</v>
      </c>
    </row>
    <row r="1920" spans="1:22" x14ac:dyDescent="0.2">
      <c r="A1920" s="10"/>
      <c r="B1920" s="10"/>
      <c r="C1920" s="87"/>
      <c r="D1920" s="11"/>
      <c r="E1920" s="10"/>
      <c r="F1920" s="10"/>
      <c r="G1920" s="10"/>
      <c r="H1920" s="17"/>
      <c r="I1920" s="17"/>
      <c r="J1920" s="17"/>
      <c r="K1920" s="10">
        <f t="shared" si="71"/>
        <v>0</v>
      </c>
      <c r="L1920" s="10"/>
      <c r="M1920" s="10">
        <f>K1920-L1920</f>
        <v>0</v>
      </c>
      <c r="N1920" s="10"/>
      <c r="P1920" s="5">
        <f>E1920*14</f>
        <v>0</v>
      </c>
      <c r="Q1920" s="5">
        <f>F1920*13</f>
        <v>0</v>
      </c>
      <c r="R1920" s="5">
        <f>G1920*11</f>
        <v>0</v>
      </c>
      <c r="S1920" s="5">
        <f t="shared" si="70"/>
        <v>0</v>
      </c>
      <c r="T1920" s="8">
        <f>H1920*14</f>
        <v>0</v>
      </c>
      <c r="U1920" s="8">
        <f>I1920*13</f>
        <v>0</v>
      </c>
      <c r="V1920" s="8">
        <f>J1920*11</f>
        <v>0</v>
      </c>
    </row>
    <row r="1921" spans="1:22" x14ac:dyDescent="0.2">
      <c r="A1921" s="10"/>
      <c r="B1921" s="10"/>
      <c r="C1921" s="87"/>
      <c r="D1921" s="11"/>
      <c r="E1921" s="10"/>
      <c r="F1921" s="10"/>
      <c r="G1921" s="10"/>
      <c r="H1921" s="17"/>
      <c r="I1921" s="17"/>
      <c r="J1921" s="17"/>
      <c r="K1921" s="10">
        <f t="shared" si="71"/>
        <v>0</v>
      </c>
      <c r="L1921" s="10"/>
      <c r="M1921" s="10">
        <f>K1921-L1921</f>
        <v>0</v>
      </c>
      <c r="N1921" s="10"/>
      <c r="P1921" s="5">
        <f>E1921*14</f>
        <v>0</v>
      </c>
      <c r="Q1921" s="5">
        <f>F1921*13</f>
        <v>0</v>
      </c>
      <c r="R1921" s="5">
        <f>G1921*11</f>
        <v>0</v>
      </c>
      <c r="S1921" s="5">
        <f t="shared" si="70"/>
        <v>0</v>
      </c>
      <c r="T1921" s="8">
        <f>H1921*14</f>
        <v>0</v>
      </c>
      <c r="U1921" s="8">
        <f>I1921*13</f>
        <v>0</v>
      </c>
      <c r="V1921" s="8">
        <f>J1921*11</f>
        <v>0</v>
      </c>
    </row>
    <row r="1922" spans="1:22" x14ac:dyDescent="0.2">
      <c r="A1922" s="10"/>
      <c r="B1922" s="10"/>
      <c r="C1922" s="87"/>
      <c r="D1922" s="11"/>
      <c r="E1922" s="10"/>
      <c r="F1922" s="10"/>
      <c r="G1922" s="10"/>
      <c r="H1922" s="17"/>
      <c r="I1922" s="17"/>
      <c r="J1922" s="17"/>
      <c r="K1922" s="10">
        <f t="shared" si="71"/>
        <v>0</v>
      </c>
      <c r="L1922" s="10"/>
      <c r="M1922" s="10">
        <f>K1922-L1922</f>
        <v>0</v>
      </c>
      <c r="N1922" s="10"/>
      <c r="P1922" s="5">
        <f>E1922*14</f>
        <v>0</v>
      </c>
      <c r="Q1922" s="5">
        <f>F1922*13</f>
        <v>0</v>
      </c>
      <c r="R1922" s="5">
        <f>G1922*11</f>
        <v>0</v>
      </c>
      <c r="S1922" s="5">
        <f t="shared" si="70"/>
        <v>0</v>
      </c>
      <c r="T1922" s="8">
        <f>H1922*14</f>
        <v>0</v>
      </c>
      <c r="U1922" s="8">
        <f>I1922*13</f>
        <v>0</v>
      </c>
      <c r="V1922" s="8">
        <f>J1922*11</f>
        <v>0</v>
      </c>
    </row>
    <row r="1923" spans="1:22" x14ac:dyDescent="0.2">
      <c r="A1923" s="10"/>
      <c r="B1923" s="10"/>
      <c r="C1923" s="87"/>
      <c r="D1923" s="11"/>
      <c r="E1923" s="10"/>
      <c r="F1923" s="10"/>
      <c r="G1923" s="10"/>
      <c r="H1923" s="17"/>
      <c r="I1923" s="17"/>
      <c r="J1923" s="17"/>
      <c r="K1923" s="10">
        <f t="shared" si="71"/>
        <v>0</v>
      </c>
      <c r="L1923" s="10"/>
      <c r="M1923" s="10">
        <f>K1923-L1923</f>
        <v>0</v>
      </c>
      <c r="N1923" s="10"/>
      <c r="P1923" s="5">
        <f>E1923*14</f>
        <v>0</v>
      </c>
      <c r="Q1923" s="5">
        <f>F1923*13</f>
        <v>0</v>
      </c>
      <c r="R1923" s="5">
        <f>G1923*11</f>
        <v>0</v>
      </c>
      <c r="S1923" s="5">
        <f t="shared" si="70"/>
        <v>0</v>
      </c>
      <c r="T1923" s="8">
        <f>H1923*14</f>
        <v>0</v>
      </c>
      <c r="U1923" s="8">
        <f>I1923*13</f>
        <v>0</v>
      </c>
      <c r="V1923" s="8">
        <f>J1923*11</f>
        <v>0</v>
      </c>
    </row>
    <row r="1924" spans="1:22" x14ac:dyDescent="0.2">
      <c r="A1924" s="10"/>
      <c r="B1924" s="10"/>
      <c r="C1924" s="87"/>
      <c r="D1924" s="11"/>
      <c r="E1924" s="10"/>
      <c r="F1924" s="10"/>
      <c r="G1924" s="10"/>
      <c r="H1924" s="17"/>
      <c r="I1924" s="17"/>
      <c r="J1924" s="17"/>
      <c r="K1924" s="10">
        <f t="shared" si="71"/>
        <v>0</v>
      </c>
      <c r="L1924" s="10"/>
      <c r="M1924" s="10">
        <f>K1924-L1924</f>
        <v>0</v>
      </c>
      <c r="N1924" s="10"/>
      <c r="P1924" s="5">
        <f>E1924*14</f>
        <v>0</v>
      </c>
      <c r="Q1924" s="5">
        <f>F1924*13</f>
        <v>0</v>
      </c>
      <c r="R1924" s="5">
        <f>G1924*11</f>
        <v>0</v>
      </c>
      <c r="S1924" s="5">
        <f t="shared" si="70"/>
        <v>0</v>
      </c>
      <c r="T1924" s="8">
        <f>H1924*14</f>
        <v>0</v>
      </c>
      <c r="U1924" s="8">
        <f>I1924*13</f>
        <v>0</v>
      </c>
      <c r="V1924" s="8">
        <f>J1924*11</f>
        <v>0</v>
      </c>
    </row>
    <row r="1925" spans="1:22" x14ac:dyDescent="0.2">
      <c r="A1925" s="10"/>
      <c r="B1925" s="10"/>
      <c r="C1925" s="87"/>
      <c r="D1925" s="11"/>
      <c r="E1925" s="10"/>
      <c r="F1925" s="10"/>
      <c r="G1925" s="10"/>
      <c r="H1925" s="17"/>
      <c r="I1925" s="17"/>
      <c r="J1925" s="17"/>
      <c r="K1925" s="10">
        <f t="shared" si="71"/>
        <v>0</v>
      </c>
      <c r="L1925" s="10"/>
      <c r="M1925" s="10">
        <f>K1925-L1925</f>
        <v>0</v>
      </c>
      <c r="N1925" s="10"/>
      <c r="P1925" s="5">
        <f>E1925*14</f>
        <v>0</v>
      </c>
      <c r="Q1925" s="5">
        <f>F1925*13</f>
        <v>0</v>
      </c>
      <c r="R1925" s="5">
        <f>G1925*11</f>
        <v>0</v>
      </c>
      <c r="S1925" s="5">
        <f t="shared" si="70"/>
        <v>0</v>
      </c>
      <c r="T1925" s="8">
        <f>H1925*14</f>
        <v>0</v>
      </c>
      <c r="U1925" s="8">
        <f>I1925*13</f>
        <v>0</v>
      </c>
      <c r="V1925" s="8">
        <f>J1925*11</f>
        <v>0</v>
      </c>
    </row>
    <row r="1926" spans="1:22" x14ac:dyDescent="0.2">
      <c r="A1926" s="10"/>
      <c r="B1926" s="10"/>
      <c r="C1926" s="87"/>
      <c r="D1926" s="11"/>
      <c r="E1926" s="10"/>
      <c r="F1926" s="10"/>
      <c r="G1926" s="10"/>
      <c r="H1926" s="17"/>
      <c r="I1926" s="17"/>
      <c r="J1926" s="17"/>
      <c r="K1926" s="10">
        <f t="shared" si="71"/>
        <v>0</v>
      </c>
      <c r="L1926" s="10"/>
      <c r="M1926" s="10">
        <f>K1926-L1926</f>
        <v>0</v>
      </c>
      <c r="N1926" s="10"/>
      <c r="P1926" s="5">
        <f>E1926*14</f>
        <v>0</v>
      </c>
      <c r="Q1926" s="5">
        <f>F1926*13</f>
        <v>0</v>
      </c>
      <c r="R1926" s="5">
        <f>G1926*11</f>
        <v>0</v>
      </c>
      <c r="S1926" s="5">
        <f t="shared" si="70"/>
        <v>0</v>
      </c>
      <c r="T1926" s="8">
        <f>H1926*14</f>
        <v>0</v>
      </c>
      <c r="U1926" s="8">
        <f>I1926*13</f>
        <v>0</v>
      </c>
      <c r="V1926" s="8">
        <f>J1926*11</f>
        <v>0</v>
      </c>
    </row>
    <row r="1927" spans="1:22" x14ac:dyDescent="0.2">
      <c r="A1927" s="10"/>
      <c r="B1927" s="10"/>
      <c r="C1927" s="87"/>
      <c r="D1927" s="11"/>
      <c r="E1927" s="10"/>
      <c r="F1927" s="10"/>
      <c r="G1927" s="10"/>
      <c r="H1927" s="17"/>
      <c r="I1927" s="17"/>
      <c r="J1927" s="17"/>
      <c r="K1927" s="10">
        <f t="shared" si="71"/>
        <v>0</v>
      </c>
      <c r="L1927" s="10"/>
      <c r="M1927" s="10">
        <f>K1927-L1927</f>
        <v>0</v>
      </c>
      <c r="N1927" s="10"/>
      <c r="P1927" s="5">
        <f>E1927*14</f>
        <v>0</v>
      </c>
      <c r="Q1927" s="5">
        <f>F1927*13</f>
        <v>0</v>
      </c>
      <c r="R1927" s="5">
        <f>G1927*11</f>
        <v>0</v>
      </c>
      <c r="S1927" s="5">
        <f t="shared" si="70"/>
        <v>0</v>
      </c>
      <c r="T1927" s="8">
        <f>H1927*14</f>
        <v>0</v>
      </c>
      <c r="U1927" s="8">
        <f>I1927*13</f>
        <v>0</v>
      </c>
      <c r="V1927" s="8">
        <f>J1927*11</f>
        <v>0</v>
      </c>
    </row>
    <row r="1928" spans="1:22" x14ac:dyDescent="0.2">
      <c r="A1928" s="10"/>
      <c r="B1928" s="10"/>
      <c r="C1928" s="87"/>
      <c r="D1928" s="11"/>
      <c r="E1928" s="10"/>
      <c r="F1928" s="10"/>
      <c r="G1928" s="10"/>
      <c r="H1928" s="17"/>
      <c r="I1928" s="17"/>
      <c r="J1928" s="17"/>
      <c r="K1928" s="10">
        <f t="shared" si="71"/>
        <v>0</v>
      </c>
      <c r="L1928" s="10"/>
      <c r="M1928" s="10">
        <f>K1928-L1928</f>
        <v>0</v>
      </c>
      <c r="N1928" s="10"/>
      <c r="P1928" s="5">
        <f>E1928*14</f>
        <v>0</v>
      </c>
      <c r="Q1928" s="5">
        <f>F1928*13</f>
        <v>0</v>
      </c>
      <c r="R1928" s="5">
        <f>G1928*11</f>
        <v>0</v>
      </c>
      <c r="S1928" s="5">
        <f t="shared" si="70"/>
        <v>0</v>
      </c>
      <c r="T1928" s="8">
        <f>H1928*14</f>
        <v>0</v>
      </c>
      <c r="U1928" s="8">
        <f>I1928*13</f>
        <v>0</v>
      </c>
      <c r="V1928" s="8">
        <f>J1928*11</f>
        <v>0</v>
      </c>
    </row>
    <row r="1929" spans="1:22" x14ac:dyDescent="0.2">
      <c r="A1929" s="10"/>
      <c r="B1929" s="10"/>
      <c r="C1929" s="87"/>
      <c r="D1929" s="11"/>
      <c r="E1929" s="10"/>
      <c r="F1929" s="10"/>
      <c r="G1929" s="10"/>
      <c r="H1929" s="17"/>
      <c r="I1929" s="17"/>
      <c r="J1929" s="17"/>
      <c r="K1929" s="10">
        <f t="shared" si="71"/>
        <v>0</v>
      </c>
      <c r="L1929" s="10"/>
      <c r="M1929" s="10">
        <f>K1929-L1929</f>
        <v>0</v>
      </c>
      <c r="N1929" s="10"/>
      <c r="P1929" s="5">
        <f>E1929*14</f>
        <v>0</v>
      </c>
      <c r="Q1929" s="5">
        <f>F1929*13</f>
        <v>0</v>
      </c>
      <c r="R1929" s="5">
        <f>G1929*11</f>
        <v>0</v>
      </c>
      <c r="S1929" s="5">
        <f t="shared" si="70"/>
        <v>0</v>
      </c>
      <c r="T1929" s="8">
        <f>H1929*14</f>
        <v>0</v>
      </c>
      <c r="U1929" s="8">
        <f>I1929*13</f>
        <v>0</v>
      </c>
      <c r="V1929" s="8">
        <f>J1929*11</f>
        <v>0</v>
      </c>
    </row>
    <row r="1930" spans="1:22" x14ac:dyDescent="0.2">
      <c r="A1930" s="10"/>
      <c r="B1930" s="10"/>
      <c r="C1930" s="87"/>
      <c r="D1930" s="11"/>
      <c r="E1930" s="10"/>
      <c r="F1930" s="10"/>
      <c r="G1930" s="10"/>
      <c r="H1930" s="17"/>
      <c r="I1930" s="17"/>
      <c r="J1930" s="17"/>
      <c r="K1930" s="10">
        <f t="shared" si="71"/>
        <v>0</v>
      </c>
      <c r="L1930" s="10"/>
      <c r="M1930" s="10">
        <f>K1930-L1930</f>
        <v>0</v>
      </c>
      <c r="N1930" s="10"/>
      <c r="P1930" s="5">
        <f>E1930*14</f>
        <v>0</v>
      </c>
      <c r="Q1930" s="5">
        <f>F1930*13</f>
        <v>0</v>
      </c>
      <c r="R1930" s="5">
        <f>G1930*11</f>
        <v>0</v>
      </c>
      <c r="S1930" s="5">
        <f t="shared" si="70"/>
        <v>0</v>
      </c>
      <c r="T1930" s="8">
        <f>H1930*14</f>
        <v>0</v>
      </c>
      <c r="U1930" s="8">
        <f>I1930*13</f>
        <v>0</v>
      </c>
      <c r="V1930" s="8">
        <f>J1930*11</f>
        <v>0</v>
      </c>
    </row>
    <row r="1931" spans="1:22" x14ac:dyDescent="0.2">
      <c r="A1931" s="10"/>
      <c r="B1931" s="10"/>
      <c r="C1931" s="87"/>
      <c r="D1931" s="11"/>
      <c r="E1931" s="10"/>
      <c r="F1931" s="10"/>
      <c r="G1931" s="10"/>
      <c r="H1931" s="17"/>
      <c r="I1931" s="17"/>
      <c r="J1931" s="17"/>
      <c r="K1931" s="10">
        <f t="shared" si="71"/>
        <v>0</v>
      </c>
      <c r="L1931" s="10"/>
      <c r="M1931" s="10">
        <f>K1931-L1931</f>
        <v>0</v>
      </c>
      <c r="N1931" s="10"/>
      <c r="P1931" s="5">
        <f>E1931*14</f>
        <v>0</v>
      </c>
      <c r="Q1931" s="5">
        <f>F1931*13</f>
        <v>0</v>
      </c>
      <c r="R1931" s="5">
        <f>G1931*11</f>
        <v>0</v>
      </c>
      <c r="S1931" s="5">
        <f t="shared" si="70"/>
        <v>0</v>
      </c>
      <c r="T1931" s="8">
        <f>H1931*14</f>
        <v>0</v>
      </c>
      <c r="U1931" s="8">
        <f>I1931*13</f>
        <v>0</v>
      </c>
      <c r="V1931" s="8">
        <f>J1931*11</f>
        <v>0</v>
      </c>
    </row>
    <row r="1932" spans="1:22" x14ac:dyDescent="0.2">
      <c r="A1932" s="10"/>
      <c r="B1932" s="10"/>
      <c r="C1932" s="87"/>
      <c r="D1932" s="11"/>
      <c r="E1932" s="10"/>
      <c r="F1932" s="10"/>
      <c r="G1932" s="10"/>
      <c r="H1932" s="17"/>
      <c r="I1932" s="17"/>
      <c r="J1932" s="17"/>
      <c r="K1932" s="10">
        <f t="shared" si="71"/>
        <v>0</v>
      </c>
      <c r="L1932" s="10"/>
      <c r="M1932" s="10">
        <f>K1932-L1932</f>
        <v>0</v>
      </c>
      <c r="N1932" s="10"/>
      <c r="P1932" s="5">
        <f>E1932*14</f>
        <v>0</v>
      </c>
      <c r="Q1932" s="5">
        <f>F1932*13</f>
        <v>0</v>
      </c>
      <c r="R1932" s="5">
        <f>G1932*11</f>
        <v>0</v>
      </c>
      <c r="S1932" s="5">
        <f t="shared" si="70"/>
        <v>0</v>
      </c>
      <c r="T1932" s="8">
        <f>H1932*14</f>
        <v>0</v>
      </c>
      <c r="U1932" s="8">
        <f>I1932*13</f>
        <v>0</v>
      </c>
      <c r="V1932" s="8">
        <f>J1932*11</f>
        <v>0</v>
      </c>
    </row>
    <row r="1933" spans="1:22" x14ac:dyDescent="0.2">
      <c r="A1933" s="10"/>
      <c r="B1933" s="10"/>
      <c r="C1933" s="87"/>
      <c r="D1933" s="11"/>
      <c r="E1933" s="10"/>
      <c r="F1933" s="10"/>
      <c r="G1933" s="10"/>
      <c r="H1933" s="17"/>
      <c r="I1933" s="17"/>
      <c r="J1933" s="17"/>
      <c r="K1933" s="10">
        <f t="shared" si="71"/>
        <v>0</v>
      </c>
      <c r="L1933" s="10"/>
      <c r="M1933" s="10">
        <f>K1933-L1933</f>
        <v>0</v>
      </c>
      <c r="N1933" s="10"/>
      <c r="P1933" s="5">
        <f>E1933*14</f>
        <v>0</v>
      </c>
      <c r="Q1933" s="5">
        <f>F1933*13</f>
        <v>0</v>
      </c>
      <c r="R1933" s="5">
        <f>G1933*11</f>
        <v>0</v>
      </c>
      <c r="S1933" s="5">
        <f t="shared" si="70"/>
        <v>0</v>
      </c>
      <c r="T1933" s="8">
        <f>H1933*14</f>
        <v>0</v>
      </c>
      <c r="U1933" s="8">
        <f>I1933*13</f>
        <v>0</v>
      </c>
      <c r="V1933" s="8">
        <f>J1933*11</f>
        <v>0</v>
      </c>
    </row>
    <row r="1934" spans="1:22" x14ac:dyDescent="0.2">
      <c r="A1934" s="10"/>
      <c r="B1934" s="10"/>
      <c r="C1934" s="87"/>
      <c r="D1934" s="11"/>
      <c r="E1934" s="10"/>
      <c r="F1934" s="10"/>
      <c r="G1934" s="10"/>
      <c r="H1934" s="17"/>
      <c r="I1934" s="17"/>
      <c r="J1934" s="17"/>
      <c r="K1934" s="10">
        <f t="shared" si="71"/>
        <v>0</v>
      </c>
      <c r="L1934" s="10"/>
      <c r="M1934" s="10">
        <f>K1934-L1934</f>
        <v>0</v>
      </c>
      <c r="N1934" s="10"/>
      <c r="P1934" s="5">
        <f>E1934*14</f>
        <v>0</v>
      </c>
      <c r="Q1934" s="5">
        <f>F1934*13</f>
        <v>0</v>
      </c>
      <c r="R1934" s="5">
        <f>G1934*11</f>
        <v>0</v>
      </c>
      <c r="S1934" s="5">
        <f t="shared" si="70"/>
        <v>0</v>
      </c>
      <c r="T1934" s="8">
        <f>H1934*14</f>
        <v>0</v>
      </c>
      <c r="U1934" s="8">
        <f>I1934*13</f>
        <v>0</v>
      </c>
      <c r="V1934" s="8">
        <f>J1934*11</f>
        <v>0</v>
      </c>
    </row>
    <row r="1935" spans="1:22" x14ac:dyDescent="0.2">
      <c r="A1935" s="10"/>
      <c r="B1935" s="10"/>
      <c r="C1935" s="87"/>
      <c r="D1935" s="11"/>
      <c r="E1935" s="10"/>
      <c r="F1935" s="10"/>
      <c r="G1935" s="10"/>
      <c r="H1935" s="17"/>
      <c r="I1935" s="17"/>
      <c r="J1935" s="17"/>
      <c r="K1935" s="10">
        <f t="shared" si="71"/>
        <v>0</v>
      </c>
      <c r="L1935" s="10"/>
      <c r="M1935" s="10">
        <f>K1935-L1935</f>
        <v>0</v>
      </c>
      <c r="N1935" s="10"/>
      <c r="P1935" s="5">
        <f>E1935*14</f>
        <v>0</v>
      </c>
      <c r="Q1935" s="5">
        <f>F1935*13</f>
        <v>0</v>
      </c>
      <c r="R1935" s="5">
        <f>G1935*11</f>
        <v>0</v>
      </c>
      <c r="S1935" s="5">
        <f t="shared" si="70"/>
        <v>0</v>
      </c>
      <c r="T1935" s="8">
        <f>H1935*14</f>
        <v>0</v>
      </c>
      <c r="U1935" s="8">
        <f>I1935*13</f>
        <v>0</v>
      </c>
      <c r="V1935" s="8">
        <f>J1935*11</f>
        <v>0</v>
      </c>
    </row>
    <row r="1936" spans="1:22" x14ac:dyDescent="0.2">
      <c r="A1936" s="10"/>
      <c r="B1936" s="10"/>
      <c r="C1936" s="87"/>
      <c r="D1936" s="11"/>
      <c r="E1936" s="10"/>
      <c r="F1936" s="10"/>
      <c r="G1936" s="10"/>
      <c r="H1936" s="17"/>
      <c r="I1936" s="17"/>
      <c r="J1936" s="17"/>
      <c r="K1936" s="10">
        <f t="shared" si="71"/>
        <v>0</v>
      </c>
      <c r="L1936" s="10"/>
      <c r="M1936" s="10">
        <f>K1936-L1936</f>
        <v>0</v>
      </c>
      <c r="N1936" s="10"/>
      <c r="P1936" s="5">
        <f>E1936*14</f>
        <v>0</v>
      </c>
      <c r="Q1936" s="5">
        <f>F1936*13</f>
        <v>0</v>
      </c>
      <c r="R1936" s="5">
        <f>G1936*11</f>
        <v>0</v>
      </c>
      <c r="S1936" s="5">
        <f t="shared" si="70"/>
        <v>0</v>
      </c>
      <c r="T1936" s="8">
        <f>H1936*14</f>
        <v>0</v>
      </c>
      <c r="U1936" s="8">
        <f>I1936*13</f>
        <v>0</v>
      </c>
      <c r="V1936" s="8">
        <f>J1936*11</f>
        <v>0</v>
      </c>
    </row>
    <row r="1937" spans="1:22" x14ac:dyDescent="0.2">
      <c r="A1937" s="10"/>
      <c r="B1937" s="10"/>
      <c r="C1937" s="87"/>
      <c r="D1937" s="11"/>
      <c r="E1937" s="10"/>
      <c r="F1937" s="10"/>
      <c r="G1937" s="10"/>
      <c r="H1937" s="17"/>
      <c r="I1937" s="17"/>
      <c r="J1937" s="17"/>
      <c r="K1937" s="10">
        <f t="shared" si="71"/>
        <v>0</v>
      </c>
      <c r="L1937" s="10"/>
      <c r="M1937" s="10">
        <f>K1937-L1937</f>
        <v>0</v>
      </c>
      <c r="N1937" s="10"/>
      <c r="P1937" s="5">
        <f>E1937*14</f>
        <v>0</v>
      </c>
      <c r="Q1937" s="5">
        <f>F1937*13</f>
        <v>0</v>
      </c>
      <c r="R1937" s="5">
        <f>G1937*11</f>
        <v>0</v>
      </c>
      <c r="S1937" s="5">
        <f t="shared" si="70"/>
        <v>0</v>
      </c>
      <c r="T1937" s="8">
        <f>H1937*14</f>
        <v>0</v>
      </c>
      <c r="U1937" s="8">
        <f>I1937*13</f>
        <v>0</v>
      </c>
      <c r="V1937" s="8">
        <f>J1937*11</f>
        <v>0</v>
      </c>
    </row>
    <row r="1938" spans="1:22" x14ac:dyDescent="0.2">
      <c r="A1938" s="10"/>
      <c r="B1938" s="10"/>
      <c r="C1938" s="87"/>
      <c r="D1938" s="11"/>
      <c r="E1938" s="10"/>
      <c r="F1938" s="10"/>
      <c r="G1938" s="10"/>
      <c r="H1938" s="17"/>
      <c r="I1938" s="17"/>
      <c r="J1938" s="17"/>
      <c r="K1938" s="10">
        <f t="shared" si="71"/>
        <v>0</v>
      </c>
      <c r="L1938" s="10"/>
      <c r="M1938" s="10">
        <f>K1938-L1938</f>
        <v>0</v>
      </c>
      <c r="N1938" s="10"/>
      <c r="P1938" s="5">
        <f>E1938*14</f>
        <v>0</v>
      </c>
      <c r="Q1938" s="5">
        <f>F1938*13</f>
        <v>0</v>
      </c>
      <c r="R1938" s="5">
        <f>G1938*11</f>
        <v>0</v>
      </c>
      <c r="S1938" s="5">
        <f t="shared" si="70"/>
        <v>0</v>
      </c>
      <c r="T1938" s="8">
        <f>H1938*14</f>
        <v>0</v>
      </c>
      <c r="U1938" s="8">
        <f>I1938*13</f>
        <v>0</v>
      </c>
      <c r="V1938" s="8">
        <f>J1938*11</f>
        <v>0</v>
      </c>
    </row>
    <row r="1939" spans="1:22" x14ac:dyDescent="0.2">
      <c r="A1939" s="10"/>
      <c r="B1939" s="10"/>
      <c r="C1939" s="87"/>
      <c r="D1939" s="11"/>
      <c r="E1939" s="10"/>
      <c r="F1939" s="10"/>
      <c r="G1939" s="10"/>
      <c r="H1939" s="17"/>
      <c r="I1939" s="17"/>
      <c r="J1939" s="17"/>
      <c r="K1939" s="10">
        <f t="shared" si="71"/>
        <v>0</v>
      </c>
      <c r="L1939" s="10"/>
      <c r="M1939" s="10">
        <f>K1939-L1939</f>
        <v>0</v>
      </c>
      <c r="N1939" s="10"/>
      <c r="P1939" s="5">
        <f>E1939*14</f>
        <v>0</v>
      </c>
      <c r="Q1939" s="5">
        <f>F1939*13</f>
        <v>0</v>
      </c>
      <c r="R1939" s="5">
        <f>G1939*11</f>
        <v>0</v>
      </c>
      <c r="S1939" s="5">
        <f t="shared" si="70"/>
        <v>0</v>
      </c>
      <c r="T1939" s="8">
        <f>H1939*14</f>
        <v>0</v>
      </c>
      <c r="U1939" s="8">
        <f>I1939*13</f>
        <v>0</v>
      </c>
      <c r="V1939" s="8">
        <f>J1939*11</f>
        <v>0</v>
      </c>
    </row>
    <row r="1940" spans="1:22" x14ac:dyDescent="0.2">
      <c r="A1940" s="10"/>
      <c r="B1940" s="10"/>
      <c r="C1940" s="87"/>
      <c r="D1940" s="11"/>
      <c r="E1940" s="10"/>
      <c r="F1940" s="10"/>
      <c r="G1940" s="10"/>
      <c r="H1940" s="17"/>
      <c r="I1940" s="17"/>
      <c r="J1940" s="17"/>
      <c r="K1940" s="10">
        <f t="shared" si="71"/>
        <v>0</v>
      </c>
      <c r="L1940" s="10"/>
      <c r="M1940" s="10">
        <f>K1940-L1940</f>
        <v>0</v>
      </c>
      <c r="N1940" s="10"/>
      <c r="P1940" s="5">
        <f>E1940*14</f>
        <v>0</v>
      </c>
      <c r="Q1940" s="5">
        <f>F1940*13</f>
        <v>0</v>
      </c>
      <c r="R1940" s="5">
        <f>G1940*11</f>
        <v>0</v>
      </c>
      <c r="S1940" s="5">
        <f t="shared" si="70"/>
        <v>0</v>
      </c>
      <c r="T1940" s="8">
        <f>H1940*14</f>
        <v>0</v>
      </c>
      <c r="U1940" s="8">
        <f>I1940*13</f>
        <v>0</v>
      </c>
      <c r="V1940" s="8">
        <f>J1940*11</f>
        <v>0</v>
      </c>
    </row>
    <row r="1941" spans="1:22" x14ac:dyDescent="0.2">
      <c r="A1941" s="10"/>
      <c r="B1941" s="10"/>
      <c r="C1941" s="87"/>
      <c r="D1941" s="11"/>
      <c r="E1941" s="10"/>
      <c r="F1941" s="10"/>
      <c r="G1941" s="10"/>
      <c r="H1941" s="17"/>
      <c r="I1941" s="17"/>
      <c r="J1941" s="17"/>
      <c r="K1941" s="10">
        <f t="shared" si="71"/>
        <v>0</v>
      </c>
      <c r="L1941" s="10"/>
      <c r="M1941" s="10">
        <f>K1941-L1941</f>
        <v>0</v>
      </c>
      <c r="N1941" s="10"/>
      <c r="P1941" s="5">
        <f>E1941*14</f>
        <v>0</v>
      </c>
      <c r="Q1941" s="5">
        <f>F1941*13</f>
        <v>0</v>
      </c>
      <c r="R1941" s="5">
        <f>G1941*11</f>
        <v>0</v>
      </c>
      <c r="S1941" s="5">
        <f t="shared" si="70"/>
        <v>0</v>
      </c>
      <c r="T1941" s="8">
        <f>H1941*14</f>
        <v>0</v>
      </c>
      <c r="U1941" s="8">
        <f>I1941*13</f>
        <v>0</v>
      </c>
      <c r="V1941" s="8">
        <f>J1941*11</f>
        <v>0</v>
      </c>
    </row>
    <row r="1942" spans="1:22" x14ac:dyDescent="0.2">
      <c r="A1942" s="10"/>
      <c r="B1942" s="10"/>
      <c r="C1942" s="87"/>
      <c r="D1942" s="11"/>
      <c r="E1942" s="10"/>
      <c r="F1942" s="10"/>
      <c r="G1942" s="10"/>
      <c r="H1942" s="17"/>
      <c r="I1942" s="17"/>
      <c r="J1942" s="17"/>
      <c r="K1942" s="10">
        <f t="shared" si="71"/>
        <v>0</v>
      </c>
      <c r="L1942" s="10"/>
      <c r="M1942" s="10">
        <f>K1942-L1942</f>
        <v>0</v>
      </c>
      <c r="N1942" s="10"/>
      <c r="P1942" s="5">
        <f>E1942*14</f>
        <v>0</v>
      </c>
      <c r="Q1942" s="5">
        <f>F1942*13</f>
        <v>0</v>
      </c>
      <c r="R1942" s="5">
        <f>G1942*11</f>
        <v>0</v>
      </c>
      <c r="S1942" s="5">
        <f t="shared" si="70"/>
        <v>0</v>
      </c>
      <c r="T1942" s="8">
        <f>H1942*14</f>
        <v>0</v>
      </c>
      <c r="U1942" s="8">
        <f>I1942*13</f>
        <v>0</v>
      </c>
      <c r="V1942" s="8">
        <f>J1942*11</f>
        <v>0</v>
      </c>
    </row>
    <row r="1943" spans="1:22" x14ac:dyDescent="0.2">
      <c r="A1943" s="10"/>
      <c r="B1943" s="10"/>
      <c r="C1943" s="87"/>
      <c r="D1943" s="11"/>
      <c r="E1943" s="10"/>
      <c r="F1943" s="10"/>
      <c r="G1943" s="10"/>
      <c r="H1943" s="17"/>
      <c r="I1943" s="17"/>
      <c r="J1943" s="17"/>
      <c r="K1943" s="10">
        <f t="shared" si="71"/>
        <v>0</v>
      </c>
      <c r="L1943" s="10"/>
      <c r="M1943" s="10">
        <f>K1943-L1943</f>
        <v>0</v>
      </c>
      <c r="N1943" s="10"/>
      <c r="P1943" s="5">
        <f>E1943*14</f>
        <v>0</v>
      </c>
      <c r="Q1943" s="5">
        <f>F1943*13</f>
        <v>0</v>
      </c>
      <c r="R1943" s="5">
        <f>G1943*11</f>
        <v>0</v>
      </c>
      <c r="S1943" s="5">
        <f t="shared" si="70"/>
        <v>0</v>
      </c>
      <c r="T1943" s="8">
        <f>H1943*14</f>
        <v>0</v>
      </c>
      <c r="U1943" s="8">
        <f>I1943*13</f>
        <v>0</v>
      </c>
      <c r="V1943" s="8">
        <f>J1943*11</f>
        <v>0</v>
      </c>
    </row>
    <row r="1944" spans="1:22" x14ac:dyDescent="0.2">
      <c r="A1944" s="10"/>
      <c r="B1944" s="10"/>
      <c r="C1944" s="87"/>
      <c r="D1944" s="11"/>
      <c r="E1944" s="10"/>
      <c r="F1944" s="10"/>
      <c r="G1944" s="10"/>
      <c r="H1944" s="17"/>
      <c r="I1944" s="17"/>
      <c r="J1944" s="17"/>
      <c r="K1944" s="10">
        <f t="shared" si="71"/>
        <v>0</v>
      </c>
      <c r="L1944" s="10"/>
      <c r="M1944" s="10">
        <f>K1944-L1944</f>
        <v>0</v>
      </c>
      <c r="N1944" s="10"/>
      <c r="P1944" s="5">
        <f>E1944*14</f>
        <v>0</v>
      </c>
      <c r="Q1944" s="5">
        <f>F1944*13</f>
        <v>0</v>
      </c>
      <c r="R1944" s="5">
        <f>G1944*11</f>
        <v>0</v>
      </c>
      <c r="S1944" s="5">
        <f t="shared" si="70"/>
        <v>0</v>
      </c>
      <c r="T1944" s="8">
        <f>H1944*14</f>
        <v>0</v>
      </c>
      <c r="U1944" s="8">
        <f>I1944*13</f>
        <v>0</v>
      </c>
      <c r="V1944" s="8">
        <f>J1944*11</f>
        <v>0</v>
      </c>
    </row>
    <row r="1945" spans="1:22" x14ac:dyDescent="0.2">
      <c r="A1945" s="10"/>
      <c r="B1945" s="10"/>
      <c r="C1945" s="87"/>
      <c r="D1945" s="11"/>
      <c r="E1945" s="10"/>
      <c r="F1945" s="10"/>
      <c r="G1945" s="10"/>
      <c r="H1945" s="17"/>
      <c r="I1945" s="17"/>
      <c r="J1945" s="17"/>
      <c r="K1945" s="10">
        <f t="shared" si="71"/>
        <v>0</v>
      </c>
      <c r="L1945" s="10"/>
      <c r="M1945" s="10">
        <f>K1945-L1945</f>
        <v>0</v>
      </c>
      <c r="N1945" s="10"/>
      <c r="P1945" s="5">
        <f>E1945*14</f>
        <v>0</v>
      </c>
      <c r="Q1945" s="5">
        <f>F1945*13</f>
        <v>0</v>
      </c>
      <c r="R1945" s="5">
        <f>G1945*11</f>
        <v>0</v>
      </c>
      <c r="S1945" s="5">
        <f t="shared" si="70"/>
        <v>0</v>
      </c>
      <c r="T1945" s="8">
        <f>H1945*14</f>
        <v>0</v>
      </c>
      <c r="U1945" s="8">
        <f>I1945*13</f>
        <v>0</v>
      </c>
      <c r="V1945" s="8">
        <f>J1945*11</f>
        <v>0</v>
      </c>
    </row>
    <row r="1946" spans="1:22" x14ac:dyDescent="0.2">
      <c r="A1946" s="10"/>
      <c r="B1946" s="10"/>
      <c r="C1946" s="87"/>
      <c r="D1946" s="11"/>
      <c r="E1946" s="10"/>
      <c r="F1946" s="10"/>
      <c r="G1946" s="10"/>
      <c r="H1946" s="17"/>
      <c r="I1946" s="17"/>
      <c r="J1946" s="17"/>
      <c r="K1946" s="10">
        <f t="shared" si="71"/>
        <v>0</v>
      </c>
      <c r="L1946" s="10"/>
      <c r="M1946" s="10">
        <f>K1946-L1946</f>
        <v>0</v>
      </c>
      <c r="N1946" s="10"/>
      <c r="P1946" s="5">
        <f>E1946*14</f>
        <v>0</v>
      </c>
      <c r="Q1946" s="5">
        <f>F1946*13</f>
        <v>0</v>
      </c>
      <c r="R1946" s="5">
        <f>G1946*11</f>
        <v>0</v>
      </c>
      <c r="S1946" s="5">
        <f t="shared" si="70"/>
        <v>0</v>
      </c>
      <c r="T1946" s="8">
        <f>H1946*14</f>
        <v>0</v>
      </c>
      <c r="U1946" s="8">
        <f>I1946*13</f>
        <v>0</v>
      </c>
      <c r="V1946" s="8">
        <f>J1946*11</f>
        <v>0</v>
      </c>
    </row>
    <row r="1947" spans="1:22" x14ac:dyDescent="0.2">
      <c r="A1947" s="10"/>
      <c r="B1947" s="10"/>
      <c r="C1947" s="87"/>
      <c r="D1947" s="11"/>
      <c r="E1947" s="10"/>
      <c r="F1947" s="10"/>
      <c r="G1947" s="10"/>
      <c r="H1947" s="17"/>
      <c r="I1947" s="17"/>
      <c r="J1947" s="17"/>
      <c r="K1947" s="10">
        <f t="shared" si="71"/>
        <v>0</v>
      </c>
      <c r="L1947" s="10"/>
      <c r="M1947" s="10">
        <f>K1947-L1947</f>
        <v>0</v>
      </c>
      <c r="N1947" s="10"/>
      <c r="P1947" s="5">
        <f>E1947*14</f>
        <v>0</v>
      </c>
      <c r="Q1947" s="5">
        <f>F1947*13</f>
        <v>0</v>
      </c>
      <c r="R1947" s="5">
        <f>G1947*11</f>
        <v>0</v>
      </c>
      <c r="S1947" s="5">
        <f t="shared" ref="S1947:S2010" si="72">SUM(P1947:R1947)</f>
        <v>0</v>
      </c>
      <c r="T1947" s="8">
        <f>H1947*14</f>
        <v>0</v>
      </c>
      <c r="U1947" s="8">
        <f>I1947*13</f>
        <v>0</v>
      </c>
      <c r="V1947" s="8">
        <f>J1947*11</f>
        <v>0</v>
      </c>
    </row>
    <row r="1948" spans="1:22" x14ac:dyDescent="0.2">
      <c r="A1948" s="10"/>
      <c r="B1948" s="10"/>
      <c r="C1948" s="87"/>
      <c r="D1948" s="11"/>
      <c r="E1948" s="10"/>
      <c r="F1948" s="10"/>
      <c r="G1948" s="10"/>
      <c r="H1948" s="17"/>
      <c r="I1948" s="17"/>
      <c r="J1948" s="17"/>
      <c r="K1948" s="10">
        <f t="shared" si="71"/>
        <v>0</v>
      </c>
      <c r="L1948" s="10"/>
      <c r="M1948" s="10">
        <f>K1948-L1948</f>
        <v>0</v>
      </c>
      <c r="N1948" s="10"/>
      <c r="P1948" s="5">
        <f>E1948*14</f>
        <v>0</v>
      </c>
      <c r="Q1948" s="5">
        <f>F1948*13</f>
        <v>0</v>
      </c>
      <c r="R1948" s="5">
        <f>G1948*11</f>
        <v>0</v>
      </c>
      <c r="S1948" s="5">
        <f t="shared" si="72"/>
        <v>0</v>
      </c>
      <c r="T1948" s="8">
        <f>H1948*14</f>
        <v>0</v>
      </c>
      <c r="U1948" s="8">
        <f>I1948*13</f>
        <v>0</v>
      </c>
      <c r="V1948" s="8">
        <f>J1948*11</f>
        <v>0</v>
      </c>
    </row>
    <row r="1949" spans="1:22" x14ac:dyDescent="0.2">
      <c r="A1949" s="10"/>
      <c r="B1949" s="10"/>
      <c r="C1949" s="87"/>
      <c r="D1949" s="11"/>
      <c r="E1949" s="10"/>
      <c r="F1949" s="10"/>
      <c r="G1949" s="10"/>
      <c r="H1949" s="17"/>
      <c r="I1949" s="17"/>
      <c r="J1949" s="17"/>
      <c r="K1949" s="10">
        <f t="shared" si="71"/>
        <v>0</v>
      </c>
      <c r="L1949" s="10"/>
      <c r="M1949" s="10">
        <f>K1949-L1949</f>
        <v>0</v>
      </c>
      <c r="N1949" s="10"/>
      <c r="P1949" s="5">
        <f>E1949*14</f>
        <v>0</v>
      </c>
      <c r="Q1949" s="5">
        <f>F1949*13</f>
        <v>0</v>
      </c>
      <c r="R1949" s="5">
        <f>G1949*11</f>
        <v>0</v>
      </c>
      <c r="S1949" s="5">
        <f t="shared" si="72"/>
        <v>0</v>
      </c>
      <c r="T1949" s="8">
        <f>H1949*14</f>
        <v>0</v>
      </c>
      <c r="U1949" s="8">
        <f>I1949*13</f>
        <v>0</v>
      </c>
      <c r="V1949" s="8">
        <f>J1949*11</f>
        <v>0</v>
      </c>
    </row>
    <row r="1950" spans="1:22" x14ac:dyDescent="0.2">
      <c r="A1950" s="10"/>
      <c r="B1950" s="10"/>
      <c r="C1950" s="87"/>
      <c r="D1950" s="11"/>
      <c r="E1950" s="10"/>
      <c r="F1950" s="10"/>
      <c r="G1950" s="10"/>
      <c r="H1950" s="17"/>
      <c r="I1950" s="17"/>
      <c r="J1950" s="17"/>
      <c r="K1950" s="10">
        <f t="shared" si="71"/>
        <v>0</v>
      </c>
      <c r="L1950" s="10"/>
      <c r="M1950" s="10">
        <f>K1950-L1950</f>
        <v>0</v>
      </c>
      <c r="N1950" s="10"/>
      <c r="P1950" s="5">
        <f>E1950*14</f>
        <v>0</v>
      </c>
      <c r="Q1950" s="5">
        <f>F1950*13</f>
        <v>0</v>
      </c>
      <c r="R1950" s="5">
        <f>G1950*11</f>
        <v>0</v>
      </c>
      <c r="S1950" s="5">
        <f t="shared" si="72"/>
        <v>0</v>
      </c>
      <c r="T1950" s="8">
        <f>H1950*14</f>
        <v>0</v>
      </c>
      <c r="U1950" s="8">
        <f>I1950*13</f>
        <v>0</v>
      </c>
      <c r="V1950" s="8">
        <f>J1950*11</f>
        <v>0</v>
      </c>
    </row>
    <row r="1951" spans="1:22" x14ac:dyDescent="0.2">
      <c r="A1951" s="10"/>
      <c r="B1951" s="10"/>
      <c r="C1951" s="87"/>
      <c r="D1951" s="11"/>
      <c r="E1951" s="10"/>
      <c r="F1951" s="10"/>
      <c r="G1951" s="10"/>
      <c r="H1951" s="17"/>
      <c r="I1951" s="17"/>
      <c r="J1951" s="17"/>
      <c r="K1951" s="10">
        <f t="shared" si="71"/>
        <v>0</v>
      </c>
      <c r="L1951" s="10"/>
      <c r="M1951" s="10">
        <f>K1951-L1951</f>
        <v>0</v>
      </c>
      <c r="N1951" s="10"/>
      <c r="P1951" s="5">
        <f>E1951*14</f>
        <v>0</v>
      </c>
      <c r="Q1951" s="5">
        <f>F1951*13</f>
        <v>0</v>
      </c>
      <c r="R1951" s="5">
        <f>G1951*11</f>
        <v>0</v>
      </c>
      <c r="S1951" s="5">
        <f t="shared" si="72"/>
        <v>0</v>
      </c>
      <c r="T1951" s="8">
        <f>H1951*14</f>
        <v>0</v>
      </c>
      <c r="U1951" s="8">
        <f>I1951*13</f>
        <v>0</v>
      </c>
      <c r="V1951" s="8">
        <f>J1951*11</f>
        <v>0</v>
      </c>
    </row>
    <row r="1952" spans="1:22" x14ac:dyDescent="0.2">
      <c r="A1952" s="10"/>
      <c r="B1952" s="10"/>
      <c r="C1952" s="87"/>
      <c r="D1952" s="11"/>
      <c r="E1952" s="10"/>
      <c r="F1952" s="10"/>
      <c r="G1952" s="10"/>
      <c r="H1952" s="17"/>
      <c r="I1952" s="17"/>
      <c r="J1952" s="17"/>
      <c r="K1952" s="10">
        <f t="shared" si="71"/>
        <v>0</v>
      </c>
      <c r="L1952" s="10"/>
      <c r="M1952" s="10">
        <f>K1952-L1952</f>
        <v>0</v>
      </c>
      <c r="N1952" s="10"/>
      <c r="P1952" s="5">
        <f>E1952*14</f>
        <v>0</v>
      </c>
      <c r="Q1952" s="5">
        <f>F1952*13</f>
        <v>0</v>
      </c>
      <c r="R1952" s="5">
        <f>G1952*11</f>
        <v>0</v>
      </c>
      <c r="S1952" s="5">
        <f t="shared" si="72"/>
        <v>0</v>
      </c>
      <c r="T1952" s="8">
        <f>H1952*14</f>
        <v>0</v>
      </c>
      <c r="U1952" s="8">
        <f>I1952*13</f>
        <v>0</v>
      </c>
      <c r="V1952" s="8">
        <f>J1952*11</f>
        <v>0</v>
      </c>
    </row>
    <row r="1953" spans="1:22" x14ac:dyDescent="0.2">
      <c r="A1953" s="10"/>
      <c r="B1953" s="10"/>
      <c r="C1953" s="87"/>
      <c r="D1953" s="11"/>
      <c r="E1953" s="10"/>
      <c r="F1953" s="10"/>
      <c r="G1953" s="10"/>
      <c r="H1953" s="17"/>
      <c r="I1953" s="17"/>
      <c r="J1953" s="17"/>
      <c r="K1953" s="10">
        <f t="shared" si="71"/>
        <v>0</v>
      </c>
      <c r="L1953" s="10"/>
      <c r="M1953" s="10">
        <f>K1953-L1953</f>
        <v>0</v>
      </c>
      <c r="N1953" s="10"/>
      <c r="P1953" s="5">
        <f>E1953*14</f>
        <v>0</v>
      </c>
      <c r="Q1953" s="5">
        <f>F1953*13</f>
        <v>0</v>
      </c>
      <c r="R1953" s="5">
        <f>G1953*11</f>
        <v>0</v>
      </c>
      <c r="S1953" s="5">
        <f t="shared" si="72"/>
        <v>0</v>
      </c>
      <c r="T1953" s="8">
        <f>H1953*14</f>
        <v>0</v>
      </c>
      <c r="U1953" s="8">
        <f>I1953*13</f>
        <v>0</v>
      </c>
      <c r="V1953" s="8">
        <f>J1953*11</f>
        <v>0</v>
      </c>
    </row>
    <row r="1954" spans="1:22" x14ac:dyDescent="0.2">
      <c r="A1954" s="10"/>
      <c r="B1954" s="10"/>
      <c r="C1954" s="87"/>
      <c r="D1954" s="11"/>
      <c r="E1954" s="10"/>
      <c r="F1954" s="10"/>
      <c r="G1954" s="10"/>
      <c r="H1954" s="17"/>
      <c r="I1954" s="17"/>
      <c r="J1954" s="17"/>
      <c r="K1954" s="10">
        <f t="shared" si="71"/>
        <v>0</v>
      </c>
      <c r="L1954" s="10"/>
      <c r="M1954" s="10">
        <f>K1954-L1954</f>
        <v>0</v>
      </c>
      <c r="N1954" s="10"/>
      <c r="P1954" s="5">
        <f>E1954*14</f>
        <v>0</v>
      </c>
      <c r="Q1954" s="5">
        <f>F1954*13</f>
        <v>0</v>
      </c>
      <c r="R1954" s="5">
        <f>G1954*11</f>
        <v>0</v>
      </c>
      <c r="S1954" s="5">
        <f t="shared" si="72"/>
        <v>0</v>
      </c>
      <c r="T1954" s="8">
        <f>H1954*14</f>
        <v>0</v>
      </c>
      <c r="U1954" s="8">
        <f>I1954*13</f>
        <v>0</v>
      </c>
      <c r="V1954" s="8">
        <f>J1954*11</f>
        <v>0</v>
      </c>
    </row>
    <row r="1955" spans="1:22" x14ac:dyDescent="0.2">
      <c r="A1955" s="10"/>
      <c r="B1955" s="10"/>
      <c r="C1955" s="87"/>
      <c r="D1955" s="11"/>
      <c r="E1955" s="10"/>
      <c r="F1955" s="10"/>
      <c r="G1955" s="10"/>
      <c r="H1955" s="17"/>
      <c r="I1955" s="17"/>
      <c r="J1955" s="17"/>
      <c r="K1955" s="10">
        <f t="shared" si="71"/>
        <v>0</v>
      </c>
      <c r="L1955" s="10"/>
      <c r="M1955" s="10">
        <f>K1955-L1955</f>
        <v>0</v>
      </c>
      <c r="N1955" s="10"/>
      <c r="P1955" s="5">
        <f>E1955*14</f>
        <v>0</v>
      </c>
      <c r="Q1955" s="5">
        <f>F1955*13</f>
        <v>0</v>
      </c>
      <c r="R1955" s="5">
        <f>G1955*11</f>
        <v>0</v>
      </c>
      <c r="S1955" s="5">
        <f t="shared" si="72"/>
        <v>0</v>
      </c>
      <c r="T1955" s="8">
        <f>H1955*14</f>
        <v>0</v>
      </c>
      <c r="U1955" s="8">
        <f>I1955*13</f>
        <v>0</v>
      </c>
      <c r="V1955" s="8">
        <f>J1955*11</f>
        <v>0</v>
      </c>
    </row>
    <row r="1956" spans="1:22" x14ac:dyDescent="0.2">
      <c r="A1956" s="10"/>
      <c r="B1956" s="10"/>
      <c r="C1956" s="87"/>
      <c r="D1956" s="11"/>
      <c r="E1956" s="10"/>
      <c r="F1956" s="10"/>
      <c r="G1956" s="10"/>
      <c r="H1956" s="17"/>
      <c r="I1956" s="17"/>
      <c r="J1956" s="17"/>
      <c r="K1956" s="10">
        <f t="shared" si="71"/>
        <v>0</v>
      </c>
      <c r="L1956" s="10"/>
      <c r="M1956" s="10">
        <f>K1956-L1956</f>
        <v>0</v>
      </c>
      <c r="N1956" s="10"/>
      <c r="P1956" s="5">
        <f>E1956*14</f>
        <v>0</v>
      </c>
      <c r="Q1956" s="5">
        <f>F1956*13</f>
        <v>0</v>
      </c>
      <c r="R1956" s="5">
        <f>G1956*11</f>
        <v>0</v>
      </c>
      <c r="S1956" s="5">
        <f t="shared" si="72"/>
        <v>0</v>
      </c>
      <c r="T1956" s="8">
        <f>H1956*14</f>
        <v>0</v>
      </c>
      <c r="U1956" s="8">
        <f>I1956*13</f>
        <v>0</v>
      </c>
      <c r="V1956" s="8">
        <f>J1956*11</f>
        <v>0</v>
      </c>
    </row>
    <row r="1957" spans="1:22" x14ac:dyDescent="0.2">
      <c r="A1957" s="10"/>
      <c r="B1957" s="10"/>
      <c r="C1957" s="87"/>
      <c r="D1957" s="11"/>
      <c r="E1957" s="10"/>
      <c r="F1957" s="10"/>
      <c r="G1957" s="10"/>
      <c r="H1957" s="17"/>
      <c r="I1957" s="17"/>
      <c r="J1957" s="17"/>
      <c r="K1957" s="10">
        <f t="shared" si="71"/>
        <v>0</v>
      </c>
      <c r="L1957" s="10"/>
      <c r="M1957" s="10">
        <f>K1957-L1957</f>
        <v>0</v>
      </c>
      <c r="N1957" s="10"/>
      <c r="P1957" s="5">
        <f>E1957*14</f>
        <v>0</v>
      </c>
      <c r="Q1957" s="5">
        <f>F1957*13</f>
        <v>0</v>
      </c>
      <c r="R1957" s="5">
        <f>G1957*11</f>
        <v>0</v>
      </c>
      <c r="S1957" s="5">
        <f t="shared" si="72"/>
        <v>0</v>
      </c>
      <c r="T1957" s="8">
        <f>H1957*14</f>
        <v>0</v>
      </c>
      <c r="U1957" s="8">
        <f>I1957*13</f>
        <v>0</v>
      </c>
      <c r="V1957" s="8">
        <f>J1957*11</f>
        <v>0</v>
      </c>
    </row>
    <row r="1958" spans="1:22" x14ac:dyDescent="0.2">
      <c r="A1958" s="10"/>
      <c r="B1958" s="10"/>
      <c r="C1958" s="87"/>
      <c r="D1958" s="11"/>
      <c r="E1958" s="10"/>
      <c r="F1958" s="10"/>
      <c r="G1958" s="10"/>
      <c r="H1958" s="17"/>
      <c r="I1958" s="17"/>
      <c r="J1958" s="17"/>
      <c r="K1958" s="10">
        <f t="shared" si="71"/>
        <v>0</v>
      </c>
      <c r="L1958" s="10"/>
      <c r="M1958" s="10">
        <f>K1958-L1958</f>
        <v>0</v>
      </c>
      <c r="N1958" s="10"/>
      <c r="P1958" s="5">
        <f>E1958*14</f>
        <v>0</v>
      </c>
      <c r="Q1958" s="5">
        <f>F1958*13</f>
        <v>0</v>
      </c>
      <c r="R1958" s="5">
        <f>G1958*11</f>
        <v>0</v>
      </c>
      <c r="S1958" s="5">
        <f t="shared" si="72"/>
        <v>0</v>
      </c>
      <c r="T1958" s="8">
        <f>H1958*14</f>
        <v>0</v>
      </c>
      <c r="U1958" s="8">
        <f>I1958*13</f>
        <v>0</v>
      </c>
      <c r="V1958" s="8">
        <f>J1958*11</f>
        <v>0</v>
      </c>
    </row>
    <row r="1959" spans="1:22" x14ac:dyDescent="0.2">
      <c r="A1959" s="10"/>
      <c r="B1959" s="10"/>
      <c r="C1959" s="87"/>
      <c r="D1959" s="11"/>
      <c r="E1959" s="10"/>
      <c r="F1959" s="10"/>
      <c r="G1959" s="10"/>
      <c r="H1959" s="17"/>
      <c r="I1959" s="17"/>
      <c r="J1959" s="17"/>
      <c r="K1959" s="10">
        <f t="shared" si="71"/>
        <v>0</v>
      </c>
      <c r="L1959" s="10"/>
      <c r="M1959" s="10">
        <f>K1959-L1959</f>
        <v>0</v>
      </c>
      <c r="N1959" s="10"/>
      <c r="P1959" s="5">
        <f>E1959*14</f>
        <v>0</v>
      </c>
      <c r="Q1959" s="5">
        <f>F1959*13</f>
        <v>0</v>
      </c>
      <c r="R1959" s="5">
        <f>G1959*11</f>
        <v>0</v>
      </c>
      <c r="S1959" s="5">
        <f t="shared" si="72"/>
        <v>0</v>
      </c>
      <c r="T1959" s="8">
        <f>H1959*14</f>
        <v>0</v>
      </c>
      <c r="U1959" s="8">
        <f>I1959*13</f>
        <v>0</v>
      </c>
      <c r="V1959" s="8">
        <f>J1959*11</f>
        <v>0</v>
      </c>
    </row>
    <row r="1960" spans="1:22" x14ac:dyDescent="0.2">
      <c r="A1960" s="10"/>
      <c r="B1960" s="10"/>
      <c r="C1960" s="87"/>
      <c r="D1960" s="11"/>
      <c r="E1960" s="10"/>
      <c r="F1960" s="10"/>
      <c r="G1960" s="10"/>
      <c r="H1960" s="17"/>
      <c r="I1960" s="17"/>
      <c r="J1960" s="17"/>
      <c r="K1960" s="10">
        <f t="shared" si="71"/>
        <v>0</v>
      </c>
      <c r="L1960" s="10"/>
      <c r="M1960" s="10">
        <f>K1960-L1960</f>
        <v>0</v>
      </c>
      <c r="N1960" s="10"/>
      <c r="P1960" s="5">
        <f>E1960*14</f>
        <v>0</v>
      </c>
      <c r="Q1960" s="5">
        <f>F1960*13</f>
        <v>0</v>
      </c>
      <c r="R1960" s="5">
        <f>G1960*11</f>
        <v>0</v>
      </c>
      <c r="S1960" s="5">
        <f t="shared" si="72"/>
        <v>0</v>
      </c>
      <c r="T1960" s="8">
        <f>H1960*14</f>
        <v>0</v>
      </c>
      <c r="U1960" s="8">
        <f>I1960*13</f>
        <v>0</v>
      </c>
      <c r="V1960" s="8">
        <f>J1960*11</f>
        <v>0</v>
      </c>
    </row>
    <row r="1961" spans="1:22" x14ac:dyDescent="0.2">
      <c r="A1961" s="10"/>
      <c r="B1961" s="10"/>
      <c r="C1961" s="87"/>
      <c r="D1961" s="11"/>
      <c r="E1961" s="10"/>
      <c r="F1961" s="10"/>
      <c r="G1961" s="10"/>
      <c r="H1961" s="17"/>
      <c r="I1961" s="17"/>
      <c r="J1961" s="17"/>
      <c r="K1961" s="10">
        <f t="shared" si="71"/>
        <v>0</v>
      </c>
      <c r="L1961" s="10"/>
      <c r="M1961" s="10">
        <f>K1961-L1961</f>
        <v>0</v>
      </c>
      <c r="N1961" s="10"/>
      <c r="P1961" s="5">
        <f>E1961*14</f>
        <v>0</v>
      </c>
      <c r="Q1961" s="5">
        <f>F1961*13</f>
        <v>0</v>
      </c>
      <c r="R1961" s="5">
        <f>G1961*11</f>
        <v>0</v>
      </c>
      <c r="S1961" s="5">
        <f t="shared" si="72"/>
        <v>0</v>
      </c>
      <c r="T1961" s="8">
        <f>H1961*14</f>
        <v>0</v>
      </c>
      <c r="U1961" s="8">
        <f>I1961*13</f>
        <v>0</v>
      </c>
      <c r="V1961" s="8">
        <f>J1961*11</f>
        <v>0</v>
      </c>
    </row>
    <row r="1962" spans="1:22" x14ac:dyDescent="0.2">
      <c r="A1962" s="10"/>
      <c r="B1962" s="10"/>
      <c r="C1962" s="87"/>
      <c r="D1962" s="11"/>
      <c r="E1962" s="10"/>
      <c r="F1962" s="10"/>
      <c r="G1962" s="10"/>
      <c r="H1962" s="17"/>
      <c r="I1962" s="17"/>
      <c r="J1962" s="17"/>
      <c r="K1962" s="10">
        <f t="shared" si="71"/>
        <v>0</v>
      </c>
      <c r="L1962" s="10"/>
      <c r="M1962" s="10">
        <f>K1962-L1962</f>
        <v>0</v>
      </c>
      <c r="N1962" s="10"/>
      <c r="P1962" s="5">
        <f>E1962*14</f>
        <v>0</v>
      </c>
      <c r="Q1962" s="5">
        <f>F1962*13</f>
        <v>0</v>
      </c>
      <c r="R1962" s="5">
        <f>G1962*11</f>
        <v>0</v>
      </c>
      <c r="S1962" s="5">
        <f t="shared" si="72"/>
        <v>0</v>
      </c>
      <c r="T1962" s="8">
        <f>H1962*14</f>
        <v>0</v>
      </c>
      <c r="U1962" s="8">
        <f>I1962*13</f>
        <v>0</v>
      </c>
      <c r="V1962" s="8">
        <f>J1962*11</f>
        <v>0</v>
      </c>
    </row>
    <row r="1963" spans="1:22" x14ac:dyDescent="0.2">
      <c r="A1963" s="10"/>
      <c r="B1963" s="10"/>
      <c r="C1963" s="87"/>
      <c r="D1963" s="11"/>
      <c r="E1963" s="10"/>
      <c r="F1963" s="10"/>
      <c r="G1963" s="10"/>
      <c r="H1963" s="17"/>
      <c r="I1963" s="17"/>
      <c r="J1963" s="17"/>
      <c r="K1963" s="10">
        <f t="shared" si="71"/>
        <v>0</v>
      </c>
      <c r="L1963" s="10"/>
      <c r="M1963" s="10">
        <f>K1963-L1963</f>
        <v>0</v>
      </c>
      <c r="N1963" s="10"/>
      <c r="P1963" s="5">
        <f>E1963*14</f>
        <v>0</v>
      </c>
      <c r="Q1963" s="5">
        <f>F1963*13</f>
        <v>0</v>
      </c>
      <c r="R1963" s="5">
        <f>G1963*11</f>
        <v>0</v>
      </c>
      <c r="S1963" s="5">
        <f t="shared" si="72"/>
        <v>0</v>
      </c>
      <c r="T1963" s="8">
        <f>H1963*14</f>
        <v>0</v>
      </c>
      <c r="U1963" s="8">
        <f>I1963*13</f>
        <v>0</v>
      </c>
      <c r="V1963" s="8">
        <f>J1963*11</f>
        <v>0</v>
      </c>
    </row>
    <row r="1964" spans="1:22" x14ac:dyDescent="0.2">
      <c r="A1964" s="10"/>
      <c r="B1964" s="10"/>
      <c r="C1964" s="87"/>
      <c r="D1964" s="11"/>
      <c r="E1964" s="10"/>
      <c r="F1964" s="10"/>
      <c r="G1964" s="10"/>
      <c r="H1964" s="17"/>
      <c r="I1964" s="17"/>
      <c r="J1964" s="17"/>
      <c r="K1964" s="10">
        <f t="shared" si="71"/>
        <v>0</v>
      </c>
      <c r="L1964" s="10"/>
      <c r="M1964" s="10">
        <f>K1964-L1964</f>
        <v>0</v>
      </c>
      <c r="N1964" s="10"/>
      <c r="P1964" s="5">
        <f>E1964*14</f>
        <v>0</v>
      </c>
      <c r="Q1964" s="5">
        <f>F1964*13</f>
        <v>0</v>
      </c>
      <c r="R1964" s="5">
        <f>G1964*11</f>
        <v>0</v>
      </c>
      <c r="S1964" s="5">
        <f t="shared" si="72"/>
        <v>0</v>
      </c>
      <c r="T1964" s="8">
        <f>H1964*14</f>
        <v>0</v>
      </c>
      <c r="U1964" s="8">
        <f>I1964*13</f>
        <v>0</v>
      </c>
      <c r="V1964" s="8">
        <f>J1964*11</f>
        <v>0</v>
      </c>
    </row>
    <row r="1965" spans="1:22" x14ac:dyDescent="0.2">
      <c r="A1965" s="10"/>
      <c r="B1965" s="10"/>
      <c r="C1965" s="87"/>
      <c r="D1965" s="11"/>
      <c r="E1965" s="10"/>
      <c r="F1965" s="10"/>
      <c r="G1965" s="10"/>
      <c r="H1965" s="17"/>
      <c r="I1965" s="17"/>
      <c r="J1965" s="17"/>
      <c r="K1965" s="10">
        <f t="shared" si="71"/>
        <v>0</v>
      </c>
      <c r="L1965" s="10"/>
      <c r="M1965" s="10">
        <f>K1965-L1965</f>
        <v>0</v>
      </c>
      <c r="N1965" s="10"/>
      <c r="P1965" s="5">
        <f>E1965*14</f>
        <v>0</v>
      </c>
      <c r="Q1965" s="5">
        <f>F1965*13</f>
        <v>0</v>
      </c>
      <c r="R1965" s="5">
        <f>G1965*11</f>
        <v>0</v>
      </c>
      <c r="S1965" s="5">
        <f t="shared" si="72"/>
        <v>0</v>
      </c>
      <c r="T1965" s="8">
        <f>H1965*14</f>
        <v>0</v>
      </c>
      <c r="U1965" s="8">
        <f>I1965*13</f>
        <v>0</v>
      </c>
      <c r="V1965" s="8">
        <f>J1965*11</f>
        <v>0</v>
      </c>
    </row>
    <row r="1966" spans="1:22" x14ac:dyDescent="0.2">
      <c r="A1966" s="10"/>
      <c r="B1966" s="10"/>
      <c r="C1966" s="87"/>
      <c r="D1966" s="11"/>
      <c r="E1966" s="10"/>
      <c r="F1966" s="10"/>
      <c r="G1966" s="10"/>
      <c r="H1966" s="17"/>
      <c r="I1966" s="17"/>
      <c r="J1966" s="17"/>
      <c r="K1966" s="10">
        <f t="shared" si="71"/>
        <v>0</v>
      </c>
      <c r="L1966" s="10"/>
      <c r="M1966" s="10">
        <f>K1966-L1966</f>
        <v>0</v>
      </c>
      <c r="N1966" s="10"/>
      <c r="P1966" s="5">
        <f>E1966*14</f>
        <v>0</v>
      </c>
      <c r="Q1966" s="5">
        <f>F1966*13</f>
        <v>0</v>
      </c>
      <c r="R1966" s="5">
        <f>G1966*11</f>
        <v>0</v>
      </c>
      <c r="S1966" s="5">
        <f t="shared" si="72"/>
        <v>0</v>
      </c>
      <c r="T1966" s="8">
        <f>H1966*14</f>
        <v>0</v>
      </c>
      <c r="U1966" s="8">
        <f>I1966*13</f>
        <v>0</v>
      </c>
      <c r="V1966" s="8">
        <f>J1966*11</f>
        <v>0</v>
      </c>
    </row>
    <row r="1967" spans="1:22" x14ac:dyDescent="0.2">
      <c r="A1967" s="10"/>
      <c r="B1967" s="10"/>
      <c r="C1967" s="87"/>
      <c r="D1967" s="11"/>
      <c r="E1967" s="10"/>
      <c r="F1967" s="10"/>
      <c r="G1967" s="10"/>
      <c r="H1967" s="17"/>
      <c r="I1967" s="17"/>
      <c r="J1967" s="17"/>
      <c r="K1967" s="10">
        <f t="shared" si="71"/>
        <v>0</v>
      </c>
      <c r="L1967" s="10"/>
      <c r="M1967" s="10">
        <f>K1967-L1967</f>
        <v>0</v>
      </c>
      <c r="N1967" s="10"/>
      <c r="P1967" s="5">
        <f>E1967*14</f>
        <v>0</v>
      </c>
      <c r="Q1967" s="5">
        <f>F1967*13</f>
        <v>0</v>
      </c>
      <c r="R1967" s="5">
        <f>G1967*11</f>
        <v>0</v>
      </c>
      <c r="S1967" s="5">
        <f t="shared" si="72"/>
        <v>0</v>
      </c>
      <c r="T1967" s="8">
        <f>H1967*14</f>
        <v>0</v>
      </c>
      <c r="U1967" s="8">
        <f>I1967*13</f>
        <v>0</v>
      </c>
      <c r="V1967" s="8">
        <f>J1967*11</f>
        <v>0</v>
      </c>
    </row>
    <row r="1968" spans="1:22" x14ac:dyDescent="0.2">
      <c r="A1968" s="10"/>
      <c r="B1968" s="10"/>
      <c r="C1968" s="87"/>
      <c r="D1968" s="11"/>
      <c r="E1968" s="10"/>
      <c r="F1968" s="10"/>
      <c r="G1968" s="10"/>
      <c r="H1968" s="17"/>
      <c r="I1968" s="17"/>
      <c r="J1968" s="17"/>
      <c r="K1968" s="10">
        <f t="shared" ref="K1968:K2031" si="73">S1968</f>
        <v>0</v>
      </c>
      <c r="L1968" s="10"/>
      <c r="M1968" s="10">
        <f>K1968-L1968</f>
        <v>0</v>
      </c>
      <c r="N1968" s="10"/>
      <c r="P1968" s="5">
        <f>E1968*14</f>
        <v>0</v>
      </c>
      <c r="Q1968" s="5">
        <f>F1968*13</f>
        <v>0</v>
      </c>
      <c r="R1968" s="5">
        <f>G1968*11</f>
        <v>0</v>
      </c>
      <c r="S1968" s="5">
        <f t="shared" si="72"/>
        <v>0</v>
      </c>
      <c r="T1968" s="8">
        <f>H1968*14</f>
        <v>0</v>
      </c>
      <c r="U1968" s="8">
        <f>I1968*13</f>
        <v>0</v>
      </c>
      <c r="V1968" s="8">
        <f>J1968*11</f>
        <v>0</v>
      </c>
    </row>
    <row r="1969" spans="1:22" x14ac:dyDescent="0.2">
      <c r="A1969" s="10"/>
      <c r="B1969" s="10"/>
      <c r="C1969" s="87"/>
      <c r="D1969" s="11"/>
      <c r="E1969" s="10"/>
      <c r="F1969" s="10"/>
      <c r="G1969" s="10"/>
      <c r="H1969" s="17"/>
      <c r="I1969" s="17"/>
      <c r="J1969" s="17"/>
      <c r="K1969" s="10">
        <f t="shared" si="73"/>
        <v>0</v>
      </c>
      <c r="L1969" s="10"/>
      <c r="M1969" s="10">
        <f>K1969-L1969</f>
        <v>0</v>
      </c>
      <c r="N1969" s="10"/>
      <c r="P1969" s="5">
        <f>E1969*14</f>
        <v>0</v>
      </c>
      <c r="Q1969" s="5">
        <f>F1969*13</f>
        <v>0</v>
      </c>
      <c r="R1969" s="5">
        <f>G1969*11</f>
        <v>0</v>
      </c>
      <c r="S1969" s="5">
        <f t="shared" si="72"/>
        <v>0</v>
      </c>
      <c r="T1969" s="8">
        <f>H1969*14</f>
        <v>0</v>
      </c>
      <c r="U1969" s="8">
        <f>I1969*13</f>
        <v>0</v>
      </c>
      <c r="V1969" s="8">
        <f>J1969*11</f>
        <v>0</v>
      </c>
    </row>
    <row r="1970" spans="1:22" x14ac:dyDescent="0.2">
      <c r="A1970" s="10"/>
      <c r="B1970" s="10"/>
      <c r="C1970" s="87"/>
      <c r="D1970" s="11"/>
      <c r="E1970" s="10"/>
      <c r="F1970" s="10"/>
      <c r="G1970" s="10"/>
      <c r="H1970" s="17"/>
      <c r="I1970" s="17"/>
      <c r="J1970" s="17"/>
      <c r="K1970" s="10">
        <f t="shared" si="73"/>
        <v>0</v>
      </c>
      <c r="L1970" s="10"/>
      <c r="M1970" s="10">
        <f>K1970-L1970</f>
        <v>0</v>
      </c>
      <c r="N1970" s="10"/>
      <c r="P1970" s="5">
        <f>E1970*14</f>
        <v>0</v>
      </c>
      <c r="Q1970" s="5">
        <f>F1970*13</f>
        <v>0</v>
      </c>
      <c r="R1970" s="5">
        <f>G1970*11</f>
        <v>0</v>
      </c>
      <c r="S1970" s="5">
        <f t="shared" si="72"/>
        <v>0</v>
      </c>
      <c r="T1970" s="8">
        <f>H1970*14</f>
        <v>0</v>
      </c>
      <c r="U1970" s="8">
        <f>I1970*13</f>
        <v>0</v>
      </c>
      <c r="V1970" s="8">
        <f>J1970*11</f>
        <v>0</v>
      </c>
    </row>
    <row r="1971" spans="1:22" x14ac:dyDescent="0.2">
      <c r="A1971" s="10"/>
      <c r="B1971" s="10"/>
      <c r="C1971" s="87"/>
      <c r="D1971" s="11"/>
      <c r="E1971" s="10"/>
      <c r="F1971" s="10"/>
      <c r="G1971" s="10"/>
      <c r="H1971" s="17"/>
      <c r="I1971" s="17"/>
      <c r="J1971" s="17"/>
      <c r="K1971" s="10">
        <f t="shared" si="73"/>
        <v>0</v>
      </c>
      <c r="L1971" s="10"/>
      <c r="M1971" s="10">
        <f>K1971-L1971</f>
        <v>0</v>
      </c>
      <c r="N1971" s="10"/>
      <c r="P1971" s="5">
        <f>E1971*14</f>
        <v>0</v>
      </c>
      <c r="Q1971" s="5">
        <f>F1971*13</f>
        <v>0</v>
      </c>
      <c r="R1971" s="5">
        <f>G1971*11</f>
        <v>0</v>
      </c>
      <c r="S1971" s="5">
        <f t="shared" si="72"/>
        <v>0</v>
      </c>
      <c r="T1971" s="8">
        <f>H1971*14</f>
        <v>0</v>
      </c>
      <c r="U1971" s="8">
        <f>I1971*13</f>
        <v>0</v>
      </c>
      <c r="V1971" s="8">
        <f>J1971*11</f>
        <v>0</v>
      </c>
    </row>
    <row r="1972" spans="1:22" x14ac:dyDescent="0.2">
      <c r="A1972" s="10"/>
      <c r="B1972" s="10"/>
      <c r="C1972" s="87"/>
      <c r="D1972" s="11"/>
      <c r="E1972" s="10"/>
      <c r="F1972" s="10"/>
      <c r="G1972" s="10"/>
      <c r="H1972" s="17"/>
      <c r="I1972" s="17"/>
      <c r="J1972" s="17"/>
      <c r="K1972" s="10">
        <f t="shared" si="73"/>
        <v>0</v>
      </c>
      <c r="L1972" s="10"/>
      <c r="M1972" s="10">
        <f>K1972-L1972</f>
        <v>0</v>
      </c>
      <c r="N1972" s="10"/>
      <c r="P1972" s="5">
        <f>E1972*14</f>
        <v>0</v>
      </c>
      <c r="Q1972" s="5">
        <f>F1972*13</f>
        <v>0</v>
      </c>
      <c r="R1972" s="5">
        <f>G1972*11</f>
        <v>0</v>
      </c>
      <c r="S1972" s="5">
        <f t="shared" si="72"/>
        <v>0</v>
      </c>
      <c r="T1972" s="8">
        <f>H1972*14</f>
        <v>0</v>
      </c>
      <c r="U1972" s="8">
        <f>I1972*13</f>
        <v>0</v>
      </c>
      <c r="V1972" s="8">
        <f>J1972*11</f>
        <v>0</v>
      </c>
    </row>
    <row r="1973" spans="1:22" x14ac:dyDescent="0.2">
      <c r="A1973" s="10"/>
      <c r="B1973" s="10"/>
      <c r="C1973" s="87"/>
      <c r="D1973" s="11"/>
      <c r="E1973" s="10"/>
      <c r="F1973" s="10"/>
      <c r="G1973" s="10"/>
      <c r="H1973" s="17"/>
      <c r="I1973" s="17"/>
      <c r="J1973" s="17"/>
      <c r="K1973" s="10">
        <f t="shared" si="73"/>
        <v>0</v>
      </c>
      <c r="L1973" s="10"/>
      <c r="M1973" s="10">
        <f>K1973-L1973</f>
        <v>0</v>
      </c>
      <c r="N1973" s="10"/>
      <c r="P1973" s="5">
        <f>E1973*14</f>
        <v>0</v>
      </c>
      <c r="Q1973" s="5">
        <f>F1973*13</f>
        <v>0</v>
      </c>
      <c r="R1973" s="5">
        <f>G1973*11</f>
        <v>0</v>
      </c>
      <c r="S1973" s="5">
        <f t="shared" si="72"/>
        <v>0</v>
      </c>
      <c r="T1973" s="8">
        <f>H1973*14</f>
        <v>0</v>
      </c>
      <c r="U1973" s="8">
        <f>I1973*13</f>
        <v>0</v>
      </c>
      <c r="V1973" s="8">
        <f>J1973*11</f>
        <v>0</v>
      </c>
    </row>
    <row r="1974" spans="1:22" x14ac:dyDescent="0.2">
      <c r="A1974" s="10"/>
      <c r="B1974" s="10"/>
      <c r="C1974" s="87"/>
      <c r="D1974" s="11"/>
      <c r="E1974" s="10"/>
      <c r="F1974" s="10"/>
      <c r="G1974" s="10"/>
      <c r="H1974" s="17"/>
      <c r="I1974" s="17"/>
      <c r="J1974" s="17"/>
      <c r="K1974" s="10">
        <f t="shared" si="73"/>
        <v>0</v>
      </c>
      <c r="L1974" s="10"/>
      <c r="M1974" s="10">
        <f>K1974-L1974</f>
        <v>0</v>
      </c>
      <c r="N1974" s="10"/>
      <c r="P1974" s="5">
        <f>E1974*14</f>
        <v>0</v>
      </c>
      <c r="Q1974" s="5">
        <f>F1974*13</f>
        <v>0</v>
      </c>
      <c r="R1974" s="5">
        <f>G1974*11</f>
        <v>0</v>
      </c>
      <c r="S1974" s="5">
        <f t="shared" si="72"/>
        <v>0</v>
      </c>
      <c r="T1974" s="8">
        <f>H1974*14</f>
        <v>0</v>
      </c>
      <c r="U1974" s="8">
        <f>I1974*13</f>
        <v>0</v>
      </c>
      <c r="V1974" s="8">
        <f>J1974*11</f>
        <v>0</v>
      </c>
    </row>
    <row r="1975" spans="1:22" x14ac:dyDescent="0.2">
      <c r="A1975" s="10"/>
      <c r="B1975" s="10"/>
      <c r="C1975" s="87"/>
      <c r="D1975" s="11"/>
      <c r="E1975" s="10"/>
      <c r="F1975" s="10"/>
      <c r="G1975" s="10"/>
      <c r="H1975" s="17"/>
      <c r="I1975" s="17"/>
      <c r="J1975" s="17"/>
      <c r="K1975" s="10">
        <f t="shared" si="73"/>
        <v>0</v>
      </c>
      <c r="L1975" s="10"/>
      <c r="M1975" s="10">
        <f>K1975-L1975</f>
        <v>0</v>
      </c>
      <c r="N1975" s="10"/>
      <c r="P1975" s="5">
        <f>E1975*14</f>
        <v>0</v>
      </c>
      <c r="Q1975" s="5">
        <f>F1975*13</f>
        <v>0</v>
      </c>
      <c r="R1975" s="5">
        <f>G1975*11</f>
        <v>0</v>
      </c>
      <c r="S1975" s="5">
        <f t="shared" si="72"/>
        <v>0</v>
      </c>
      <c r="T1975" s="8">
        <f>H1975*14</f>
        <v>0</v>
      </c>
      <c r="U1975" s="8">
        <f>I1975*13</f>
        <v>0</v>
      </c>
      <c r="V1975" s="8">
        <f>J1975*11</f>
        <v>0</v>
      </c>
    </row>
    <row r="1976" spans="1:22" x14ac:dyDescent="0.2">
      <c r="A1976" s="10"/>
      <c r="B1976" s="10"/>
      <c r="C1976" s="87"/>
      <c r="D1976" s="11"/>
      <c r="E1976" s="10"/>
      <c r="F1976" s="10"/>
      <c r="G1976" s="10"/>
      <c r="H1976" s="17"/>
      <c r="I1976" s="17"/>
      <c r="J1976" s="17"/>
      <c r="K1976" s="10">
        <f t="shared" si="73"/>
        <v>0</v>
      </c>
      <c r="L1976" s="10"/>
      <c r="M1976" s="10">
        <f>K1976-L1976</f>
        <v>0</v>
      </c>
      <c r="N1976" s="10"/>
      <c r="P1976" s="5">
        <f>E1976*14</f>
        <v>0</v>
      </c>
      <c r="Q1976" s="5">
        <f>F1976*13</f>
        <v>0</v>
      </c>
      <c r="R1976" s="5">
        <f>G1976*11</f>
        <v>0</v>
      </c>
      <c r="S1976" s="5">
        <f t="shared" si="72"/>
        <v>0</v>
      </c>
      <c r="T1976" s="8">
        <f>H1976*14</f>
        <v>0</v>
      </c>
      <c r="U1976" s="8">
        <f>I1976*13</f>
        <v>0</v>
      </c>
      <c r="V1976" s="8">
        <f>J1976*11</f>
        <v>0</v>
      </c>
    </row>
    <row r="1977" spans="1:22" x14ac:dyDescent="0.2">
      <c r="A1977" s="10"/>
      <c r="B1977" s="10"/>
      <c r="C1977" s="87"/>
      <c r="D1977" s="11"/>
      <c r="E1977" s="10"/>
      <c r="F1977" s="10"/>
      <c r="G1977" s="10"/>
      <c r="H1977" s="17"/>
      <c r="I1977" s="17"/>
      <c r="J1977" s="17"/>
      <c r="K1977" s="10">
        <f t="shared" si="73"/>
        <v>0</v>
      </c>
      <c r="L1977" s="10"/>
      <c r="M1977" s="10">
        <f>K1977-L1977</f>
        <v>0</v>
      </c>
      <c r="N1977" s="10"/>
      <c r="P1977" s="5">
        <f>E1977*14</f>
        <v>0</v>
      </c>
      <c r="Q1977" s="5">
        <f>F1977*13</f>
        <v>0</v>
      </c>
      <c r="R1977" s="5">
        <f>G1977*11</f>
        <v>0</v>
      </c>
      <c r="S1977" s="5">
        <f t="shared" si="72"/>
        <v>0</v>
      </c>
      <c r="T1977" s="8">
        <f>H1977*14</f>
        <v>0</v>
      </c>
      <c r="U1977" s="8">
        <f>I1977*13</f>
        <v>0</v>
      </c>
      <c r="V1977" s="8">
        <f>J1977*11</f>
        <v>0</v>
      </c>
    </row>
    <row r="1978" spans="1:22" x14ac:dyDescent="0.2">
      <c r="A1978" s="10"/>
      <c r="B1978" s="10"/>
      <c r="C1978" s="87"/>
      <c r="D1978" s="11"/>
      <c r="E1978" s="10"/>
      <c r="F1978" s="10"/>
      <c r="G1978" s="10"/>
      <c r="H1978" s="17"/>
      <c r="I1978" s="17"/>
      <c r="J1978" s="17"/>
      <c r="K1978" s="10">
        <f t="shared" si="73"/>
        <v>0</v>
      </c>
      <c r="L1978" s="10"/>
      <c r="M1978" s="10">
        <f>K1978-L1978</f>
        <v>0</v>
      </c>
      <c r="N1978" s="10"/>
      <c r="P1978" s="5">
        <f>E1978*14</f>
        <v>0</v>
      </c>
      <c r="Q1978" s="5">
        <f>F1978*13</f>
        <v>0</v>
      </c>
      <c r="R1978" s="5">
        <f>G1978*11</f>
        <v>0</v>
      </c>
      <c r="S1978" s="5">
        <f t="shared" si="72"/>
        <v>0</v>
      </c>
      <c r="T1978" s="8">
        <f>H1978*14</f>
        <v>0</v>
      </c>
      <c r="U1978" s="8">
        <f>I1978*13</f>
        <v>0</v>
      </c>
      <c r="V1978" s="8">
        <f>J1978*11</f>
        <v>0</v>
      </c>
    </row>
    <row r="1979" spans="1:22" x14ac:dyDescent="0.2">
      <c r="A1979" s="10"/>
      <c r="B1979" s="10"/>
      <c r="C1979" s="87"/>
      <c r="D1979" s="11"/>
      <c r="E1979" s="10"/>
      <c r="F1979" s="10"/>
      <c r="G1979" s="10"/>
      <c r="H1979" s="17"/>
      <c r="I1979" s="17"/>
      <c r="J1979" s="17"/>
      <c r="K1979" s="10">
        <f t="shared" si="73"/>
        <v>0</v>
      </c>
      <c r="L1979" s="10"/>
      <c r="M1979" s="10">
        <f>K1979-L1979</f>
        <v>0</v>
      </c>
      <c r="N1979" s="10"/>
      <c r="P1979" s="5">
        <f>E1979*14</f>
        <v>0</v>
      </c>
      <c r="Q1979" s="5">
        <f>F1979*13</f>
        <v>0</v>
      </c>
      <c r="R1979" s="5">
        <f>G1979*11</f>
        <v>0</v>
      </c>
      <c r="S1979" s="5">
        <f t="shared" si="72"/>
        <v>0</v>
      </c>
      <c r="T1979" s="8">
        <f>H1979*14</f>
        <v>0</v>
      </c>
      <c r="U1979" s="8">
        <f>I1979*13</f>
        <v>0</v>
      </c>
      <c r="V1979" s="8">
        <f>J1979*11</f>
        <v>0</v>
      </c>
    </row>
    <row r="1980" spans="1:22" x14ac:dyDescent="0.2">
      <c r="A1980" s="10"/>
      <c r="B1980" s="10"/>
      <c r="C1980" s="87"/>
      <c r="D1980" s="11"/>
      <c r="E1980" s="10"/>
      <c r="F1980" s="10"/>
      <c r="G1980" s="10"/>
      <c r="H1980" s="17"/>
      <c r="I1980" s="17"/>
      <c r="J1980" s="17"/>
      <c r="K1980" s="10">
        <f t="shared" si="73"/>
        <v>0</v>
      </c>
      <c r="L1980" s="10"/>
      <c r="M1980" s="10">
        <f>K1980-L1980</f>
        <v>0</v>
      </c>
      <c r="N1980" s="10"/>
      <c r="P1980" s="5">
        <f>E1980*14</f>
        <v>0</v>
      </c>
      <c r="Q1980" s="5">
        <f>F1980*13</f>
        <v>0</v>
      </c>
      <c r="R1980" s="5">
        <f>G1980*11</f>
        <v>0</v>
      </c>
      <c r="S1980" s="5">
        <f t="shared" si="72"/>
        <v>0</v>
      </c>
      <c r="T1980" s="8">
        <f>H1980*14</f>
        <v>0</v>
      </c>
      <c r="U1980" s="8">
        <f>I1980*13</f>
        <v>0</v>
      </c>
      <c r="V1980" s="8">
        <f>J1980*11</f>
        <v>0</v>
      </c>
    </row>
    <row r="1981" spans="1:22" x14ac:dyDescent="0.2">
      <c r="A1981" s="10"/>
      <c r="B1981" s="10"/>
      <c r="C1981" s="87"/>
      <c r="D1981" s="11"/>
      <c r="E1981" s="10"/>
      <c r="F1981" s="10"/>
      <c r="G1981" s="10"/>
      <c r="H1981" s="17"/>
      <c r="I1981" s="17"/>
      <c r="J1981" s="17"/>
      <c r="K1981" s="10">
        <f t="shared" si="73"/>
        <v>0</v>
      </c>
      <c r="L1981" s="10"/>
      <c r="M1981" s="10">
        <f>K1981-L1981</f>
        <v>0</v>
      </c>
      <c r="N1981" s="10"/>
      <c r="P1981" s="5">
        <f>E1981*14</f>
        <v>0</v>
      </c>
      <c r="Q1981" s="5">
        <f>F1981*13</f>
        <v>0</v>
      </c>
      <c r="R1981" s="5">
        <f>G1981*11</f>
        <v>0</v>
      </c>
      <c r="S1981" s="5">
        <f t="shared" si="72"/>
        <v>0</v>
      </c>
      <c r="T1981" s="8">
        <f>H1981*14</f>
        <v>0</v>
      </c>
      <c r="U1981" s="8">
        <f>I1981*13</f>
        <v>0</v>
      </c>
      <c r="V1981" s="8">
        <f>J1981*11</f>
        <v>0</v>
      </c>
    </row>
    <row r="1982" spans="1:22" x14ac:dyDescent="0.2">
      <c r="A1982" s="10"/>
      <c r="B1982" s="10"/>
      <c r="C1982" s="87"/>
      <c r="D1982" s="11"/>
      <c r="E1982" s="10"/>
      <c r="F1982" s="10"/>
      <c r="G1982" s="10"/>
      <c r="H1982" s="17"/>
      <c r="I1982" s="17"/>
      <c r="J1982" s="17"/>
      <c r="K1982" s="10">
        <f t="shared" si="73"/>
        <v>0</v>
      </c>
      <c r="L1982" s="10"/>
      <c r="M1982" s="10">
        <f>K1982-L1982</f>
        <v>0</v>
      </c>
      <c r="N1982" s="10"/>
      <c r="P1982" s="5">
        <f>E1982*14</f>
        <v>0</v>
      </c>
      <c r="Q1982" s="5">
        <f>F1982*13</f>
        <v>0</v>
      </c>
      <c r="R1982" s="5">
        <f>G1982*11</f>
        <v>0</v>
      </c>
      <c r="S1982" s="5">
        <f t="shared" si="72"/>
        <v>0</v>
      </c>
      <c r="T1982" s="8">
        <f>H1982*14</f>
        <v>0</v>
      </c>
      <c r="U1982" s="8">
        <f>I1982*13</f>
        <v>0</v>
      </c>
      <c r="V1982" s="8">
        <f>J1982*11</f>
        <v>0</v>
      </c>
    </row>
    <row r="1983" spans="1:22" x14ac:dyDescent="0.2">
      <c r="A1983" s="10"/>
      <c r="B1983" s="10"/>
      <c r="C1983" s="87"/>
      <c r="D1983" s="11"/>
      <c r="E1983" s="10"/>
      <c r="F1983" s="10"/>
      <c r="G1983" s="10"/>
      <c r="H1983" s="17"/>
      <c r="I1983" s="17"/>
      <c r="J1983" s="17"/>
      <c r="K1983" s="10">
        <f t="shared" si="73"/>
        <v>0</v>
      </c>
      <c r="L1983" s="10"/>
      <c r="M1983" s="10">
        <f>K1983-L1983</f>
        <v>0</v>
      </c>
      <c r="N1983" s="10"/>
      <c r="P1983" s="5">
        <f>E1983*14</f>
        <v>0</v>
      </c>
      <c r="Q1983" s="5">
        <f>F1983*13</f>
        <v>0</v>
      </c>
      <c r="R1983" s="5">
        <f>G1983*11</f>
        <v>0</v>
      </c>
      <c r="S1983" s="5">
        <f t="shared" si="72"/>
        <v>0</v>
      </c>
      <c r="T1983" s="8">
        <f>H1983*14</f>
        <v>0</v>
      </c>
      <c r="U1983" s="8">
        <f>I1983*13</f>
        <v>0</v>
      </c>
      <c r="V1983" s="8">
        <f>J1983*11</f>
        <v>0</v>
      </c>
    </row>
    <row r="1984" spans="1:22" x14ac:dyDescent="0.2">
      <c r="A1984" s="10"/>
      <c r="B1984" s="10"/>
      <c r="C1984" s="87"/>
      <c r="D1984" s="11"/>
      <c r="E1984" s="10"/>
      <c r="F1984" s="10"/>
      <c r="G1984" s="10"/>
      <c r="H1984" s="17"/>
      <c r="I1984" s="17"/>
      <c r="J1984" s="17"/>
      <c r="K1984" s="10">
        <f t="shared" si="73"/>
        <v>0</v>
      </c>
      <c r="L1984" s="10"/>
      <c r="M1984" s="10">
        <f>K1984-L1984</f>
        <v>0</v>
      </c>
      <c r="N1984" s="10"/>
      <c r="P1984" s="5">
        <f>E1984*14</f>
        <v>0</v>
      </c>
      <c r="Q1984" s="5">
        <f>F1984*13</f>
        <v>0</v>
      </c>
      <c r="R1984" s="5">
        <f>G1984*11</f>
        <v>0</v>
      </c>
      <c r="S1984" s="5">
        <f t="shared" si="72"/>
        <v>0</v>
      </c>
      <c r="T1984" s="8">
        <f>H1984*14</f>
        <v>0</v>
      </c>
      <c r="U1984" s="8">
        <f>I1984*13</f>
        <v>0</v>
      </c>
      <c r="V1984" s="8">
        <f>J1984*11</f>
        <v>0</v>
      </c>
    </row>
    <row r="1985" spans="1:22" x14ac:dyDescent="0.2">
      <c r="A1985" s="10"/>
      <c r="B1985" s="10"/>
      <c r="C1985" s="87"/>
      <c r="D1985" s="11"/>
      <c r="E1985" s="10"/>
      <c r="F1985" s="10"/>
      <c r="G1985" s="10"/>
      <c r="H1985" s="17"/>
      <c r="I1985" s="17"/>
      <c r="J1985" s="17"/>
      <c r="K1985" s="10">
        <f t="shared" si="73"/>
        <v>0</v>
      </c>
      <c r="L1985" s="10"/>
      <c r="M1985" s="10">
        <f>K1985-L1985</f>
        <v>0</v>
      </c>
      <c r="N1985" s="10"/>
      <c r="P1985" s="5">
        <f>E1985*14</f>
        <v>0</v>
      </c>
      <c r="Q1985" s="5">
        <f>F1985*13</f>
        <v>0</v>
      </c>
      <c r="R1985" s="5">
        <f>G1985*11</f>
        <v>0</v>
      </c>
      <c r="S1985" s="5">
        <f t="shared" si="72"/>
        <v>0</v>
      </c>
      <c r="T1985" s="8">
        <f>H1985*14</f>
        <v>0</v>
      </c>
      <c r="U1985" s="8">
        <f>I1985*13</f>
        <v>0</v>
      </c>
      <c r="V1985" s="8">
        <f>J1985*11</f>
        <v>0</v>
      </c>
    </row>
    <row r="1986" spans="1:22" x14ac:dyDescent="0.2">
      <c r="A1986" s="10"/>
      <c r="B1986" s="10"/>
      <c r="C1986" s="87"/>
      <c r="D1986" s="11"/>
      <c r="E1986" s="10"/>
      <c r="F1986" s="10"/>
      <c r="G1986" s="10"/>
      <c r="H1986" s="17"/>
      <c r="I1986" s="17"/>
      <c r="J1986" s="17"/>
      <c r="K1986" s="10">
        <f t="shared" si="73"/>
        <v>0</v>
      </c>
      <c r="L1986" s="10"/>
      <c r="M1986" s="10">
        <f>K1986-L1986</f>
        <v>0</v>
      </c>
      <c r="N1986" s="10"/>
      <c r="P1986" s="5">
        <f>E1986*14</f>
        <v>0</v>
      </c>
      <c r="Q1986" s="5">
        <f>F1986*13</f>
        <v>0</v>
      </c>
      <c r="R1986" s="5">
        <f>G1986*11</f>
        <v>0</v>
      </c>
      <c r="S1986" s="5">
        <f t="shared" si="72"/>
        <v>0</v>
      </c>
      <c r="T1986" s="8">
        <f>H1986*14</f>
        <v>0</v>
      </c>
      <c r="U1986" s="8">
        <f>I1986*13</f>
        <v>0</v>
      </c>
      <c r="V1986" s="8">
        <f>J1986*11</f>
        <v>0</v>
      </c>
    </row>
    <row r="1987" spans="1:22" x14ac:dyDescent="0.2">
      <c r="A1987" s="10"/>
      <c r="B1987" s="10"/>
      <c r="C1987" s="87"/>
      <c r="D1987" s="11"/>
      <c r="E1987" s="10"/>
      <c r="F1987" s="10"/>
      <c r="G1987" s="10"/>
      <c r="H1987" s="17"/>
      <c r="I1987" s="17"/>
      <c r="J1987" s="17"/>
      <c r="K1987" s="10">
        <f t="shared" si="73"/>
        <v>0</v>
      </c>
      <c r="L1987" s="10"/>
      <c r="M1987" s="10">
        <f>K1987-L1987</f>
        <v>0</v>
      </c>
      <c r="N1987" s="10"/>
      <c r="P1987" s="5">
        <f>E1987*14</f>
        <v>0</v>
      </c>
      <c r="Q1987" s="5">
        <f>F1987*13</f>
        <v>0</v>
      </c>
      <c r="R1987" s="5">
        <f>G1987*11</f>
        <v>0</v>
      </c>
      <c r="S1987" s="5">
        <f t="shared" si="72"/>
        <v>0</v>
      </c>
      <c r="T1987" s="8">
        <f>H1987*14</f>
        <v>0</v>
      </c>
      <c r="U1987" s="8">
        <f>I1987*13</f>
        <v>0</v>
      </c>
      <c r="V1987" s="8">
        <f>J1987*11</f>
        <v>0</v>
      </c>
    </row>
    <row r="1988" spans="1:22" x14ac:dyDescent="0.2">
      <c r="A1988" s="10"/>
      <c r="B1988" s="10"/>
      <c r="C1988" s="87"/>
      <c r="D1988" s="11"/>
      <c r="E1988" s="10"/>
      <c r="F1988" s="10"/>
      <c r="G1988" s="10"/>
      <c r="H1988" s="17"/>
      <c r="I1988" s="17"/>
      <c r="J1988" s="17"/>
      <c r="K1988" s="10">
        <f t="shared" si="73"/>
        <v>0</v>
      </c>
      <c r="L1988" s="10"/>
      <c r="M1988" s="10">
        <f>K1988-L1988</f>
        <v>0</v>
      </c>
      <c r="N1988" s="10"/>
      <c r="P1988" s="5">
        <f>E1988*14</f>
        <v>0</v>
      </c>
      <c r="Q1988" s="5">
        <f>F1988*13</f>
        <v>0</v>
      </c>
      <c r="R1988" s="5">
        <f>G1988*11</f>
        <v>0</v>
      </c>
      <c r="S1988" s="5">
        <f t="shared" si="72"/>
        <v>0</v>
      </c>
      <c r="T1988" s="8">
        <f>H1988*14</f>
        <v>0</v>
      </c>
      <c r="U1988" s="8">
        <f>I1988*13</f>
        <v>0</v>
      </c>
      <c r="V1988" s="8">
        <f>J1988*11</f>
        <v>0</v>
      </c>
    </row>
    <row r="1989" spans="1:22" x14ac:dyDescent="0.2">
      <c r="A1989" s="10"/>
      <c r="B1989" s="10"/>
      <c r="C1989" s="87"/>
      <c r="D1989" s="11"/>
      <c r="E1989" s="10"/>
      <c r="F1989" s="10"/>
      <c r="G1989" s="10"/>
      <c r="H1989" s="17"/>
      <c r="I1989" s="17"/>
      <c r="J1989" s="17"/>
      <c r="K1989" s="10">
        <f t="shared" si="73"/>
        <v>0</v>
      </c>
      <c r="L1989" s="10"/>
      <c r="M1989" s="10">
        <f>K1989-L1989</f>
        <v>0</v>
      </c>
      <c r="N1989" s="10"/>
      <c r="P1989" s="5">
        <f>E1989*14</f>
        <v>0</v>
      </c>
      <c r="Q1989" s="5">
        <f>F1989*13</f>
        <v>0</v>
      </c>
      <c r="R1989" s="5">
        <f>G1989*11</f>
        <v>0</v>
      </c>
      <c r="S1989" s="5">
        <f t="shared" si="72"/>
        <v>0</v>
      </c>
      <c r="T1989" s="8">
        <f>H1989*14</f>
        <v>0</v>
      </c>
      <c r="U1989" s="8">
        <f>I1989*13</f>
        <v>0</v>
      </c>
      <c r="V1989" s="8">
        <f>J1989*11</f>
        <v>0</v>
      </c>
    </row>
    <row r="1990" spans="1:22" x14ac:dyDescent="0.2">
      <c r="A1990" s="10"/>
      <c r="B1990" s="10"/>
      <c r="C1990" s="87"/>
      <c r="D1990" s="11"/>
      <c r="E1990" s="10"/>
      <c r="F1990" s="10"/>
      <c r="G1990" s="10"/>
      <c r="H1990" s="17"/>
      <c r="I1990" s="17"/>
      <c r="J1990" s="17"/>
      <c r="K1990" s="10">
        <f t="shared" si="73"/>
        <v>0</v>
      </c>
      <c r="L1990" s="10"/>
      <c r="M1990" s="10">
        <f>K1990-L1990</f>
        <v>0</v>
      </c>
      <c r="N1990" s="10"/>
      <c r="P1990" s="5">
        <f>E1990*14</f>
        <v>0</v>
      </c>
      <c r="Q1990" s="5">
        <f>F1990*13</f>
        <v>0</v>
      </c>
      <c r="R1990" s="5">
        <f>G1990*11</f>
        <v>0</v>
      </c>
      <c r="S1990" s="5">
        <f t="shared" si="72"/>
        <v>0</v>
      </c>
      <c r="T1990" s="8">
        <f>H1990*14</f>
        <v>0</v>
      </c>
      <c r="U1990" s="8">
        <f>I1990*13</f>
        <v>0</v>
      </c>
      <c r="V1990" s="8">
        <f>J1990*11</f>
        <v>0</v>
      </c>
    </row>
    <row r="1991" spans="1:22" x14ac:dyDescent="0.2">
      <c r="A1991" s="10"/>
      <c r="B1991" s="10"/>
      <c r="C1991" s="87"/>
      <c r="D1991" s="11"/>
      <c r="E1991" s="10"/>
      <c r="F1991" s="10"/>
      <c r="G1991" s="10"/>
      <c r="H1991" s="17"/>
      <c r="I1991" s="17"/>
      <c r="J1991" s="17"/>
      <c r="K1991" s="10">
        <f t="shared" si="73"/>
        <v>0</v>
      </c>
      <c r="L1991" s="10"/>
      <c r="M1991" s="10">
        <f>K1991-L1991</f>
        <v>0</v>
      </c>
      <c r="N1991" s="10"/>
      <c r="P1991" s="5">
        <f>E1991*14</f>
        <v>0</v>
      </c>
      <c r="Q1991" s="5">
        <f>F1991*13</f>
        <v>0</v>
      </c>
      <c r="R1991" s="5">
        <f>G1991*11</f>
        <v>0</v>
      </c>
      <c r="S1991" s="5">
        <f t="shared" si="72"/>
        <v>0</v>
      </c>
      <c r="T1991" s="8">
        <f>H1991*14</f>
        <v>0</v>
      </c>
      <c r="U1991" s="8">
        <f>I1991*13</f>
        <v>0</v>
      </c>
      <c r="V1991" s="8">
        <f>J1991*11</f>
        <v>0</v>
      </c>
    </row>
    <row r="1992" spans="1:22" x14ac:dyDescent="0.2">
      <c r="A1992" s="10"/>
      <c r="B1992" s="10"/>
      <c r="C1992" s="87"/>
      <c r="D1992" s="11"/>
      <c r="E1992" s="10"/>
      <c r="F1992" s="10"/>
      <c r="G1992" s="10"/>
      <c r="H1992" s="17"/>
      <c r="I1992" s="17"/>
      <c r="J1992" s="17"/>
      <c r="K1992" s="10">
        <f t="shared" si="73"/>
        <v>0</v>
      </c>
      <c r="L1992" s="10"/>
      <c r="M1992" s="10">
        <f>K1992-L1992</f>
        <v>0</v>
      </c>
      <c r="N1992" s="10"/>
      <c r="P1992" s="5">
        <f>E1992*14</f>
        <v>0</v>
      </c>
      <c r="Q1992" s="5">
        <f>F1992*13</f>
        <v>0</v>
      </c>
      <c r="R1992" s="5">
        <f>G1992*11</f>
        <v>0</v>
      </c>
      <c r="S1992" s="5">
        <f t="shared" si="72"/>
        <v>0</v>
      </c>
      <c r="T1992" s="8">
        <f>H1992*14</f>
        <v>0</v>
      </c>
      <c r="U1992" s="8">
        <f>I1992*13</f>
        <v>0</v>
      </c>
      <c r="V1992" s="8">
        <f>J1992*11</f>
        <v>0</v>
      </c>
    </row>
    <row r="1993" spans="1:22" x14ac:dyDescent="0.2">
      <c r="A1993" s="10"/>
      <c r="B1993" s="10"/>
      <c r="C1993" s="87"/>
      <c r="D1993" s="11"/>
      <c r="E1993" s="10"/>
      <c r="F1993" s="10"/>
      <c r="G1993" s="10"/>
      <c r="H1993" s="17"/>
      <c r="I1993" s="17"/>
      <c r="J1993" s="17"/>
      <c r="K1993" s="10">
        <f t="shared" si="73"/>
        <v>0</v>
      </c>
      <c r="L1993" s="10"/>
      <c r="M1993" s="10">
        <f>K1993-L1993</f>
        <v>0</v>
      </c>
      <c r="N1993" s="10"/>
      <c r="P1993" s="5">
        <f>E1993*14</f>
        <v>0</v>
      </c>
      <c r="Q1993" s="5">
        <f>F1993*13</f>
        <v>0</v>
      </c>
      <c r="R1993" s="5">
        <f>G1993*11</f>
        <v>0</v>
      </c>
      <c r="S1993" s="5">
        <f t="shared" si="72"/>
        <v>0</v>
      </c>
      <c r="T1993" s="8">
        <f>H1993*14</f>
        <v>0</v>
      </c>
      <c r="U1993" s="8">
        <f>I1993*13</f>
        <v>0</v>
      </c>
      <c r="V1993" s="8">
        <f>J1993*11</f>
        <v>0</v>
      </c>
    </row>
    <row r="1994" spans="1:22" x14ac:dyDescent="0.2">
      <c r="A1994" s="10"/>
      <c r="B1994" s="10"/>
      <c r="C1994" s="87"/>
      <c r="D1994" s="11"/>
      <c r="E1994" s="10"/>
      <c r="F1994" s="10"/>
      <c r="G1994" s="10"/>
      <c r="H1994" s="17"/>
      <c r="I1994" s="17"/>
      <c r="J1994" s="17"/>
      <c r="K1994" s="10">
        <f t="shared" si="73"/>
        <v>0</v>
      </c>
      <c r="L1994" s="10"/>
      <c r="M1994" s="10">
        <f>K1994-L1994</f>
        <v>0</v>
      </c>
      <c r="N1994" s="10"/>
      <c r="P1994" s="5">
        <f>E1994*14</f>
        <v>0</v>
      </c>
      <c r="Q1994" s="5">
        <f>F1994*13</f>
        <v>0</v>
      </c>
      <c r="R1994" s="5">
        <f>G1994*11</f>
        <v>0</v>
      </c>
      <c r="S1994" s="5">
        <f t="shared" si="72"/>
        <v>0</v>
      </c>
      <c r="T1994" s="8">
        <f>H1994*14</f>
        <v>0</v>
      </c>
      <c r="U1994" s="8">
        <f>I1994*13</f>
        <v>0</v>
      </c>
      <c r="V1994" s="8">
        <f>J1994*11</f>
        <v>0</v>
      </c>
    </row>
    <row r="1995" spans="1:22" x14ac:dyDescent="0.2">
      <c r="A1995" s="10"/>
      <c r="B1995" s="10"/>
      <c r="C1995" s="87"/>
      <c r="D1995" s="11"/>
      <c r="E1995" s="10"/>
      <c r="F1995" s="10"/>
      <c r="G1995" s="10"/>
      <c r="H1995" s="17"/>
      <c r="I1995" s="17"/>
      <c r="J1995" s="17"/>
      <c r="K1995" s="10">
        <f t="shared" si="73"/>
        <v>0</v>
      </c>
      <c r="L1995" s="10"/>
      <c r="M1995" s="10">
        <f>K1995-L1995</f>
        <v>0</v>
      </c>
      <c r="N1995" s="10"/>
      <c r="P1995" s="5">
        <f>E1995*14</f>
        <v>0</v>
      </c>
      <c r="Q1995" s="5">
        <f>F1995*13</f>
        <v>0</v>
      </c>
      <c r="R1995" s="5">
        <f>G1995*11</f>
        <v>0</v>
      </c>
      <c r="S1995" s="5">
        <f t="shared" si="72"/>
        <v>0</v>
      </c>
      <c r="T1995" s="8">
        <f>H1995*14</f>
        <v>0</v>
      </c>
      <c r="U1995" s="8">
        <f>I1995*13</f>
        <v>0</v>
      </c>
      <c r="V1995" s="8">
        <f>J1995*11</f>
        <v>0</v>
      </c>
    </row>
    <row r="1996" spans="1:22" x14ac:dyDescent="0.2">
      <c r="A1996" s="10"/>
      <c r="B1996" s="10"/>
      <c r="C1996" s="87"/>
      <c r="D1996" s="11"/>
      <c r="E1996" s="10"/>
      <c r="F1996" s="10"/>
      <c r="G1996" s="10"/>
      <c r="H1996" s="17"/>
      <c r="I1996" s="17"/>
      <c r="J1996" s="17"/>
      <c r="K1996" s="10">
        <f t="shared" si="73"/>
        <v>0</v>
      </c>
      <c r="L1996" s="10"/>
      <c r="M1996" s="10">
        <f>K1996-L1996</f>
        <v>0</v>
      </c>
      <c r="N1996" s="10"/>
      <c r="P1996" s="5">
        <f>E1996*14</f>
        <v>0</v>
      </c>
      <c r="Q1996" s="5">
        <f>F1996*13</f>
        <v>0</v>
      </c>
      <c r="R1996" s="5">
        <f>G1996*11</f>
        <v>0</v>
      </c>
      <c r="S1996" s="5">
        <f t="shared" si="72"/>
        <v>0</v>
      </c>
      <c r="T1996" s="8">
        <f>H1996*14</f>
        <v>0</v>
      </c>
      <c r="U1996" s="8">
        <f>I1996*13</f>
        <v>0</v>
      </c>
      <c r="V1996" s="8">
        <f>J1996*11</f>
        <v>0</v>
      </c>
    </row>
    <row r="1997" spans="1:22" x14ac:dyDescent="0.2">
      <c r="A1997" s="10"/>
      <c r="B1997" s="10"/>
      <c r="C1997" s="87"/>
      <c r="D1997" s="11"/>
      <c r="E1997" s="10"/>
      <c r="F1997" s="10"/>
      <c r="G1997" s="10"/>
      <c r="H1997" s="17"/>
      <c r="I1997" s="17"/>
      <c r="J1997" s="17"/>
      <c r="K1997" s="10">
        <f t="shared" si="73"/>
        <v>0</v>
      </c>
      <c r="L1997" s="10"/>
      <c r="M1997" s="10">
        <f>K1997-L1997</f>
        <v>0</v>
      </c>
      <c r="N1997" s="10"/>
      <c r="P1997" s="5">
        <f>E1997*14</f>
        <v>0</v>
      </c>
      <c r="Q1997" s="5">
        <f>F1997*13</f>
        <v>0</v>
      </c>
      <c r="R1997" s="5">
        <f>G1997*11</f>
        <v>0</v>
      </c>
      <c r="S1997" s="5">
        <f t="shared" si="72"/>
        <v>0</v>
      </c>
      <c r="T1997" s="8">
        <f>H1997*14</f>
        <v>0</v>
      </c>
      <c r="U1997" s="8">
        <f>I1997*13</f>
        <v>0</v>
      </c>
      <c r="V1997" s="8">
        <f>J1997*11</f>
        <v>0</v>
      </c>
    </row>
    <row r="1998" spans="1:22" x14ac:dyDescent="0.2">
      <c r="A1998" s="10"/>
      <c r="B1998" s="10"/>
      <c r="C1998" s="87"/>
      <c r="D1998" s="11"/>
      <c r="E1998" s="10"/>
      <c r="F1998" s="10"/>
      <c r="G1998" s="10"/>
      <c r="H1998" s="17"/>
      <c r="I1998" s="17"/>
      <c r="J1998" s="17"/>
      <c r="K1998" s="10">
        <f t="shared" si="73"/>
        <v>0</v>
      </c>
      <c r="L1998" s="10"/>
      <c r="M1998" s="10">
        <f>K1998-L1998</f>
        <v>0</v>
      </c>
      <c r="N1998" s="10"/>
      <c r="P1998" s="5">
        <f>E1998*14</f>
        <v>0</v>
      </c>
      <c r="Q1998" s="5">
        <f>F1998*13</f>
        <v>0</v>
      </c>
      <c r="R1998" s="5">
        <f>G1998*11</f>
        <v>0</v>
      </c>
      <c r="S1998" s="5">
        <f t="shared" si="72"/>
        <v>0</v>
      </c>
      <c r="T1998" s="8">
        <f>H1998*14</f>
        <v>0</v>
      </c>
      <c r="U1998" s="8">
        <f>I1998*13</f>
        <v>0</v>
      </c>
      <c r="V1998" s="8">
        <f>J1998*11</f>
        <v>0</v>
      </c>
    </row>
    <row r="1999" spans="1:22" x14ac:dyDescent="0.2">
      <c r="A1999" s="10"/>
      <c r="B1999" s="10"/>
      <c r="C1999" s="87"/>
      <c r="D1999" s="11"/>
      <c r="E1999" s="10"/>
      <c r="F1999" s="10"/>
      <c r="G1999" s="10"/>
      <c r="H1999" s="17"/>
      <c r="I1999" s="17"/>
      <c r="J1999" s="17"/>
      <c r="K1999" s="10">
        <f t="shared" si="73"/>
        <v>0</v>
      </c>
      <c r="L1999" s="10"/>
      <c r="M1999" s="10">
        <f>K1999-L1999</f>
        <v>0</v>
      </c>
      <c r="N1999" s="10"/>
      <c r="P1999" s="5">
        <f>E1999*14</f>
        <v>0</v>
      </c>
      <c r="Q1999" s="5">
        <f>F1999*13</f>
        <v>0</v>
      </c>
      <c r="R1999" s="5">
        <f>G1999*11</f>
        <v>0</v>
      </c>
      <c r="S1999" s="5">
        <f t="shared" si="72"/>
        <v>0</v>
      </c>
      <c r="T1999" s="8">
        <f>H1999*14</f>
        <v>0</v>
      </c>
      <c r="U1999" s="8">
        <f>I1999*13</f>
        <v>0</v>
      </c>
      <c r="V1999" s="8">
        <f>J1999*11</f>
        <v>0</v>
      </c>
    </row>
    <row r="2000" spans="1:22" x14ac:dyDescent="0.2">
      <c r="A2000" s="10"/>
      <c r="B2000" s="10"/>
      <c r="C2000" s="87"/>
      <c r="D2000" s="11"/>
      <c r="E2000" s="10"/>
      <c r="F2000" s="10"/>
      <c r="G2000" s="10"/>
      <c r="H2000" s="17"/>
      <c r="I2000" s="17"/>
      <c r="J2000" s="17"/>
      <c r="K2000" s="10">
        <f t="shared" si="73"/>
        <v>0</v>
      </c>
      <c r="L2000" s="10"/>
      <c r="M2000" s="10">
        <f>K2000-L2000</f>
        <v>0</v>
      </c>
      <c r="N2000" s="10"/>
      <c r="P2000" s="5">
        <f>E2000*14</f>
        <v>0</v>
      </c>
      <c r="Q2000" s="5">
        <f>F2000*13</f>
        <v>0</v>
      </c>
      <c r="R2000" s="5">
        <f>G2000*11</f>
        <v>0</v>
      </c>
      <c r="S2000" s="5">
        <f t="shared" si="72"/>
        <v>0</v>
      </c>
      <c r="T2000" s="8">
        <f>H2000*14</f>
        <v>0</v>
      </c>
      <c r="U2000" s="8">
        <f>I2000*13</f>
        <v>0</v>
      </c>
      <c r="V2000" s="8">
        <f>J2000*11</f>
        <v>0</v>
      </c>
    </row>
    <row r="2001" spans="1:22" x14ac:dyDescent="0.2">
      <c r="A2001" s="10"/>
      <c r="B2001" s="10"/>
      <c r="C2001" s="87"/>
      <c r="D2001" s="11"/>
      <c r="E2001" s="10"/>
      <c r="F2001" s="10"/>
      <c r="G2001" s="10"/>
      <c r="H2001" s="17"/>
      <c r="I2001" s="17"/>
      <c r="J2001" s="17"/>
      <c r="K2001" s="10">
        <f t="shared" si="73"/>
        <v>0</v>
      </c>
      <c r="L2001" s="10"/>
      <c r="M2001" s="10">
        <f>K2001-L2001</f>
        <v>0</v>
      </c>
      <c r="N2001" s="10"/>
      <c r="P2001" s="5">
        <f>E2001*14</f>
        <v>0</v>
      </c>
      <c r="Q2001" s="5">
        <f>F2001*13</f>
        <v>0</v>
      </c>
      <c r="R2001" s="5">
        <f>G2001*11</f>
        <v>0</v>
      </c>
      <c r="S2001" s="5">
        <f t="shared" si="72"/>
        <v>0</v>
      </c>
      <c r="T2001" s="8">
        <f>H2001*14</f>
        <v>0</v>
      </c>
      <c r="U2001" s="8">
        <f>I2001*13</f>
        <v>0</v>
      </c>
      <c r="V2001" s="8">
        <f>J2001*11</f>
        <v>0</v>
      </c>
    </row>
    <row r="2002" spans="1:22" x14ac:dyDescent="0.2">
      <c r="A2002" s="10"/>
      <c r="B2002" s="10"/>
      <c r="C2002" s="87"/>
      <c r="D2002" s="11"/>
      <c r="E2002" s="10"/>
      <c r="F2002" s="10"/>
      <c r="G2002" s="10"/>
      <c r="H2002" s="17"/>
      <c r="I2002" s="17"/>
      <c r="J2002" s="17"/>
      <c r="K2002" s="10">
        <f t="shared" si="73"/>
        <v>0</v>
      </c>
      <c r="L2002" s="10"/>
      <c r="M2002" s="10">
        <f>K2002-L2002</f>
        <v>0</v>
      </c>
      <c r="N2002" s="10"/>
      <c r="P2002" s="5">
        <f>E2002*14</f>
        <v>0</v>
      </c>
      <c r="Q2002" s="5">
        <f>F2002*13</f>
        <v>0</v>
      </c>
      <c r="R2002" s="5">
        <f>G2002*11</f>
        <v>0</v>
      </c>
      <c r="S2002" s="5">
        <f t="shared" si="72"/>
        <v>0</v>
      </c>
      <c r="T2002" s="8">
        <f>H2002*14</f>
        <v>0</v>
      </c>
      <c r="U2002" s="8">
        <f>I2002*13</f>
        <v>0</v>
      </c>
      <c r="V2002" s="8">
        <f>J2002*11</f>
        <v>0</v>
      </c>
    </row>
    <row r="2003" spans="1:22" x14ac:dyDescent="0.2">
      <c r="A2003" s="10"/>
      <c r="B2003" s="10"/>
      <c r="C2003" s="87"/>
      <c r="D2003" s="11"/>
      <c r="E2003" s="10"/>
      <c r="F2003" s="10"/>
      <c r="G2003" s="10"/>
      <c r="H2003" s="17"/>
      <c r="I2003" s="17"/>
      <c r="J2003" s="17"/>
      <c r="K2003" s="10">
        <f t="shared" si="73"/>
        <v>0</v>
      </c>
      <c r="L2003" s="10"/>
      <c r="M2003" s="10">
        <f>K2003-L2003</f>
        <v>0</v>
      </c>
      <c r="N2003" s="10"/>
      <c r="P2003" s="5">
        <f>E2003*14</f>
        <v>0</v>
      </c>
      <c r="Q2003" s="5">
        <f>F2003*13</f>
        <v>0</v>
      </c>
      <c r="R2003" s="5">
        <f>G2003*11</f>
        <v>0</v>
      </c>
      <c r="S2003" s="5">
        <f t="shared" si="72"/>
        <v>0</v>
      </c>
      <c r="T2003" s="8">
        <f>H2003*14</f>
        <v>0</v>
      </c>
      <c r="U2003" s="8">
        <f>I2003*13</f>
        <v>0</v>
      </c>
      <c r="V2003" s="8">
        <f>J2003*11</f>
        <v>0</v>
      </c>
    </row>
    <row r="2004" spans="1:22" x14ac:dyDescent="0.2">
      <c r="A2004" s="10"/>
      <c r="B2004" s="10"/>
      <c r="C2004" s="87"/>
      <c r="D2004" s="11"/>
      <c r="E2004" s="10"/>
      <c r="F2004" s="10"/>
      <c r="G2004" s="10"/>
      <c r="H2004" s="17"/>
      <c r="I2004" s="17"/>
      <c r="J2004" s="17"/>
      <c r="K2004" s="10">
        <f t="shared" si="73"/>
        <v>0</v>
      </c>
      <c r="L2004" s="10"/>
      <c r="M2004" s="10">
        <f>K2004-L2004</f>
        <v>0</v>
      </c>
      <c r="N2004" s="10"/>
      <c r="P2004" s="5">
        <f>E2004*14</f>
        <v>0</v>
      </c>
      <c r="Q2004" s="5">
        <f>F2004*13</f>
        <v>0</v>
      </c>
      <c r="R2004" s="5">
        <f>G2004*11</f>
        <v>0</v>
      </c>
      <c r="S2004" s="5">
        <f t="shared" si="72"/>
        <v>0</v>
      </c>
      <c r="T2004" s="8">
        <f>H2004*14</f>
        <v>0</v>
      </c>
      <c r="U2004" s="8">
        <f>I2004*13</f>
        <v>0</v>
      </c>
      <c r="V2004" s="8">
        <f>J2004*11</f>
        <v>0</v>
      </c>
    </row>
    <row r="2005" spans="1:22" x14ac:dyDescent="0.2">
      <c r="A2005" s="10"/>
      <c r="B2005" s="10"/>
      <c r="C2005" s="87"/>
      <c r="D2005" s="11"/>
      <c r="E2005" s="10"/>
      <c r="F2005" s="10"/>
      <c r="G2005" s="10"/>
      <c r="H2005" s="17"/>
      <c r="I2005" s="17"/>
      <c r="J2005" s="17"/>
      <c r="K2005" s="10">
        <f t="shared" si="73"/>
        <v>0</v>
      </c>
      <c r="L2005" s="10"/>
      <c r="M2005" s="10">
        <f>K2005-L2005</f>
        <v>0</v>
      </c>
      <c r="N2005" s="10"/>
      <c r="P2005" s="5">
        <f>E2005*14</f>
        <v>0</v>
      </c>
      <c r="Q2005" s="5">
        <f>F2005*13</f>
        <v>0</v>
      </c>
      <c r="R2005" s="5">
        <f>G2005*11</f>
        <v>0</v>
      </c>
      <c r="S2005" s="5">
        <f t="shared" si="72"/>
        <v>0</v>
      </c>
      <c r="T2005" s="8">
        <f>H2005*14</f>
        <v>0</v>
      </c>
      <c r="U2005" s="8">
        <f>I2005*13</f>
        <v>0</v>
      </c>
      <c r="V2005" s="8">
        <f>J2005*11</f>
        <v>0</v>
      </c>
    </row>
    <row r="2006" spans="1:22" x14ac:dyDescent="0.2">
      <c r="A2006" s="10"/>
      <c r="B2006" s="10"/>
      <c r="C2006" s="87"/>
      <c r="D2006" s="11"/>
      <c r="E2006" s="10"/>
      <c r="F2006" s="10"/>
      <c r="G2006" s="10"/>
      <c r="H2006" s="17"/>
      <c r="I2006" s="17"/>
      <c r="J2006" s="17"/>
      <c r="K2006" s="10">
        <f t="shared" si="73"/>
        <v>0</v>
      </c>
      <c r="L2006" s="10"/>
      <c r="M2006" s="10">
        <f>K2006-L2006</f>
        <v>0</v>
      </c>
      <c r="N2006" s="10"/>
      <c r="P2006" s="5">
        <f>E2006*14</f>
        <v>0</v>
      </c>
      <c r="Q2006" s="5">
        <f>F2006*13</f>
        <v>0</v>
      </c>
      <c r="R2006" s="5">
        <f>G2006*11</f>
        <v>0</v>
      </c>
      <c r="S2006" s="5">
        <f t="shared" si="72"/>
        <v>0</v>
      </c>
      <c r="T2006" s="8">
        <f>H2006*14</f>
        <v>0</v>
      </c>
      <c r="U2006" s="8">
        <f>I2006*13</f>
        <v>0</v>
      </c>
      <c r="V2006" s="8">
        <f>J2006*11</f>
        <v>0</v>
      </c>
    </row>
    <row r="2007" spans="1:22" x14ac:dyDescent="0.2">
      <c r="A2007" s="10"/>
      <c r="B2007" s="10"/>
      <c r="C2007" s="87"/>
      <c r="D2007" s="11"/>
      <c r="E2007" s="10"/>
      <c r="F2007" s="10"/>
      <c r="G2007" s="10"/>
      <c r="H2007" s="17"/>
      <c r="I2007" s="17"/>
      <c r="J2007" s="17"/>
      <c r="K2007" s="10">
        <f t="shared" si="73"/>
        <v>0</v>
      </c>
      <c r="L2007" s="10"/>
      <c r="M2007" s="10">
        <f>K2007-L2007</f>
        <v>0</v>
      </c>
      <c r="N2007" s="10"/>
      <c r="P2007" s="5">
        <f>E2007*14</f>
        <v>0</v>
      </c>
      <c r="Q2007" s="5">
        <f>F2007*13</f>
        <v>0</v>
      </c>
      <c r="R2007" s="5">
        <f>G2007*11</f>
        <v>0</v>
      </c>
      <c r="S2007" s="5">
        <f t="shared" si="72"/>
        <v>0</v>
      </c>
      <c r="T2007" s="8">
        <f>H2007*14</f>
        <v>0</v>
      </c>
      <c r="U2007" s="8">
        <f>I2007*13</f>
        <v>0</v>
      </c>
      <c r="V2007" s="8">
        <f>J2007*11</f>
        <v>0</v>
      </c>
    </row>
    <row r="2008" spans="1:22" x14ac:dyDescent="0.2">
      <c r="A2008" s="10"/>
      <c r="B2008" s="10"/>
      <c r="C2008" s="87"/>
      <c r="D2008" s="11"/>
      <c r="E2008" s="10"/>
      <c r="F2008" s="10"/>
      <c r="G2008" s="10"/>
      <c r="H2008" s="17"/>
      <c r="I2008" s="17"/>
      <c r="J2008" s="17"/>
      <c r="K2008" s="10">
        <f t="shared" si="73"/>
        <v>0</v>
      </c>
      <c r="L2008" s="10"/>
      <c r="M2008" s="10">
        <f>K2008-L2008</f>
        <v>0</v>
      </c>
      <c r="N2008" s="10"/>
      <c r="P2008" s="5">
        <f>E2008*14</f>
        <v>0</v>
      </c>
      <c r="Q2008" s="5">
        <f>F2008*13</f>
        <v>0</v>
      </c>
      <c r="R2008" s="5">
        <f>G2008*11</f>
        <v>0</v>
      </c>
      <c r="S2008" s="5">
        <f t="shared" si="72"/>
        <v>0</v>
      </c>
      <c r="T2008" s="8">
        <f>H2008*14</f>
        <v>0</v>
      </c>
      <c r="U2008" s="8">
        <f>I2008*13</f>
        <v>0</v>
      </c>
      <c r="V2008" s="8">
        <f>J2008*11</f>
        <v>0</v>
      </c>
    </row>
    <row r="2009" spans="1:22" x14ac:dyDescent="0.2">
      <c r="A2009" s="10"/>
      <c r="B2009" s="10"/>
      <c r="C2009" s="87"/>
      <c r="D2009" s="11"/>
      <c r="E2009" s="10"/>
      <c r="F2009" s="10"/>
      <c r="G2009" s="10"/>
      <c r="H2009" s="17"/>
      <c r="I2009" s="17"/>
      <c r="J2009" s="17"/>
      <c r="K2009" s="10">
        <f t="shared" si="73"/>
        <v>0</v>
      </c>
      <c r="L2009" s="10"/>
      <c r="M2009" s="10">
        <f>K2009-L2009</f>
        <v>0</v>
      </c>
      <c r="N2009" s="10"/>
      <c r="P2009" s="5">
        <f>E2009*14</f>
        <v>0</v>
      </c>
      <c r="Q2009" s="5">
        <f>F2009*13</f>
        <v>0</v>
      </c>
      <c r="R2009" s="5">
        <f>G2009*11</f>
        <v>0</v>
      </c>
      <c r="S2009" s="5">
        <f t="shared" si="72"/>
        <v>0</v>
      </c>
      <c r="T2009" s="8">
        <f>H2009*14</f>
        <v>0</v>
      </c>
      <c r="U2009" s="8">
        <f>I2009*13</f>
        <v>0</v>
      </c>
      <c r="V2009" s="8">
        <f>J2009*11</f>
        <v>0</v>
      </c>
    </row>
    <row r="2010" spans="1:22" x14ac:dyDescent="0.2">
      <c r="A2010" s="10"/>
      <c r="B2010" s="10"/>
      <c r="C2010" s="87"/>
      <c r="D2010" s="11"/>
      <c r="E2010" s="10"/>
      <c r="F2010" s="10"/>
      <c r="G2010" s="10"/>
      <c r="H2010" s="17"/>
      <c r="I2010" s="17"/>
      <c r="J2010" s="17"/>
      <c r="K2010" s="10">
        <f t="shared" si="73"/>
        <v>0</v>
      </c>
      <c r="L2010" s="10"/>
      <c r="M2010" s="10">
        <f>K2010-L2010</f>
        <v>0</v>
      </c>
      <c r="N2010" s="10"/>
      <c r="P2010" s="5">
        <f>E2010*14</f>
        <v>0</v>
      </c>
      <c r="Q2010" s="5">
        <f>F2010*13</f>
        <v>0</v>
      </c>
      <c r="R2010" s="5">
        <f>G2010*11</f>
        <v>0</v>
      </c>
      <c r="S2010" s="5">
        <f t="shared" si="72"/>
        <v>0</v>
      </c>
      <c r="T2010" s="8">
        <f>H2010*14</f>
        <v>0</v>
      </c>
      <c r="U2010" s="8">
        <f>I2010*13</f>
        <v>0</v>
      </c>
      <c r="V2010" s="8">
        <f>J2010*11</f>
        <v>0</v>
      </c>
    </row>
    <row r="2011" spans="1:22" x14ac:dyDescent="0.2">
      <c r="A2011" s="10"/>
      <c r="B2011" s="10"/>
      <c r="C2011" s="87"/>
      <c r="D2011" s="11"/>
      <c r="E2011" s="10"/>
      <c r="F2011" s="10"/>
      <c r="G2011" s="10"/>
      <c r="H2011" s="17"/>
      <c r="I2011" s="17"/>
      <c r="J2011" s="17"/>
      <c r="K2011" s="10">
        <f t="shared" si="73"/>
        <v>0</v>
      </c>
      <c r="L2011" s="10"/>
      <c r="M2011" s="10">
        <f>K2011-L2011</f>
        <v>0</v>
      </c>
      <c r="N2011" s="10"/>
      <c r="P2011" s="5">
        <f>E2011*14</f>
        <v>0</v>
      </c>
      <c r="Q2011" s="5">
        <f>F2011*13</f>
        <v>0</v>
      </c>
      <c r="R2011" s="5">
        <f>G2011*11</f>
        <v>0</v>
      </c>
      <c r="S2011" s="5">
        <f t="shared" ref="S2011:S2074" si="74">SUM(P2011:R2011)</f>
        <v>0</v>
      </c>
      <c r="T2011" s="8">
        <f>H2011*14</f>
        <v>0</v>
      </c>
      <c r="U2011" s="8">
        <f>I2011*13</f>
        <v>0</v>
      </c>
      <c r="V2011" s="8">
        <f>J2011*11</f>
        <v>0</v>
      </c>
    </row>
    <row r="2012" spans="1:22" x14ac:dyDescent="0.2">
      <c r="A2012" s="10"/>
      <c r="B2012" s="10"/>
      <c r="C2012" s="87"/>
      <c r="D2012" s="11"/>
      <c r="E2012" s="10"/>
      <c r="F2012" s="10"/>
      <c r="G2012" s="10"/>
      <c r="H2012" s="17"/>
      <c r="I2012" s="17"/>
      <c r="J2012" s="17"/>
      <c r="K2012" s="10">
        <f t="shared" si="73"/>
        <v>0</v>
      </c>
      <c r="L2012" s="10"/>
      <c r="M2012" s="10">
        <f>K2012-L2012</f>
        <v>0</v>
      </c>
      <c r="N2012" s="10"/>
      <c r="P2012" s="5">
        <f>E2012*14</f>
        <v>0</v>
      </c>
      <c r="Q2012" s="5">
        <f>F2012*13</f>
        <v>0</v>
      </c>
      <c r="R2012" s="5">
        <f>G2012*11</f>
        <v>0</v>
      </c>
      <c r="S2012" s="5">
        <f t="shared" si="74"/>
        <v>0</v>
      </c>
      <c r="T2012" s="8">
        <f>H2012*14</f>
        <v>0</v>
      </c>
      <c r="U2012" s="8">
        <f>I2012*13</f>
        <v>0</v>
      </c>
      <c r="V2012" s="8">
        <f>J2012*11</f>
        <v>0</v>
      </c>
    </row>
    <row r="2013" spans="1:22" x14ac:dyDescent="0.2">
      <c r="A2013" s="10"/>
      <c r="B2013" s="10"/>
      <c r="C2013" s="87"/>
      <c r="D2013" s="11"/>
      <c r="E2013" s="10"/>
      <c r="F2013" s="10"/>
      <c r="G2013" s="10"/>
      <c r="H2013" s="17"/>
      <c r="I2013" s="17"/>
      <c r="J2013" s="17"/>
      <c r="K2013" s="10">
        <f t="shared" si="73"/>
        <v>0</v>
      </c>
      <c r="L2013" s="10"/>
      <c r="M2013" s="10">
        <f>K2013-L2013</f>
        <v>0</v>
      </c>
      <c r="N2013" s="10"/>
      <c r="P2013" s="5">
        <f>E2013*14</f>
        <v>0</v>
      </c>
      <c r="Q2013" s="5">
        <f>F2013*13</f>
        <v>0</v>
      </c>
      <c r="R2013" s="5">
        <f>G2013*11</f>
        <v>0</v>
      </c>
      <c r="S2013" s="5">
        <f t="shared" si="74"/>
        <v>0</v>
      </c>
      <c r="T2013" s="8">
        <f>H2013*14</f>
        <v>0</v>
      </c>
      <c r="U2013" s="8">
        <f>I2013*13</f>
        <v>0</v>
      </c>
      <c r="V2013" s="8">
        <f>J2013*11</f>
        <v>0</v>
      </c>
    </row>
    <row r="2014" spans="1:22" x14ac:dyDescent="0.2">
      <c r="A2014" s="10"/>
      <c r="B2014" s="10"/>
      <c r="C2014" s="87"/>
      <c r="D2014" s="11"/>
      <c r="E2014" s="10"/>
      <c r="F2014" s="10"/>
      <c r="G2014" s="10"/>
      <c r="H2014" s="17"/>
      <c r="I2014" s="17"/>
      <c r="J2014" s="17"/>
      <c r="K2014" s="10">
        <f t="shared" si="73"/>
        <v>0</v>
      </c>
      <c r="L2014" s="10"/>
      <c r="M2014" s="10">
        <f>K2014-L2014</f>
        <v>0</v>
      </c>
      <c r="N2014" s="10"/>
      <c r="P2014" s="5">
        <f>E2014*14</f>
        <v>0</v>
      </c>
      <c r="Q2014" s="5">
        <f>F2014*13</f>
        <v>0</v>
      </c>
      <c r="R2014" s="5">
        <f>G2014*11</f>
        <v>0</v>
      </c>
      <c r="S2014" s="5">
        <f t="shared" si="74"/>
        <v>0</v>
      </c>
      <c r="T2014" s="8">
        <f>H2014*14</f>
        <v>0</v>
      </c>
      <c r="U2014" s="8">
        <f>I2014*13</f>
        <v>0</v>
      </c>
      <c r="V2014" s="8">
        <f>J2014*11</f>
        <v>0</v>
      </c>
    </row>
    <row r="2015" spans="1:22" x14ac:dyDescent="0.2">
      <c r="A2015" s="10"/>
      <c r="B2015" s="10"/>
      <c r="C2015" s="87"/>
      <c r="D2015" s="11"/>
      <c r="E2015" s="10"/>
      <c r="F2015" s="10"/>
      <c r="G2015" s="10"/>
      <c r="H2015" s="17"/>
      <c r="I2015" s="17"/>
      <c r="J2015" s="17"/>
      <c r="K2015" s="10">
        <f t="shared" si="73"/>
        <v>0</v>
      </c>
      <c r="L2015" s="10"/>
      <c r="M2015" s="10">
        <f>K2015-L2015</f>
        <v>0</v>
      </c>
      <c r="N2015" s="10"/>
      <c r="P2015" s="5">
        <f>E2015*14</f>
        <v>0</v>
      </c>
      <c r="Q2015" s="5">
        <f>F2015*13</f>
        <v>0</v>
      </c>
      <c r="R2015" s="5">
        <f>G2015*11</f>
        <v>0</v>
      </c>
      <c r="S2015" s="5">
        <f t="shared" si="74"/>
        <v>0</v>
      </c>
      <c r="T2015" s="8">
        <f>H2015*14</f>
        <v>0</v>
      </c>
      <c r="U2015" s="8">
        <f>I2015*13</f>
        <v>0</v>
      </c>
      <c r="V2015" s="8">
        <f>J2015*11</f>
        <v>0</v>
      </c>
    </row>
    <row r="2016" spans="1:22" x14ac:dyDescent="0.2">
      <c r="A2016" s="10"/>
      <c r="B2016" s="10"/>
      <c r="C2016" s="87"/>
      <c r="D2016" s="11"/>
      <c r="E2016" s="10"/>
      <c r="F2016" s="10"/>
      <c r="G2016" s="10"/>
      <c r="H2016" s="17"/>
      <c r="I2016" s="17"/>
      <c r="J2016" s="17"/>
      <c r="K2016" s="10">
        <f t="shared" si="73"/>
        <v>0</v>
      </c>
      <c r="L2016" s="10"/>
      <c r="M2016" s="10">
        <f>K2016-L2016</f>
        <v>0</v>
      </c>
      <c r="N2016" s="10"/>
      <c r="P2016" s="5">
        <f>E2016*14</f>
        <v>0</v>
      </c>
      <c r="Q2016" s="5">
        <f>F2016*13</f>
        <v>0</v>
      </c>
      <c r="R2016" s="5">
        <f>G2016*11</f>
        <v>0</v>
      </c>
      <c r="S2016" s="5">
        <f t="shared" si="74"/>
        <v>0</v>
      </c>
      <c r="T2016" s="8">
        <f>H2016*14</f>
        <v>0</v>
      </c>
      <c r="U2016" s="8">
        <f>I2016*13</f>
        <v>0</v>
      </c>
      <c r="V2016" s="8">
        <f>J2016*11</f>
        <v>0</v>
      </c>
    </row>
    <row r="2017" spans="1:22" x14ac:dyDescent="0.2">
      <c r="A2017" s="10"/>
      <c r="B2017" s="10"/>
      <c r="C2017" s="87"/>
      <c r="D2017" s="11"/>
      <c r="E2017" s="10"/>
      <c r="F2017" s="10"/>
      <c r="G2017" s="10"/>
      <c r="H2017" s="17"/>
      <c r="I2017" s="17"/>
      <c r="J2017" s="17"/>
      <c r="K2017" s="10">
        <f t="shared" si="73"/>
        <v>0</v>
      </c>
      <c r="L2017" s="10"/>
      <c r="M2017" s="10">
        <f>K2017-L2017</f>
        <v>0</v>
      </c>
      <c r="N2017" s="10"/>
      <c r="P2017" s="5">
        <f>E2017*14</f>
        <v>0</v>
      </c>
      <c r="Q2017" s="5">
        <f>F2017*13</f>
        <v>0</v>
      </c>
      <c r="R2017" s="5">
        <f>G2017*11</f>
        <v>0</v>
      </c>
      <c r="S2017" s="5">
        <f t="shared" si="74"/>
        <v>0</v>
      </c>
      <c r="T2017" s="8">
        <f>H2017*14</f>
        <v>0</v>
      </c>
      <c r="U2017" s="8">
        <f>I2017*13</f>
        <v>0</v>
      </c>
      <c r="V2017" s="8">
        <f>J2017*11</f>
        <v>0</v>
      </c>
    </row>
    <row r="2018" spans="1:22" x14ac:dyDescent="0.2">
      <c r="A2018" s="10"/>
      <c r="B2018" s="10"/>
      <c r="C2018" s="87"/>
      <c r="D2018" s="11"/>
      <c r="E2018" s="10"/>
      <c r="F2018" s="10"/>
      <c r="G2018" s="10"/>
      <c r="H2018" s="17"/>
      <c r="I2018" s="17"/>
      <c r="J2018" s="17"/>
      <c r="K2018" s="10">
        <f t="shared" si="73"/>
        <v>0</v>
      </c>
      <c r="L2018" s="10"/>
      <c r="M2018" s="10">
        <f>K2018-L2018</f>
        <v>0</v>
      </c>
      <c r="N2018" s="10"/>
      <c r="P2018" s="5">
        <f>E2018*14</f>
        <v>0</v>
      </c>
      <c r="Q2018" s="5">
        <f>F2018*13</f>
        <v>0</v>
      </c>
      <c r="R2018" s="5">
        <f>G2018*11</f>
        <v>0</v>
      </c>
      <c r="S2018" s="5">
        <f t="shared" si="74"/>
        <v>0</v>
      </c>
      <c r="T2018" s="8">
        <f>H2018*14</f>
        <v>0</v>
      </c>
      <c r="U2018" s="8">
        <f>I2018*13</f>
        <v>0</v>
      </c>
      <c r="V2018" s="8">
        <f>J2018*11</f>
        <v>0</v>
      </c>
    </row>
    <row r="2019" spans="1:22" x14ac:dyDescent="0.2">
      <c r="A2019" s="10"/>
      <c r="B2019" s="10"/>
      <c r="C2019" s="87"/>
      <c r="D2019" s="11"/>
      <c r="E2019" s="10"/>
      <c r="F2019" s="10"/>
      <c r="G2019" s="10"/>
      <c r="H2019" s="17"/>
      <c r="I2019" s="17"/>
      <c r="J2019" s="17"/>
      <c r="K2019" s="10">
        <f t="shared" si="73"/>
        <v>0</v>
      </c>
      <c r="L2019" s="10"/>
      <c r="M2019" s="10">
        <f>K2019-L2019</f>
        <v>0</v>
      </c>
      <c r="N2019" s="10"/>
      <c r="P2019" s="5">
        <f>E2019*14</f>
        <v>0</v>
      </c>
      <c r="Q2019" s="5">
        <f>F2019*13</f>
        <v>0</v>
      </c>
      <c r="R2019" s="5">
        <f>G2019*11</f>
        <v>0</v>
      </c>
      <c r="S2019" s="5">
        <f t="shared" si="74"/>
        <v>0</v>
      </c>
      <c r="T2019" s="8">
        <f>H2019*14</f>
        <v>0</v>
      </c>
      <c r="U2019" s="8">
        <f>I2019*13</f>
        <v>0</v>
      </c>
      <c r="V2019" s="8">
        <f>J2019*11</f>
        <v>0</v>
      </c>
    </row>
    <row r="2020" spans="1:22" x14ac:dyDescent="0.2">
      <c r="A2020" s="10"/>
      <c r="B2020" s="10"/>
      <c r="C2020" s="87"/>
      <c r="D2020" s="11"/>
      <c r="E2020" s="10"/>
      <c r="F2020" s="10"/>
      <c r="G2020" s="10"/>
      <c r="H2020" s="17"/>
      <c r="I2020" s="17"/>
      <c r="J2020" s="17"/>
      <c r="K2020" s="10">
        <f t="shared" si="73"/>
        <v>0</v>
      </c>
      <c r="L2020" s="10"/>
      <c r="M2020" s="10">
        <f>K2020-L2020</f>
        <v>0</v>
      </c>
      <c r="N2020" s="10"/>
      <c r="P2020" s="5">
        <f>E2020*14</f>
        <v>0</v>
      </c>
      <c r="Q2020" s="5">
        <f>F2020*13</f>
        <v>0</v>
      </c>
      <c r="R2020" s="5">
        <f>G2020*11</f>
        <v>0</v>
      </c>
      <c r="S2020" s="5">
        <f t="shared" si="74"/>
        <v>0</v>
      </c>
      <c r="T2020" s="8">
        <f>H2020*14</f>
        <v>0</v>
      </c>
      <c r="U2020" s="8">
        <f>I2020*13</f>
        <v>0</v>
      </c>
      <c r="V2020" s="8">
        <f>J2020*11</f>
        <v>0</v>
      </c>
    </row>
    <row r="2021" spans="1:22" x14ac:dyDescent="0.2">
      <c r="A2021" s="10"/>
      <c r="B2021" s="10"/>
      <c r="C2021" s="87"/>
      <c r="D2021" s="11"/>
      <c r="E2021" s="10"/>
      <c r="F2021" s="10"/>
      <c r="G2021" s="10"/>
      <c r="H2021" s="17"/>
      <c r="I2021" s="17"/>
      <c r="J2021" s="17"/>
      <c r="K2021" s="10">
        <f t="shared" si="73"/>
        <v>0</v>
      </c>
      <c r="L2021" s="10"/>
      <c r="M2021" s="10">
        <f>K2021-L2021</f>
        <v>0</v>
      </c>
      <c r="N2021" s="10"/>
      <c r="P2021" s="5">
        <f>E2021*14</f>
        <v>0</v>
      </c>
      <c r="Q2021" s="5">
        <f>F2021*13</f>
        <v>0</v>
      </c>
      <c r="R2021" s="5">
        <f>G2021*11</f>
        <v>0</v>
      </c>
      <c r="S2021" s="5">
        <f t="shared" si="74"/>
        <v>0</v>
      </c>
      <c r="T2021" s="8">
        <f>H2021*14</f>
        <v>0</v>
      </c>
      <c r="U2021" s="8">
        <f>I2021*13</f>
        <v>0</v>
      </c>
      <c r="V2021" s="8">
        <f>J2021*11</f>
        <v>0</v>
      </c>
    </row>
    <row r="2022" spans="1:22" x14ac:dyDescent="0.2">
      <c r="A2022" s="10"/>
      <c r="B2022" s="10"/>
      <c r="C2022" s="87"/>
      <c r="D2022" s="11"/>
      <c r="E2022" s="10"/>
      <c r="F2022" s="10"/>
      <c r="G2022" s="10"/>
      <c r="H2022" s="17"/>
      <c r="I2022" s="17"/>
      <c r="J2022" s="17"/>
      <c r="K2022" s="10">
        <f t="shared" si="73"/>
        <v>0</v>
      </c>
      <c r="L2022" s="10"/>
      <c r="M2022" s="10">
        <f>K2022-L2022</f>
        <v>0</v>
      </c>
      <c r="N2022" s="10"/>
      <c r="P2022" s="5">
        <f>E2022*14</f>
        <v>0</v>
      </c>
      <c r="Q2022" s="5">
        <f>F2022*13</f>
        <v>0</v>
      </c>
      <c r="R2022" s="5">
        <f>G2022*11</f>
        <v>0</v>
      </c>
      <c r="S2022" s="5">
        <f t="shared" si="74"/>
        <v>0</v>
      </c>
      <c r="T2022" s="8">
        <f>H2022*14</f>
        <v>0</v>
      </c>
      <c r="U2022" s="8">
        <f>I2022*13</f>
        <v>0</v>
      </c>
      <c r="V2022" s="8">
        <f>J2022*11</f>
        <v>0</v>
      </c>
    </row>
    <row r="2023" spans="1:22" x14ac:dyDescent="0.2">
      <c r="A2023" s="10"/>
      <c r="B2023" s="10"/>
      <c r="C2023" s="87"/>
      <c r="D2023" s="11"/>
      <c r="E2023" s="10"/>
      <c r="F2023" s="10"/>
      <c r="G2023" s="10"/>
      <c r="H2023" s="17"/>
      <c r="I2023" s="17"/>
      <c r="J2023" s="17"/>
      <c r="K2023" s="10">
        <f t="shared" si="73"/>
        <v>0</v>
      </c>
      <c r="L2023" s="10"/>
      <c r="M2023" s="10">
        <f>K2023-L2023</f>
        <v>0</v>
      </c>
      <c r="N2023" s="10"/>
      <c r="P2023" s="5">
        <f>E2023*14</f>
        <v>0</v>
      </c>
      <c r="Q2023" s="5">
        <f>F2023*13</f>
        <v>0</v>
      </c>
      <c r="R2023" s="5">
        <f>G2023*11</f>
        <v>0</v>
      </c>
      <c r="S2023" s="5">
        <f t="shared" si="74"/>
        <v>0</v>
      </c>
      <c r="T2023" s="8">
        <f>H2023*14</f>
        <v>0</v>
      </c>
      <c r="U2023" s="8">
        <f>I2023*13</f>
        <v>0</v>
      </c>
      <c r="V2023" s="8">
        <f>J2023*11</f>
        <v>0</v>
      </c>
    </row>
    <row r="2024" spans="1:22" x14ac:dyDescent="0.2">
      <c r="A2024" s="10"/>
      <c r="B2024" s="10"/>
      <c r="C2024" s="87"/>
      <c r="D2024" s="11"/>
      <c r="E2024" s="10"/>
      <c r="F2024" s="10"/>
      <c r="G2024" s="10"/>
      <c r="H2024" s="17"/>
      <c r="I2024" s="17"/>
      <c r="J2024" s="17"/>
      <c r="K2024" s="10">
        <f t="shared" si="73"/>
        <v>0</v>
      </c>
      <c r="L2024" s="10"/>
      <c r="M2024" s="10">
        <f>K2024-L2024</f>
        <v>0</v>
      </c>
      <c r="N2024" s="10"/>
      <c r="P2024" s="5">
        <f>E2024*14</f>
        <v>0</v>
      </c>
      <c r="Q2024" s="5">
        <f>F2024*13</f>
        <v>0</v>
      </c>
      <c r="R2024" s="5">
        <f>G2024*11</f>
        <v>0</v>
      </c>
      <c r="S2024" s="5">
        <f t="shared" si="74"/>
        <v>0</v>
      </c>
      <c r="T2024" s="8">
        <f>H2024*14</f>
        <v>0</v>
      </c>
      <c r="U2024" s="8">
        <f>I2024*13</f>
        <v>0</v>
      </c>
      <c r="V2024" s="8">
        <f>J2024*11</f>
        <v>0</v>
      </c>
    </row>
    <row r="2025" spans="1:22" x14ac:dyDescent="0.2">
      <c r="A2025" s="10"/>
      <c r="B2025" s="10"/>
      <c r="C2025" s="87"/>
      <c r="D2025" s="11"/>
      <c r="E2025" s="10"/>
      <c r="F2025" s="10"/>
      <c r="G2025" s="10"/>
      <c r="H2025" s="17"/>
      <c r="I2025" s="17"/>
      <c r="J2025" s="17"/>
      <c r="K2025" s="10">
        <f t="shared" si="73"/>
        <v>0</v>
      </c>
      <c r="L2025" s="10"/>
      <c r="M2025" s="10">
        <f>K2025-L2025</f>
        <v>0</v>
      </c>
      <c r="N2025" s="10"/>
      <c r="P2025" s="5">
        <f>E2025*14</f>
        <v>0</v>
      </c>
      <c r="Q2025" s="5">
        <f>F2025*13</f>
        <v>0</v>
      </c>
      <c r="R2025" s="5">
        <f>G2025*11</f>
        <v>0</v>
      </c>
      <c r="S2025" s="5">
        <f t="shared" si="74"/>
        <v>0</v>
      </c>
      <c r="T2025" s="8">
        <f>H2025*14</f>
        <v>0</v>
      </c>
      <c r="U2025" s="8">
        <f>I2025*13</f>
        <v>0</v>
      </c>
      <c r="V2025" s="8">
        <f>J2025*11</f>
        <v>0</v>
      </c>
    </row>
    <row r="2026" spans="1:22" x14ac:dyDescent="0.2">
      <c r="A2026" s="10"/>
      <c r="B2026" s="10"/>
      <c r="C2026" s="87"/>
      <c r="D2026" s="11"/>
      <c r="E2026" s="10"/>
      <c r="F2026" s="10"/>
      <c r="G2026" s="10"/>
      <c r="H2026" s="17"/>
      <c r="I2026" s="17"/>
      <c r="J2026" s="17"/>
      <c r="K2026" s="10">
        <f t="shared" si="73"/>
        <v>0</v>
      </c>
      <c r="L2026" s="10"/>
      <c r="M2026" s="10">
        <f>K2026-L2026</f>
        <v>0</v>
      </c>
      <c r="N2026" s="10"/>
      <c r="P2026" s="5">
        <f>E2026*14</f>
        <v>0</v>
      </c>
      <c r="Q2026" s="5">
        <f>F2026*13</f>
        <v>0</v>
      </c>
      <c r="R2026" s="5">
        <f>G2026*11</f>
        <v>0</v>
      </c>
      <c r="S2026" s="5">
        <f t="shared" si="74"/>
        <v>0</v>
      </c>
      <c r="T2026" s="8">
        <f>H2026*14</f>
        <v>0</v>
      </c>
      <c r="U2026" s="8">
        <f>I2026*13</f>
        <v>0</v>
      </c>
      <c r="V2026" s="8">
        <f>J2026*11</f>
        <v>0</v>
      </c>
    </row>
    <row r="2027" spans="1:22" x14ac:dyDescent="0.2">
      <c r="A2027" s="10"/>
      <c r="B2027" s="10"/>
      <c r="C2027" s="87"/>
      <c r="D2027" s="11"/>
      <c r="E2027" s="10"/>
      <c r="F2027" s="10"/>
      <c r="G2027" s="10"/>
      <c r="H2027" s="17"/>
      <c r="I2027" s="17"/>
      <c r="J2027" s="17"/>
      <c r="K2027" s="10">
        <f t="shared" si="73"/>
        <v>0</v>
      </c>
      <c r="L2027" s="10"/>
      <c r="M2027" s="10">
        <f>K2027-L2027</f>
        <v>0</v>
      </c>
      <c r="N2027" s="10"/>
      <c r="P2027" s="5">
        <f>E2027*14</f>
        <v>0</v>
      </c>
      <c r="Q2027" s="5">
        <f>F2027*13</f>
        <v>0</v>
      </c>
      <c r="R2027" s="5">
        <f>G2027*11</f>
        <v>0</v>
      </c>
      <c r="S2027" s="5">
        <f t="shared" si="74"/>
        <v>0</v>
      </c>
      <c r="T2027" s="8">
        <f>H2027*14</f>
        <v>0</v>
      </c>
      <c r="U2027" s="8">
        <f>I2027*13</f>
        <v>0</v>
      </c>
      <c r="V2027" s="8">
        <f>J2027*11</f>
        <v>0</v>
      </c>
    </row>
    <row r="2028" spans="1:22" x14ac:dyDescent="0.2">
      <c r="A2028" s="10"/>
      <c r="B2028" s="10"/>
      <c r="C2028" s="87"/>
      <c r="D2028" s="11"/>
      <c r="E2028" s="10"/>
      <c r="F2028" s="10"/>
      <c r="G2028" s="10"/>
      <c r="H2028" s="17"/>
      <c r="I2028" s="17"/>
      <c r="J2028" s="17"/>
      <c r="K2028" s="10">
        <f t="shared" si="73"/>
        <v>0</v>
      </c>
      <c r="L2028" s="10"/>
      <c r="M2028" s="10">
        <f>K2028-L2028</f>
        <v>0</v>
      </c>
      <c r="N2028" s="10"/>
      <c r="P2028" s="5">
        <f>E2028*14</f>
        <v>0</v>
      </c>
      <c r="Q2028" s="5">
        <f>F2028*13</f>
        <v>0</v>
      </c>
      <c r="R2028" s="5">
        <f>G2028*11</f>
        <v>0</v>
      </c>
      <c r="S2028" s="5">
        <f t="shared" si="74"/>
        <v>0</v>
      </c>
      <c r="T2028" s="8">
        <f>H2028*14</f>
        <v>0</v>
      </c>
      <c r="U2028" s="8">
        <f>I2028*13</f>
        <v>0</v>
      </c>
      <c r="V2028" s="8">
        <f>J2028*11</f>
        <v>0</v>
      </c>
    </row>
    <row r="2029" spans="1:22" x14ac:dyDescent="0.2">
      <c r="A2029" s="10"/>
      <c r="B2029" s="10"/>
      <c r="C2029" s="87"/>
      <c r="D2029" s="11"/>
      <c r="E2029" s="10"/>
      <c r="F2029" s="10"/>
      <c r="G2029" s="10"/>
      <c r="H2029" s="17"/>
      <c r="I2029" s="17"/>
      <c r="J2029" s="17"/>
      <c r="K2029" s="10">
        <f t="shared" si="73"/>
        <v>0</v>
      </c>
      <c r="L2029" s="10"/>
      <c r="M2029" s="10">
        <f>K2029-L2029</f>
        <v>0</v>
      </c>
      <c r="N2029" s="10"/>
      <c r="P2029" s="5">
        <f>E2029*14</f>
        <v>0</v>
      </c>
      <c r="Q2029" s="5">
        <f>F2029*13</f>
        <v>0</v>
      </c>
      <c r="R2029" s="5">
        <f>G2029*11</f>
        <v>0</v>
      </c>
      <c r="S2029" s="5">
        <f t="shared" si="74"/>
        <v>0</v>
      </c>
      <c r="T2029" s="8">
        <f>H2029*14</f>
        <v>0</v>
      </c>
      <c r="U2029" s="8">
        <f>I2029*13</f>
        <v>0</v>
      </c>
      <c r="V2029" s="8">
        <f>J2029*11</f>
        <v>0</v>
      </c>
    </row>
    <row r="2030" spans="1:22" x14ac:dyDescent="0.2">
      <c r="A2030" s="10"/>
      <c r="B2030" s="10"/>
      <c r="C2030" s="87"/>
      <c r="D2030" s="11"/>
      <c r="E2030" s="10"/>
      <c r="F2030" s="10"/>
      <c r="G2030" s="10"/>
      <c r="H2030" s="17"/>
      <c r="I2030" s="17"/>
      <c r="J2030" s="17"/>
      <c r="K2030" s="10">
        <f t="shared" si="73"/>
        <v>0</v>
      </c>
      <c r="L2030" s="10"/>
      <c r="M2030" s="10">
        <f>K2030-L2030</f>
        <v>0</v>
      </c>
      <c r="N2030" s="10"/>
      <c r="P2030" s="5">
        <f>E2030*14</f>
        <v>0</v>
      </c>
      <c r="Q2030" s="5">
        <f>F2030*13</f>
        <v>0</v>
      </c>
      <c r="R2030" s="5">
        <f>G2030*11</f>
        <v>0</v>
      </c>
      <c r="S2030" s="5">
        <f t="shared" si="74"/>
        <v>0</v>
      </c>
      <c r="T2030" s="8">
        <f>H2030*14</f>
        <v>0</v>
      </c>
      <c r="U2030" s="8">
        <f>I2030*13</f>
        <v>0</v>
      </c>
      <c r="V2030" s="8">
        <f>J2030*11</f>
        <v>0</v>
      </c>
    </row>
    <row r="2031" spans="1:22" x14ac:dyDescent="0.2">
      <c r="A2031" s="10"/>
      <c r="B2031" s="10"/>
      <c r="C2031" s="87"/>
      <c r="D2031" s="11"/>
      <c r="E2031" s="10"/>
      <c r="F2031" s="10"/>
      <c r="G2031" s="10"/>
      <c r="H2031" s="17"/>
      <c r="I2031" s="17"/>
      <c r="J2031" s="17"/>
      <c r="K2031" s="10">
        <f t="shared" si="73"/>
        <v>0</v>
      </c>
      <c r="L2031" s="10"/>
      <c r="M2031" s="10">
        <f>K2031-L2031</f>
        <v>0</v>
      </c>
      <c r="N2031" s="10"/>
      <c r="P2031" s="5">
        <f>E2031*14</f>
        <v>0</v>
      </c>
      <c r="Q2031" s="5">
        <f>F2031*13</f>
        <v>0</v>
      </c>
      <c r="R2031" s="5">
        <f>G2031*11</f>
        <v>0</v>
      </c>
      <c r="S2031" s="5">
        <f t="shared" si="74"/>
        <v>0</v>
      </c>
      <c r="T2031" s="8">
        <f>H2031*14</f>
        <v>0</v>
      </c>
      <c r="U2031" s="8">
        <f>I2031*13</f>
        <v>0</v>
      </c>
      <c r="V2031" s="8">
        <f>J2031*11</f>
        <v>0</v>
      </c>
    </row>
    <row r="2032" spans="1:22" x14ac:dyDescent="0.2">
      <c r="A2032" s="10"/>
      <c r="B2032" s="10"/>
      <c r="C2032" s="87"/>
      <c r="D2032" s="11"/>
      <c r="E2032" s="10"/>
      <c r="F2032" s="10"/>
      <c r="G2032" s="10"/>
      <c r="H2032" s="17"/>
      <c r="I2032" s="17"/>
      <c r="J2032" s="17"/>
      <c r="K2032" s="10">
        <f t="shared" ref="K2032:K2095" si="75">S2032</f>
        <v>0</v>
      </c>
      <c r="L2032" s="10"/>
      <c r="M2032" s="10">
        <f>K2032-L2032</f>
        <v>0</v>
      </c>
      <c r="N2032" s="10"/>
      <c r="P2032" s="5">
        <f>E2032*14</f>
        <v>0</v>
      </c>
      <c r="Q2032" s="5">
        <f>F2032*13</f>
        <v>0</v>
      </c>
      <c r="R2032" s="5">
        <f>G2032*11</f>
        <v>0</v>
      </c>
      <c r="S2032" s="5">
        <f t="shared" si="74"/>
        <v>0</v>
      </c>
      <c r="T2032" s="8">
        <f>H2032*14</f>
        <v>0</v>
      </c>
      <c r="U2032" s="8">
        <f>I2032*13</f>
        <v>0</v>
      </c>
      <c r="V2032" s="8">
        <f>J2032*11</f>
        <v>0</v>
      </c>
    </row>
    <row r="2033" spans="1:22" x14ac:dyDescent="0.2">
      <c r="A2033" s="10"/>
      <c r="B2033" s="10"/>
      <c r="C2033" s="87"/>
      <c r="D2033" s="11"/>
      <c r="E2033" s="10"/>
      <c r="F2033" s="10"/>
      <c r="G2033" s="10"/>
      <c r="H2033" s="17"/>
      <c r="I2033" s="17"/>
      <c r="J2033" s="17"/>
      <c r="K2033" s="10">
        <f t="shared" si="75"/>
        <v>0</v>
      </c>
      <c r="L2033" s="10"/>
      <c r="M2033" s="10">
        <f>K2033-L2033</f>
        <v>0</v>
      </c>
      <c r="N2033" s="10"/>
      <c r="P2033" s="5">
        <f>E2033*14</f>
        <v>0</v>
      </c>
      <c r="Q2033" s="5">
        <f>F2033*13</f>
        <v>0</v>
      </c>
      <c r="R2033" s="5">
        <f>G2033*11</f>
        <v>0</v>
      </c>
      <c r="S2033" s="5">
        <f t="shared" si="74"/>
        <v>0</v>
      </c>
      <c r="T2033" s="8">
        <f>H2033*14</f>
        <v>0</v>
      </c>
      <c r="U2033" s="8">
        <f>I2033*13</f>
        <v>0</v>
      </c>
      <c r="V2033" s="8">
        <f>J2033*11</f>
        <v>0</v>
      </c>
    </row>
    <row r="2034" spans="1:22" x14ac:dyDescent="0.2">
      <c r="A2034" s="10"/>
      <c r="B2034" s="10"/>
      <c r="C2034" s="87"/>
      <c r="D2034" s="11"/>
      <c r="E2034" s="10"/>
      <c r="F2034" s="10"/>
      <c r="G2034" s="10"/>
      <c r="H2034" s="17"/>
      <c r="I2034" s="17"/>
      <c r="J2034" s="17"/>
      <c r="K2034" s="10">
        <f t="shared" si="75"/>
        <v>0</v>
      </c>
      <c r="L2034" s="10"/>
      <c r="M2034" s="10">
        <f>K2034-L2034</f>
        <v>0</v>
      </c>
      <c r="N2034" s="10"/>
      <c r="P2034" s="5">
        <f>E2034*14</f>
        <v>0</v>
      </c>
      <c r="Q2034" s="5">
        <f>F2034*13</f>
        <v>0</v>
      </c>
      <c r="R2034" s="5">
        <f>G2034*11</f>
        <v>0</v>
      </c>
      <c r="S2034" s="5">
        <f t="shared" si="74"/>
        <v>0</v>
      </c>
      <c r="T2034" s="8">
        <f>H2034*14</f>
        <v>0</v>
      </c>
      <c r="U2034" s="8">
        <f>I2034*13</f>
        <v>0</v>
      </c>
      <c r="V2034" s="8">
        <f>J2034*11</f>
        <v>0</v>
      </c>
    </row>
    <row r="2035" spans="1:22" x14ac:dyDescent="0.2">
      <c r="A2035" s="10"/>
      <c r="B2035" s="10"/>
      <c r="C2035" s="87"/>
      <c r="D2035" s="11"/>
      <c r="E2035" s="10"/>
      <c r="F2035" s="10"/>
      <c r="G2035" s="10"/>
      <c r="H2035" s="17"/>
      <c r="I2035" s="17"/>
      <c r="J2035" s="17"/>
      <c r="K2035" s="10">
        <f t="shared" si="75"/>
        <v>0</v>
      </c>
      <c r="L2035" s="10"/>
      <c r="M2035" s="10">
        <f>K2035-L2035</f>
        <v>0</v>
      </c>
      <c r="N2035" s="10"/>
      <c r="P2035" s="5">
        <f>E2035*14</f>
        <v>0</v>
      </c>
      <c r="Q2035" s="5">
        <f>F2035*13</f>
        <v>0</v>
      </c>
      <c r="R2035" s="5">
        <f>G2035*11</f>
        <v>0</v>
      </c>
      <c r="S2035" s="5">
        <f t="shared" si="74"/>
        <v>0</v>
      </c>
      <c r="T2035" s="8">
        <f>H2035*14</f>
        <v>0</v>
      </c>
      <c r="U2035" s="8">
        <f>I2035*13</f>
        <v>0</v>
      </c>
      <c r="V2035" s="8">
        <f>J2035*11</f>
        <v>0</v>
      </c>
    </row>
    <row r="2036" spans="1:22" x14ac:dyDescent="0.2">
      <c r="A2036" s="10"/>
      <c r="B2036" s="10"/>
      <c r="C2036" s="87"/>
      <c r="D2036" s="11"/>
      <c r="E2036" s="10"/>
      <c r="F2036" s="10"/>
      <c r="G2036" s="10"/>
      <c r="H2036" s="17"/>
      <c r="I2036" s="17"/>
      <c r="J2036" s="17"/>
      <c r="K2036" s="10">
        <f t="shared" si="75"/>
        <v>0</v>
      </c>
      <c r="L2036" s="10"/>
      <c r="M2036" s="10">
        <f>K2036-L2036</f>
        <v>0</v>
      </c>
      <c r="N2036" s="10"/>
      <c r="P2036" s="5">
        <f>E2036*14</f>
        <v>0</v>
      </c>
      <c r="Q2036" s="5">
        <f>F2036*13</f>
        <v>0</v>
      </c>
      <c r="R2036" s="5">
        <f>G2036*11</f>
        <v>0</v>
      </c>
      <c r="S2036" s="5">
        <f t="shared" si="74"/>
        <v>0</v>
      </c>
      <c r="T2036" s="8">
        <f>H2036*14</f>
        <v>0</v>
      </c>
      <c r="U2036" s="8">
        <f>I2036*13</f>
        <v>0</v>
      </c>
      <c r="V2036" s="8">
        <f>J2036*11</f>
        <v>0</v>
      </c>
    </row>
    <row r="2037" spans="1:22" x14ac:dyDescent="0.2">
      <c r="A2037" s="10"/>
      <c r="B2037" s="10"/>
      <c r="C2037" s="87"/>
      <c r="D2037" s="11"/>
      <c r="E2037" s="10"/>
      <c r="F2037" s="10"/>
      <c r="G2037" s="10"/>
      <c r="H2037" s="17"/>
      <c r="I2037" s="17"/>
      <c r="J2037" s="17"/>
      <c r="K2037" s="10">
        <f t="shared" si="75"/>
        <v>0</v>
      </c>
      <c r="L2037" s="10"/>
      <c r="M2037" s="10">
        <f>K2037-L2037</f>
        <v>0</v>
      </c>
      <c r="N2037" s="10"/>
      <c r="P2037" s="5">
        <f>E2037*14</f>
        <v>0</v>
      </c>
      <c r="Q2037" s="5">
        <f>F2037*13</f>
        <v>0</v>
      </c>
      <c r="R2037" s="5">
        <f>G2037*11</f>
        <v>0</v>
      </c>
      <c r="S2037" s="5">
        <f t="shared" si="74"/>
        <v>0</v>
      </c>
      <c r="T2037" s="8">
        <f>H2037*14</f>
        <v>0</v>
      </c>
      <c r="U2037" s="8">
        <f>I2037*13</f>
        <v>0</v>
      </c>
      <c r="V2037" s="8">
        <f>J2037*11</f>
        <v>0</v>
      </c>
    </row>
    <row r="2038" spans="1:22" x14ac:dyDescent="0.2">
      <c r="A2038" s="10"/>
      <c r="B2038" s="10"/>
      <c r="C2038" s="87"/>
      <c r="D2038" s="11"/>
      <c r="E2038" s="10"/>
      <c r="F2038" s="10"/>
      <c r="G2038" s="10"/>
      <c r="H2038" s="17"/>
      <c r="I2038" s="17"/>
      <c r="J2038" s="17"/>
      <c r="K2038" s="10">
        <f t="shared" si="75"/>
        <v>0</v>
      </c>
      <c r="L2038" s="10"/>
      <c r="M2038" s="10">
        <f>K2038-L2038</f>
        <v>0</v>
      </c>
      <c r="N2038" s="10"/>
      <c r="P2038" s="5">
        <f>E2038*14</f>
        <v>0</v>
      </c>
      <c r="Q2038" s="5">
        <f>F2038*13</f>
        <v>0</v>
      </c>
      <c r="R2038" s="5">
        <f>G2038*11</f>
        <v>0</v>
      </c>
      <c r="S2038" s="5">
        <f t="shared" si="74"/>
        <v>0</v>
      </c>
      <c r="T2038" s="8">
        <f>H2038*14</f>
        <v>0</v>
      </c>
      <c r="U2038" s="8">
        <f>I2038*13</f>
        <v>0</v>
      </c>
      <c r="V2038" s="8">
        <f>J2038*11</f>
        <v>0</v>
      </c>
    </row>
    <row r="2039" spans="1:22" x14ac:dyDescent="0.2">
      <c r="A2039" s="10"/>
      <c r="B2039" s="10"/>
      <c r="C2039" s="87"/>
      <c r="D2039" s="11"/>
      <c r="E2039" s="10"/>
      <c r="F2039" s="10"/>
      <c r="G2039" s="10"/>
      <c r="H2039" s="17"/>
      <c r="I2039" s="17"/>
      <c r="J2039" s="17"/>
      <c r="K2039" s="10">
        <f t="shared" si="75"/>
        <v>0</v>
      </c>
      <c r="L2039" s="10"/>
      <c r="M2039" s="10">
        <f>K2039-L2039</f>
        <v>0</v>
      </c>
      <c r="N2039" s="10"/>
      <c r="P2039" s="5">
        <f>E2039*14</f>
        <v>0</v>
      </c>
      <c r="Q2039" s="5">
        <f>F2039*13</f>
        <v>0</v>
      </c>
      <c r="R2039" s="5">
        <f>G2039*11</f>
        <v>0</v>
      </c>
      <c r="S2039" s="5">
        <f t="shared" si="74"/>
        <v>0</v>
      </c>
      <c r="T2039" s="8">
        <f>H2039*14</f>
        <v>0</v>
      </c>
      <c r="U2039" s="8">
        <f>I2039*13</f>
        <v>0</v>
      </c>
      <c r="V2039" s="8">
        <f>J2039*11</f>
        <v>0</v>
      </c>
    </row>
    <row r="2040" spans="1:22" x14ac:dyDescent="0.2">
      <c r="A2040" s="10"/>
      <c r="B2040" s="10"/>
      <c r="C2040" s="87"/>
      <c r="D2040" s="11"/>
      <c r="E2040" s="10"/>
      <c r="F2040" s="10"/>
      <c r="G2040" s="10"/>
      <c r="H2040" s="17"/>
      <c r="I2040" s="17"/>
      <c r="J2040" s="17"/>
      <c r="K2040" s="10">
        <f t="shared" si="75"/>
        <v>0</v>
      </c>
      <c r="L2040" s="10"/>
      <c r="M2040" s="10">
        <f>K2040-L2040</f>
        <v>0</v>
      </c>
      <c r="N2040" s="10"/>
      <c r="P2040" s="5">
        <f>E2040*14</f>
        <v>0</v>
      </c>
      <c r="Q2040" s="5">
        <f>F2040*13</f>
        <v>0</v>
      </c>
      <c r="R2040" s="5">
        <f>G2040*11</f>
        <v>0</v>
      </c>
      <c r="S2040" s="5">
        <f t="shared" si="74"/>
        <v>0</v>
      </c>
      <c r="T2040" s="8">
        <f>H2040*14</f>
        <v>0</v>
      </c>
      <c r="U2040" s="8">
        <f>I2040*13</f>
        <v>0</v>
      </c>
      <c r="V2040" s="8">
        <f>J2040*11</f>
        <v>0</v>
      </c>
    </row>
    <row r="2041" spans="1:22" x14ac:dyDescent="0.2">
      <c r="A2041" s="10"/>
      <c r="B2041" s="10"/>
      <c r="C2041" s="87"/>
      <c r="D2041" s="11"/>
      <c r="E2041" s="10"/>
      <c r="F2041" s="10"/>
      <c r="G2041" s="10"/>
      <c r="H2041" s="17"/>
      <c r="I2041" s="17"/>
      <c r="J2041" s="17"/>
      <c r="K2041" s="10">
        <f t="shared" si="75"/>
        <v>0</v>
      </c>
      <c r="L2041" s="10"/>
      <c r="M2041" s="10">
        <f>K2041-L2041</f>
        <v>0</v>
      </c>
      <c r="N2041" s="10"/>
      <c r="P2041" s="5">
        <f>E2041*14</f>
        <v>0</v>
      </c>
      <c r="Q2041" s="5">
        <f>F2041*13</f>
        <v>0</v>
      </c>
      <c r="R2041" s="5">
        <f>G2041*11</f>
        <v>0</v>
      </c>
      <c r="S2041" s="5">
        <f t="shared" si="74"/>
        <v>0</v>
      </c>
      <c r="T2041" s="8">
        <f>H2041*14</f>
        <v>0</v>
      </c>
      <c r="U2041" s="8">
        <f>I2041*13</f>
        <v>0</v>
      </c>
      <c r="V2041" s="8">
        <f>J2041*11</f>
        <v>0</v>
      </c>
    </row>
    <row r="2042" spans="1:22" x14ac:dyDescent="0.2">
      <c r="A2042" s="10"/>
      <c r="B2042" s="10"/>
      <c r="C2042" s="87"/>
      <c r="D2042" s="11"/>
      <c r="E2042" s="10"/>
      <c r="F2042" s="10"/>
      <c r="G2042" s="10"/>
      <c r="H2042" s="17"/>
      <c r="I2042" s="17"/>
      <c r="J2042" s="17"/>
      <c r="K2042" s="10">
        <f t="shared" si="75"/>
        <v>0</v>
      </c>
      <c r="L2042" s="10"/>
      <c r="M2042" s="10">
        <f>K2042-L2042</f>
        <v>0</v>
      </c>
      <c r="N2042" s="10"/>
      <c r="P2042" s="5">
        <f>E2042*14</f>
        <v>0</v>
      </c>
      <c r="Q2042" s="5">
        <f>F2042*13</f>
        <v>0</v>
      </c>
      <c r="R2042" s="5">
        <f>G2042*11</f>
        <v>0</v>
      </c>
      <c r="S2042" s="5">
        <f t="shared" si="74"/>
        <v>0</v>
      </c>
      <c r="T2042" s="8">
        <f>H2042*14</f>
        <v>0</v>
      </c>
      <c r="U2042" s="8">
        <f>I2042*13</f>
        <v>0</v>
      </c>
      <c r="V2042" s="8">
        <f>J2042*11</f>
        <v>0</v>
      </c>
    </row>
    <row r="2043" spans="1:22" x14ac:dyDescent="0.2">
      <c r="A2043" s="10"/>
      <c r="B2043" s="10"/>
      <c r="C2043" s="87"/>
      <c r="D2043" s="11"/>
      <c r="E2043" s="10"/>
      <c r="F2043" s="10"/>
      <c r="G2043" s="10"/>
      <c r="H2043" s="17"/>
      <c r="I2043" s="17"/>
      <c r="J2043" s="17"/>
      <c r="K2043" s="10">
        <f t="shared" si="75"/>
        <v>0</v>
      </c>
      <c r="L2043" s="10"/>
      <c r="M2043" s="10">
        <f>K2043-L2043</f>
        <v>0</v>
      </c>
      <c r="N2043" s="10"/>
      <c r="P2043" s="5">
        <f>E2043*14</f>
        <v>0</v>
      </c>
      <c r="Q2043" s="5">
        <f>F2043*13</f>
        <v>0</v>
      </c>
      <c r="R2043" s="5">
        <f>G2043*11</f>
        <v>0</v>
      </c>
      <c r="S2043" s="5">
        <f t="shared" si="74"/>
        <v>0</v>
      </c>
      <c r="T2043" s="8">
        <f>H2043*14</f>
        <v>0</v>
      </c>
      <c r="U2043" s="8">
        <f>I2043*13</f>
        <v>0</v>
      </c>
      <c r="V2043" s="8">
        <f>J2043*11</f>
        <v>0</v>
      </c>
    </row>
    <row r="2044" spans="1:22" x14ac:dyDescent="0.2">
      <c r="A2044" s="10"/>
      <c r="B2044" s="10"/>
      <c r="C2044" s="87"/>
      <c r="D2044" s="11"/>
      <c r="E2044" s="10"/>
      <c r="F2044" s="10"/>
      <c r="G2044" s="10"/>
      <c r="H2044" s="17"/>
      <c r="I2044" s="17"/>
      <c r="J2044" s="17"/>
      <c r="K2044" s="10">
        <f t="shared" si="75"/>
        <v>0</v>
      </c>
      <c r="L2044" s="10"/>
      <c r="M2044" s="10">
        <f>K2044-L2044</f>
        <v>0</v>
      </c>
      <c r="N2044" s="10"/>
      <c r="P2044" s="5">
        <f>E2044*14</f>
        <v>0</v>
      </c>
      <c r="Q2044" s="5">
        <f>F2044*13</f>
        <v>0</v>
      </c>
      <c r="R2044" s="5">
        <f>G2044*11</f>
        <v>0</v>
      </c>
      <c r="S2044" s="5">
        <f t="shared" si="74"/>
        <v>0</v>
      </c>
      <c r="T2044" s="8">
        <f>H2044*14</f>
        <v>0</v>
      </c>
      <c r="U2044" s="8">
        <f>I2044*13</f>
        <v>0</v>
      </c>
      <c r="V2044" s="8">
        <f>J2044*11</f>
        <v>0</v>
      </c>
    </row>
    <row r="2045" spans="1:22" x14ac:dyDescent="0.2">
      <c r="A2045" s="10"/>
      <c r="B2045" s="10"/>
      <c r="C2045" s="87"/>
      <c r="D2045" s="11"/>
      <c r="E2045" s="10"/>
      <c r="F2045" s="10"/>
      <c r="G2045" s="10"/>
      <c r="H2045" s="17"/>
      <c r="I2045" s="17"/>
      <c r="J2045" s="17"/>
      <c r="K2045" s="10">
        <f t="shared" si="75"/>
        <v>0</v>
      </c>
      <c r="L2045" s="10"/>
      <c r="M2045" s="10">
        <f>K2045-L2045</f>
        <v>0</v>
      </c>
      <c r="N2045" s="10"/>
      <c r="P2045" s="5">
        <f>E2045*14</f>
        <v>0</v>
      </c>
      <c r="Q2045" s="5">
        <f>F2045*13</f>
        <v>0</v>
      </c>
      <c r="R2045" s="5">
        <f>G2045*11</f>
        <v>0</v>
      </c>
      <c r="S2045" s="5">
        <f t="shared" si="74"/>
        <v>0</v>
      </c>
      <c r="T2045" s="8">
        <f>H2045*14</f>
        <v>0</v>
      </c>
      <c r="U2045" s="8">
        <f>I2045*13</f>
        <v>0</v>
      </c>
      <c r="V2045" s="8">
        <f>J2045*11</f>
        <v>0</v>
      </c>
    </row>
    <row r="2046" spans="1:22" x14ac:dyDescent="0.2">
      <c r="A2046" s="10"/>
      <c r="B2046" s="10"/>
      <c r="C2046" s="87"/>
      <c r="D2046" s="11"/>
      <c r="E2046" s="10"/>
      <c r="F2046" s="10"/>
      <c r="G2046" s="10"/>
      <c r="H2046" s="17"/>
      <c r="I2046" s="17"/>
      <c r="J2046" s="17"/>
      <c r="K2046" s="10">
        <f t="shared" si="75"/>
        <v>0</v>
      </c>
      <c r="L2046" s="10"/>
      <c r="M2046" s="10">
        <f>K2046-L2046</f>
        <v>0</v>
      </c>
      <c r="N2046" s="10"/>
      <c r="P2046" s="5">
        <f>E2046*14</f>
        <v>0</v>
      </c>
      <c r="Q2046" s="5">
        <f>F2046*13</f>
        <v>0</v>
      </c>
      <c r="R2046" s="5">
        <f>G2046*11</f>
        <v>0</v>
      </c>
      <c r="S2046" s="5">
        <f t="shared" si="74"/>
        <v>0</v>
      </c>
      <c r="T2046" s="8">
        <f>H2046*14</f>
        <v>0</v>
      </c>
      <c r="U2046" s="8">
        <f>I2046*13</f>
        <v>0</v>
      </c>
      <c r="V2046" s="8">
        <f>J2046*11</f>
        <v>0</v>
      </c>
    </row>
    <row r="2047" spans="1:22" x14ac:dyDescent="0.2">
      <c r="A2047" s="10"/>
      <c r="B2047" s="10"/>
      <c r="C2047" s="87"/>
      <c r="D2047" s="11"/>
      <c r="E2047" s="10"/>
      <c r="F2047" s="10"/>
      <c r="G2047" s="10"/>
      <c r="H2047" s="17"/>
      <c r="I2047" s="17"/>
      <c r="J2047" s="17"/>
      <c r="K2047" s="10">
        <f t="shared" si="75"/>
        <v>0</v>
      </c>
      <c r="L2047" s="10"/>
      <c r="M2047" s="10">
        <f>K2047-L2047</f>
        <v>0</v>
      </c>
      <c r="N2047" s="10"/>
      <c r="P2047" s="5">
        <f>E2047*14</f>
        <v>0</v>
      </c>
      <c r="Q2047" s="5">
        <f>F2047*13</f>
        <v>0</v>
      </c>
      <c r="R2047" s="5">
        <f>G2047*11</f>
        <v>0</v>
      </c>
      <c r="S2047" s="5">
        <f t="shared" si="74"/>
        <v>0</v>
      </c>
      <c r="T2047" s="8">
        <f>H2047*14</f>
        <v>0</v>
      </c>
      <c r="U2047" s="8">
        <f>I2047*13</f>
        <v>0</v>
      </c>
      <c r="V2047" s="8">
        <f>J2047*11</f>
        <v>0</v>
      </c>
    </row>
    <row r="2048" spans="1:22" x14ac:dyDescent="0.2">
      <c r="A2048" s="10"/>
      <c r="B2048" s="10"/>
      <c r="C2048" s="87"/>
      <c r="D2048" s="11"/>
      <c r="E2048" s="10"/>
      <c r="F2048" s="10"/>
      <c r="G2048" s="10"/>
      <c r="H2048" s="17"/>
      <c r="I2048" s="17"/>
      <c r="J2048" s="17"/>
      <c r="K2048" s="10">
        <f t="shared" si="75"/>
        <v>0</v>
      </c>
      <c r="L2048" s="10"/>
      <c r="M2048" s="10">
        <f>K2048-L2048</f>
        <v>0</v>
      </c>
      <c r="N2048" s="10"/>
      <c r="P2048" s="5">
        <f>E2048*14</f>
        <v>0</v>
      </c>
      <c r="Q2048" s="5">
        <f>F2048*13</f>
        <v>0</v>
      </c>
      <c r="R2048" s="5">
        <f>G2048*11</f>
        <v>0</v>
      </c>
      <c r="S2048" s="5">
        <f t="shared" si="74"/>
        <v>0</v>
      </c>
      <c r="T2048" s="8">
        <f>H2048*14</f>
        <v>0</v>
      </c>
      <c r="U2048" s="8">
        <f>I2048*13</f>
        <v>0</v>
      </c>
      <c r="V2048" s="8">
        <f>J2048*11</f>
        <v>0</v>
      </c>
    </row>
    <row r="2049" spans="1:22" x14ac:dyDescent="0.2">
      <c r="A2049" s="10"/>
      <c r="B2049" s="10"/>
      <c r="C2049" s="87"/>
      <c r="D2049" s="11"/>
      <c r="E2049" s="10"/>
      <c r="F2049" s="10"/>
      <c r="G2049" s="10"/>
      <c r="H2049" s="17"/>
      <c r="I2049" s="17"/>
      <c r="J2049" s="17"/>
      <c r="K2049" s="10">
        <f t="shared" si="75"/>
        <v>0</v>
      </c>
      <c r="L2049" s="10"/>
      <c r="M2049" s="10">
        <f>K2049-L2049</f>
        <v>0</v>
      </c>
      <c r="N2049" s="10"/>
      <c r="P2049" s="5">
        <f>E2049*14</f>
        <v>0</v>
      </c>
      <c r="Q2049" s="5">
        <f>F2049*13</f>
        <v>0</v>
      </c>
      <c r="R2049" s="5">
        <f>G2049*11</f>
        <v>0</v>
      </c>
      <c r="S2049" s="5">
        <f t="shared" si="74"/>
        <v>0</v>
      </c>
      <c r="T2049" s="8">
        <f>H2049*14</f>
        <v>0</v>
      </c>
      <c r="U2049" s="8">
        <f>I2049*13</f>
        <v>0</v>
      </c>
      <c r="V2049" s="8">
        <f>J2049*11</f>
        <v>0</v>
      </c>
    </row>
    <row r="2050" spans="1:22" x14ac:dyDescent="0.2">
      <c r="A2050" s="10"/>
      <c r="B2050" s="10"/>
      <c r="C2050" s="87"/>
      <c r="D2050" s="11"/>
      <c r="E2050" s="10"/>
      <c r="F2050" s="10"/>
      <c r="G2050" s="10"/>
      <c r="H2050" s="17"/>
      <c r="I2050" s="17"/>
      <c r="J2050" s="17"/>
      <c r="K2050" s="10">
        <f t="shared" si="75"/>
        <v>0</v>
      </c>
      <c r="L2050" s="10"/>
      <c r="M2050" s="10">
        <f>K2050-L2050</f>
        <v>0</v>
      </c>
      <c r="N2050" s="10"/>
      <c r="P2050" s="5">
        <f>E2050*14</f>
        <v>0</v>
      </c>
      <c r="Q2050" s="5">
        <f>F2050*13</f>
        <v>0</v>
      </c>
      <c r="R2050" s="5">
        <f>G2050*11</f>
        <v>0</v>
      </c>
      <c r="S2050" s="5">
        <f t="shared" si="74"/>
        <v>0</v>
      </c>
      <c r="T2050" s="8">
        <f>H2050*14</f>
        <v>0</v>
      </c>
      <c r="U2050" s="8">
        <f>I2050*13</f>
        <v>0</v>
      </c>
      <c r="V2050" s="8">
        <f>J2050*11</f>
        <v>0</v>
      </c>
    </row>
    <row r="2051" spans="1:22" x14ac:dyDescent="0.2">
      <c r="A2051" s="10"/>
      <c r="B2051" s="10"/>
      <c r="C2051" s="87"/>
      <c r="D2051" s="11"/>
      <c r="E2051" s="10"/>
      <c r="F2051" s="10"/>
      <c r="G2051" s="10"/>
      <c r="H2051" s="17"/>
      <c r="I2051" s="17"/>
      <c r="J2051" s="17"/>
      <c r="K2051" s="10">
        <f t="shared" si="75"/>
        <v>0</v>
      </c>
      <c r="L2051" s="10"/>
      <c r="M2051" s="10">
        <f>K2051-L2051</f>
        <v>0</v>
      </c>
      <c r="N2051" s="10"/>
      <c r="P2051" s="5">
        <f>E2051*14</f>
        <v>0</v>
      </c>
      <c r="Q2051" s="5">
        <f>F2051*13</f>
        <v>0</v>
      </c>
      <c r="R2051" s="5">
        <f>G2051*11</f>
        <v>0</v>
      </c>
      <c r="S2051" s="5">
        <f t="shared" si="74"/>
        <v>0</v>
      </c>
      <c r="T2051" s="8">
        <f>H2051*14</f>
        <v>0</v>
      </c>
      <c r="U2051" s="8">
        <f>I2051*13</f>
        <v>0</v>
      </c>
      <c r="V2051" s="8">
        <f>J2051*11</f>
        <v>0</v>
      </c>
    </row>
    <row r="2052" spans="1:22" x14ac:dyDescent="0.2">
      <c r="A2052" s="10"/>
      <c r="B2052" s="10"/>
      <c r="C2052" s="87"/>
      <c r="D2052" s="11"/>
      <c r="E2052" s="10"/>
      <c r="F2052" s="10"/>
      <c r="G2052" s="10"/>
      <c r="H2052" s="17"/>
      <c r="I2052" s="17"/>
      <c r="J2052" s="17"/>
      <c r="K2052" s="10">
        <f t="shared" si="75"/>
        <v>0</v>
      </c>
      <c r="L2052" s="10"/>
      <c r="M2052" s="10">
        <f>K2052-L2052</f>
        <v>0</v>
      </c>
      <c r="N2052" s="10"/>
      <c r="P2052" s="5">
        <f>E2052*14</f>
        <v>0</v>
      </c>
      <c r="Q2052" s="5">
        <f>F2052*13</f>
        <v>0</v>
      </c>
      <c r="R2052" s="5">
        <f>G2052*11</f>
        <v>0</v>
      </c>
      <c r="S2052" s="5">
        <f t="shared" si="74"/>
        <v>0</v>
      </c>
      <c r="T2052" s="8">
        <f>H2052*14</f>
        <v>0</v>
      </c>
      <c r="U2052" s="8">
        <f>I2052*13</f>
        <v>0</v>
      </c>
      <c r="V2052" s="8">
        <f>J2052*11</f>
        <v>0</v>
      </c>
    </row>
    <row r="2053" spans="1:22" x14ac:dyDescent="0.2">
      <c r="A2053" s="10"/>
      <c r="B2053" s="10"/>
      <c r="C2053" s="87"/>
      <c r="D2053" s="11"/>
      <c r="E2053" s="10"/>
      <c r="F2053" s="10"/>
      <c r="G2053" s="10"/>
      <c r="H2053" s="17"/>
      <c r="I2053" s="17"/>
      <c r="J2053" s="17"/>
      <c r="K2053" s="10">
        <f t="shared" si="75"/>
        <v>0</v>
      </c>
      <c r="L2053" s="10"/>
      <c r="M2053" s="10">
        <f>K2053-L2053</f>
        <v>0</v>
      </c>
      <c r="N2053" s="10"/>
      <c r="P2053" s="5">
        <f>E2053*14</f>
        <v>0</v>
      </c>
      <c r="Q2053" s="5">
        <f>F2053*13</f>
        <v>0</v>
      </c>
      <c r="R2053" s="5">
        <f>G2053*11</f>
        <v>0</v>
      </c>
      <c r="S2053" s="5">
        <f t="shared" si="74"/>
        <v>0</v>
      </c>
      <c r="T2053" s="8">
        <f>H2053*14</f>
        <v>0</v>
      </c>
      <c r="U2053" s="8">
        <f>I2053*13</f>
        <v>0</v>
      </c>
      <c r="V2053" s="8">
        <f>J2053*11</f>
        <v>0</v>
      </c>
    </row>
    <row r="2054" spans="1:22" x14ac:dyDescent="0.2">
      <c r="A2054" s="10"/>
      <c r="B2054" s="10"/>
      <c r="C2054" s="87"/>
      <c r="D2054" s="11"/>
      <c r="E2054" s="10"/>
      <c r="F2054" s="10"/>
      <c r="G2054" s="10"/>
      <c r="H2054" s="17"/>
      <c r="I2054" s="17"/>
      <c r="J2054" s="17"/>
      <c r="K2054" s="10">
        <f t="shared" si="75"/>
        <v>0</v>
      </c>
      <c r="L2054" s="10"/>
      <c r="M2054" s="10">
        <f>K2054-L2054</f>
        <v>0</v>
      </c>
      <c r="N2054" s="10"/>
      <c r="P2054" s="5">
        <f>E2054*14</f>
        <v>0</v>
      </c>
      <c r="Q2054" s="5">
        <f>F2054*13</f>
        <v>0</v>
      </c>
      <c r="R2054" s="5">
        <f>G2054*11</f>
        <v>0</v>
      </c>
      <c r="S2054" s="5">
        <f t="shared" si="74"/>
        <v>0</v>
      </c>
      <c r="T2054" s="8">
        <f>H2054*14</f>
        <v>0</v>
      </c>
      <c r="U2054" s="8">
        <f>I2054*13</f>
        <v>0</v>
      </c>
      <c r="V2054" s="8">
        <f>J2054*11</f>
        <v>0</v>
      </c>
    </row>
    <row r="2055" spans="1:22" x14ac:dyDescent="0.2">
      <c r="A2055" s="10"/>
      <c r="B2055" s="10"/>
      <c r="C2055" s="87"/>
      <c r="D2055" s="11"/>
      <c r="E2055" s="10"/>
      <c r="F2055" s="10"/>
      <c r="G2055" s="10"/>
      <c r="H2055" s="17"/>
      <c r="I2055" s="17"/>
      <c r="J2055" s="17"/>
      <c r="K2055" s="10">
        <f t="shared" si="75"/>
        <v>0</v>
      </c>
      <c r="L2055" s="10"/>
      <c r="M2055" s="10">
        <f>K2055-L2055</f>
        <v>0</v>
      </c>
      <c r="N2055" s="10"/>
      <c r="P2055" s="5">
        <f>E2055*14</f>
        <v>0</v>
      </c>
      <c r="Q2055" s="5">
        <f>F2055*13</f>
        <v>0</v>
      </c>
      <c r="R2055" s="5">
        <f>G2055*11</f>
        <v>0</v>
      </c>
      <c r="S2055" s="5">
        <f t="shared" si="74"/>
        <v>0</v>
      </c>
      <c r="T2055" s="8">
        <f>H2055*14</f>
        <v>0</v>
      </c>
      <c r="U2055" s="8">
        <f>I2055*13</f>
        <v>0</v>
      </c>
      <c r="V2055" s="8">
        <f>J2055*11</f>
        <v>0</v>
      </c>
    </row>
    <row r="2056" spans="1:22" x14ac:dyDescent="0.2">
      <c r="A2056" s="10"/>
      <c r="B2056" s="10"/>
      <c r="C2056" s="87"/>
      <c r="D2056" s="11"/>
      <c r="E2056" s="10"/>
      <c r="F2056" s="10"/>
      <c r="G2056" s="10"/>
      <c r="H2056" s="17"/>
      <c r="I2056" s="17"/>
      <c r="J2056" s="17"/>
      <c r="K2056" s="10">
        <f t="shared" si="75"/>
        <v>0</v>
      </c>
      <c r="L2056" s="10"/>
      <c r="M2056" s="10">
        <f>K2056-L2056</f>
        <v>0</v>
      </c>
      <c r="N2056" s="10"/>
      <c r="P2056" s="5">
        <f>E2056*14</f>
        <v>0</v>
      </c>
      <c r="Q2056" s="5">
        <f>F2056*13</f>
        <v>0</v>
      </c>
      <c r="R2056" s="5">
        <f>G2056*11</f>
        <v>0</v>
      </c>
      <c r="S2056" s="5">
        <f t="shared" si="74"/>
        <v>0</v>
      </c>
      <c r="T2056" s="8">
        <f>H2056*14</f>
        <v>0</v>
      </c>
      <c r="U2056" s="8">
        <f>I2056*13</f>
        <v>0</v>
      </c>
      <c r="V2056" s="8">
        <f>J2056*11</f>
        <v>0</v>
      </c>
    </row>
    <row r="2057" spans="1:22" x14ac:dyDescent="0.2">
      <c r="A2057" s="10"/>
      <c r="B2057" s="10"/>
      <c r="C2057" s="87"/>
      <c r="D2057" s="11"/>
      <c r="E2057" s="10"/>
      <c r="F2057" s="10"/>
      <c r="G2057" s="10"/>
      <c r="H2057" s="17"/>
      <c r="I2057" s="17"/>
      <c r="J2057" s="17"/>
      <c r="K2057" s="10">
        <f t="shared" si="75"/>
        <v>0</v>
      </c>
      <c r="L2057" s="10"/>
      <c r="M2057" s="10">
        <f>K2057-L2057</f>
        <v>0</v>
      </c>
      <c r="N2057" s="10"/>
      <c r="P2057" s="5">
        <f>E2057*14</f>
        <v>0</v>
      </c>
      <c r="Q2057" s="5">
        <f>F2057*13</f>
        <v>0</v>
      </c>
      <c r="R2057" s="5">
        <f>G2057*11</f>
        <v>0</v>
      </c>
      <c r="S2057" s="5">
        <f t="shared" si="74"/>
        <v>0</v>
      </c>
      <c r="T2057" s="8">
        <f>H2057*14</f>
        <v>0</v>
      </c>
      <c r="U2057" s="8">
        <f>I2057*13</f>
        <v>0</v>
      </c>
      <c r="V2057" s="8">
        <f>J2057*11</f>
        <v>0</v>
      </c>
    </row>
    <row r="2058" spans="1:22" x14ac:dyDescent="0.2">
      <c r="A2058" s="10"/>
      <c r="B2058" s="10"/>
      <c r="C2058" s="87"/>
      <c r="D2058" s="11"/>
      <c r="E2058" s="10"/>
      <c r="F2058" s="10"/>
      <c r="G2058" s="10"/>
      <c r="H2058" s="17"/>
      <c r="I2058" s="17"/>
      <c r="J2058" s="17"/>
      <c r="K2058" s="10">
        <f t="shared" si="75"/>
        <v>0</v>
      </c>
      <c r="L2058" s="10"/>
      <c r="M2058" s="10">
        <f>K2058-L2058</f>
        <v>0</v>
      </c>
      <c r="N2058" s="10"/>
      <c r="P2058" s="5">
        <f>E2058*14</f>
        <v>0</v>
      </c>
      <c r="Q2058" s="5">
        <f>F2058*13</f>
        <v>0</v>
      </c>
      <c r="R2058" s="5">
        <f>G2058*11</f>
        <v>0</v>
      </c>
      <c r="S2058" s="5">
        <f t="shared" si="74"/>
        <v>0</v>
      </c>
      <c r="T2058" s="8">
        <f>H2058*14</f>
        <v>0</v>
      </c>
      <c r="U2058" s="8">
        <f>I2058*13</f>
        <v>0</v>
      </c>
      <c r="V2058" s="8">
        <f>J2058*11</f>
        <v>0</v>
      </c>
    </row>
    <row r="2059" spans="1:22" x14ac:dyDescent="0.2">
      <c r="A2059" s="10"/>
      <c r="B2059" s="10"/>
      <c r="C2059" s="87"/>
      <c r="D2059" s="11"/>
      <c r="E2059" s="10"/>
      <c r="F2059" s="10"/>
      <c r="G2059" s="10"/>
      <c r="H2059" s="17"/>
      <c r="I2059" s="17"/>
      <c r="J2059" s="17"/>
      <c r="K2059" s="10">
        <f t="shared" si="75"/>
        <v>0</v>
      </c>
      <c r="L2059" s="10"/>
      <c r="M2059" s="10">
        <f>K2059-L2059</f>
        <v>0</v>
      </c>
      <c r="N2059" s="10"/>
      <c r="P2059" s="5">
        <f>E2059*14</f>
        <v>0</v>
      </c>
      <c r="Q2059" s="5">
        <f>F2059*13</f>
        <v>0</v>
      </c>
      <c r="R2059" s="5">
        <f>G2059*11</f>
        <v>0</v>
      </c>
      <c r="S2059" s="5">
        <f t="shared" si="74"/>
        <v>0</v>
      </c>
      <c r="T2059" s="8">
        <f>H2059*14</f>
        <v>0</v>
      </c>
      <c r="U2059" s="8">
        <f>I2059*13</f>
        <v>0</v>
      </c>
      <c r="V2059" s="8">
        <f>J2059*11</f>
        <v>0</v>
      </c>
    </row>
    <row r="2060" spans="1:22" x14ac:dyDescent="0.2">
      <c r="A2060" s="10"/>
      <c r="B2060" s="10"/>
      <c r="C2060" s="87"/>
      <c r="D2060" s="11"/>
      <c r="E2060" s="10"/>
      <c r="F2060" s="10"/>
      <c r="G2060" s="10"/>
      <c r="H2060" s="17"/>
      <c r="I2060" s="17"/>
      <c r="J2060" s="17"/>
      <c r="K2060" s="10">
        <f t="shared" si="75"/>
        <v>0</v>
      </c>
      <c r="L2060" s="10"/>
      <c r="M2060" s="10">
        <f>K2060-L2060</f>
        <v>0</v>
      </c>
      <c r="N2060" s="10"/>
      <c r="P2060" s="5">
        <f>E2060*14</f>
        <v>0</v>
      </c>
      <c r="Q2060" s="5">
        <f>F2060*13</f>
        <v>0</v>
      </c>
      <c r="R2060" s="5">
        <f>G2060*11</f>
        <v>0</v>
      </c>
      <c r="S2060" s="5">
        <f t="shared" si="74"/>
        <v>0</v>
      </c>
      <c r="T2060" s="8">
        <f>H2060*14</f>
        <v>0</v>
      </c>
      <c r="U2060" s="8">
        <f>I2060*13</f>
        <v>0</v>
      </c>
      <c r="V2060" s="8">
        <f>J2060*11</f>
        <v>0</v>
      </c>
    </row>
    <row r="2061" spans="1:22" x14ac:dyDescent="0.2">
      <c r="A2061" s="10"/>
      <c r="B2061" s="10"/>
      <c r="C2061" s="87"/>
      <c r="D2061" s="11"/>
      <c r="E2061" s="10"/>
      <c r="F2061" s="10"/>
      <c r="G2061" s="10"/>
      <c r="H2061" s="17"/>
      <c r="I2061" s="17"/>
      <c r="J2061" s="17"/>
      <c r="K2061" s="10">
        <f t="shared" si="75"/>
        <v>0</v>
      </c>
      <c r="L2061" s="10"/>
      <c r="M2061" s="10">
        <f>K2061-L2061</f>
        <v>0</v>
      </c>
      <c r="N2061" s="10"/>
      <c r="P2061" s="5">
        <f>E2061*14</f>
        <v>0</v>
      </c>
      <c r="Q2061" s="5">
        <f>F2061*13</f>
        <v>0</v>
      </c>
      <c r="R2061" s="5">
        <f>G2061*11</f>
        <v>0</v>
      </c>
      <c r="S2061" s="5">
        <f t="shared" si="74"/>
        <v>0</v>
      </c>
      <c r="T2061" s="8">
        <f>H2061*14</f>
        <v>0</v>
      </c>
      <c r="U2061" s="8">
        <f>I2061*13</f>
        <v>0</v>
      </c>
      <c r="V2061" s="8">
        <f>J2061*11</f>
        <v>0</v>
      </c>
    </row>
    <row r="2062" spans="1:22" x14ac:dyDescent="0.2">
      <c r="A2062" s="10"/>
      <c r="B2062" s="10"/>
      <c r="C2062" s="87"/>
      <c r="D2062" s="11"/>
      <c r="E2062" s="10"/>
      <c r="F2062" s="10"/>
      <c r="G2062" s="10"/>
      <c r="H2062" s="17"/>
      <c r="I2062" s="17"/>
      <c r="J2062" s="17"/>
      <c r="K2062" s="10">
        <f t="shared" si="75"/>
        <v>0</v>
      </c>
      <c r="L2062" s="10"/>
      <c r="M2062" s="10">
        <f>K2062-L2062</f>
        <v>0</v>
      </c>
      <c r="N2062" s="10"/>
      <c r="P2062" s="5">
        <f>E2062*14</f>
        <v>0</v>
      </c>
      <c r="Q2062" s="5">
        <f>F2062*13</f>
        <v>0</v>
      </c>
      <c r="R2062" s="5">
        <f>G2062*11</f>
        <v>0</v>
      </c>
      <c r="S2062" s="5">
        <f t="shared" si="74"/>
        <v>0</v>
      </c>
      <c r="T2062" s="8">
        <f>H2062*14</f>
        <v>0</v>
      </c>
      <c r="U2062" s="8">
        <f>I2062*13</f>
        <v>0</v>
      </c>
      <c r="V2062" s="8">
        <f>J2062*11</f>
        <v>0</v>
      </c>
    </row>
    <row r="2063" spans="1:22" x14ac:dyDescent="0.2">
      <c r="A2063" s="10"/>
      <c r="B2063" s="10"/>
      <c r="C2063" s="87"/>
      <c r="D2063" s="11"/>
      <c r="E2063" s="10"/>
      <c r="F2063" s="10"/>
      <c r="G2063" s="10"/>
      <c r="H2063" s="17"/>
      <c r="I2063" s="17"/>
      <c r="J2063" s="17"/>
      <c r="K2063" s="10">
        <f t="shared" si="75"/>
        <v>0</v>
      </c>
      <c r="L2063" s="10"/>
      <c r="M2063" s="10">
        <f>K2063-L2063</f>
        <v>0</v>
      </c>
      <c r="N2063" s="10"/>
      <c r="P2063" s="5">
        <f>E2063*14</f>
        <v>0</v>
      </c>
      <c r="Q2063" s="5">
        <f>F2063*13</f>
        <v>0</v>
      </c>
      <c r="R2063" s="5">
        <f>G2063*11</f>
        <v>0</v>
      </c>
      <c r="S2063" s="5">
        <f t="shared" si="74"/>
        <v>0</v>
      </c>
      <c r="T2063" s="8">
        <f>H2063*14</f>
        <v>0</v>
      </c>
      <c r="U2063" s="8">
        <f>I2063*13</f>
        <v>0</v>
      </c>
      <c r="V2063" s="8">
        <f>J2063*11</f>
        <v>0</v>
      </c>
    </row>
    <row r="2064" spans="1:22" x14ac:dyDescent="0.2">
      <c r="A2064" s="10"/>
      <c r="B2064" s="10"/>
      <c r="C2064" s="87"/>
      <c r="D2064" s="11"/>
      <c r="E2064" s="10"/>
      <c r="F2064" s="10"/>
      <c r="G2064" s="10"/>
      <c r="H2064" s="17"/>
      <c r="I2064" s="17"/>
      <c r="J2064" s="17"/>
      <c r="K2064" s="10">
        <f t="shared" si="75"/>
        <v>0</v>
      </c>
      <c r="L2064" s="10"/>
      <c r="M2064" s="10">
        <f>K2064-L2064</f>
        <v>0</v>
      </c>
      <c r="N2064" s="10"/>
      <c r="P2064" s="5">
        <f>E2064*14</f>
        <v>0</v>
      </c>
      <c r="Q2064" s="5">
        <f>F2064*13</f>
        <v>0</v>
      </c>
      <c r="R2064" s="5">
        <f>G2064*11</f>
        <v>0</v>
      </c>
      <c r="S2064" s="5">
        <f t="shared" si="74"/>
        <v>0</v>
      </c>
      <c r="T2064" s="8">
        <f>H2064*14</f>
        <v>0</v>
      </c>
      <c r="U2064" s="8">
        <f>I2064*13</f>
        <v>0</v>
      </c>
      <c r="V2064" s="8">
        <f>J2064*11</f>
        <v>0</v>
      </c>
    </row>
    <row r="2065" spans="1:22" x14ac:dyDescent="0.2">
      <c r="A2065" s="10"/>
      <c r="B2065" s="10"/>
      <c r="C2065" s="87"/>
      <c r="D2065" s="11"/>
      <c r="E2065" s="10"/>
      <c r="F2065" s="10"/>
      <c r="G2065" s="10"/>
      <c r="H2065" s="17"/>
      <c r="I2065" s="17"/>
      <c r="J2065" s="17"/>
      <c r="K2065" s="10">
        <f t="shared" si="75"/>
        <v>0</v>
      </c>
      <c r="L2065" s="10"/>
      <c r="M2065" s="10">
        <f>K2065-L2065</f>
        <v>0</v>
      </c>
      <c r="N2065" s="10"/>
      <c r="P2065" s="5">
        <f>E2065*14</f>
        <v>0</v>
      </c>
      <c r="Q2065" s="5">
        <f>F2065*13</f>
        <v>0</v>
      </c>
      <c r="R2065" s="5">
        <f>G2065*11</f>
        <v>0</v>
      </c>
      <c r="S2065" s="5">
        <f t="shared" si="74"/>
        <v>0</v>
      </c>
      <c r="T2065" s="8">
        <f>H2065*14</f>
        <v>0</v>
      </c>
      <c r="U2065" s="8">
        <f>I2065*13</f>
        <v>0</v>
      </c>
      <c r="V2065" s="8">
        <f>J2065*11</f>
        <v>0</v>
      </c>
    </row>
    <row r="2066" spans="1:22" x14ac:dyDescent="0.2">
      <c r="A2066" s="10"/>
      <c r="B2066" s="10"/>
      <c r="C2066" s="87"/>
      <c r="D2066" s="11"/>
      <c r="E2066" s="10"/>
      <c r="F2066" s="10"/>
      <c r="G2066" s="10"/>
      <c r="H2066" s="17"/>
      <c r="I2066" s="17"/>
      <c r="J2066" s="17"/>
      <c r="K2066" s="10">
        <f t="shared" si="75"/>
        <v>0</v>
      </c>
      <c r="L2066" s="10"/>
      <c r="M2066" s="10">
        <f>K2066-L2066</f>
        <v>0</v>
      </c>
      <c r="N2066" s="10"/>
      <c r="P2066" s="5">
        <f>E2066*14</f>
        <v>0</v>
      </c>
      <c r="Q2066" s="5">
        <f>F2066*13</f>
        <v>0</v>
      </c>
      <c r="R2066" s="5">
        <f>G2066*11</f>
        <v>0</v>
      </c>
      <c r="S2066" s="5">
        <f t="shared" si="74"/>
        <v>0</v>
      </c>
      <c r="T2066" s="8">
        <f>H2066*14</f>
        <v>0</v>
      </c>
      <c r="U2066" s="8">
        <f>I2066*13</f>
        <v>0</v>
      </c>
      <c r="V2066" s="8">
        <f>J2066*11</f>
        <v>0</v>
      </c>
    </row>
    <row r="2067" spans="1:22" x14ac:dyDescent="0.2">
      <c r="A2067" s="10"/>
      <c r="B2067" s="10"/>
      <c r="C2067" s="87"/>
      <c r="D2067" s="11"/>
      <c r="E2067" s="10"/>
      <c r="F2067" s="10"/>
      <c r="G2067" s="10"/>
      <c r="H2067" s="17"/>
      <c r="I2067" s="17"/>
      <c r="J2067" s="17"/>
      <c r="K2067" s="10">
        <f t="shared" si="75"/>
        <v>0</v>
      </c>
      <c r="L2067" s="10"/>
      <c r="M2067" s="10">
        <f>K2067-L2067</f>
        <v>0</v>
      </c>
      <c r="N2067" s="10"/>
      <c r="P2067" s="5">
        <f>E2067*14</f>
        <v>0</v>
      </c>
      <c r="Q2067" s="5">
        <f>F2067*13</f>
        <v>0</v>
      </c>
      <c r="R2067" s="5">
        <f>G2067*11</f>
        <v>0</v>
      </c>
      <c r="S2067" s="5">
        <f t="shared" si="74"/>
        <v>0</v>
      </c>
      <c r="T2067" s="8">
        <f>H2067*14</f>
        <v>0</v>
      </c>
      <c r="U2067" s="8">
        <f>I2067*13</f>
        <v>0</v>
      </c>
      <c r="V2067" s="8">
        <f>J2067*11</f>
        <v>0</v>
      </c>
    </row>
    <row r="2068" spans="1:22" x14ac:dyDescent="0.2">
      <c r="A2068" s="10"/>
      <c r="B2068" s="10"/>
      <c r="C2068" s="87"/>
      <c r="D2068" s="11"/>
      <c r="E2068" s="10"/>
      <c r="F2068" s="10"/>
      <c r="G2068" s="10"/>
      <c r="H2068" s="17"/>
      <c r="I2068" s="17"/>
      <c r="J2068" s="17"/>
      <c r="K2068" s="10">
        <f t="shared" si="75"/>
        <v>0</v>
      </c>
      <c r="L2068" s="10"/>
      <c r="M2068" s="10">
        <f>K2068-L2068</f>
        <v>0</v>
      </c>
      <c r="N2068" s="10"/>
      <c r="P2068" s="5">
        <f>E2068*14</f>
        <v>0</v>
      </c>
      <c r="Q2068" s="5">
        <f>F2068*13</f>
        <v>0</v>
      </c>
      <c r="R2068" s="5">
        <f>G2068*11</f>
        <v>0</v>
      </c>
      <c r="S2068" s="5">
        <f t="shared" si="74"/>
        <v>0</v>
      </c>
      <c r="T2068" s="8">
        <f>H2068*14</f>
        <v>0</v>
      </c>
      <c r="U2068" s="8">
        <f>I2068*13</f>
        <v>0</v>
      </c>
      <c r="V2068" s="8">
        <f>J2068*11</f>
        <v>0</v>
      </c>
    </row>
    <row r="2069" spans="1:22" x14ac:dyDescent="0.2">
      <c r="A2069" s="10"/>
      <c r="B2069" s="10"/>
      <c r="C2069" s="87"/>
      <c r="D2069" s="11"/>
      <c r="E2069" s="10"/>
      <c r="F2069" s="10"/>
      <c r="G2069" s="10"/>
      <c r="H2069" s="17"/>
      <c r="I2069" s="17"/>
      <c r="J2069" s="17"/>
      <c r="K2069" s="10">
        <f t="shared" si="75"/>
        <v>0</v>
      </c>
      <c r="L2069" s="10"/>
      <c r="M2069" s="10">
        <f>K2069-L2069</f>
        <v>0</v>
      </c>
      <c r="N2069" s="10"/>
      <c r="P2069" s="5">
        <f>E2069*14</f>
        <v>0</v>
      </c>
      <c r="Q2069" s="5">
        <f>F2069*13</f>
        <v>0</v>
      </c>
      <c r="R2069" s="5">
        <f>G2069*11</f>
        <v>0</v>
      </c>
      <c r="S2069" s="5">
        <f t="shared" si="74"/>
        <v>0</v>
      </c>
      <c r="T2069" s="8">
        <f>H2069*14</f>
        <v>0</v>
      </c>
      <c r="U2069" s="8">
        <f>I2069*13</f>
        <v>0</v>
      </c>
      <c r="V2069" s="8">
        <f>J2069*11</f>
        <v>0</v>
      </c>
    </row>
    <row r="2070" spans="1:22" x14ac:dyDescent="0.2">
      <c r="A2070" s="10"/>
      <c r="B2070" s="10"/>
      <c r="C2070" s="87"/>
      <c r="D2070" s="11"/>
      <c r="E2070" s="10"/>
      <c r="F2070" s="10"/>
      <c r="G2070" s="10"/>
      <c r="H2070" s="17"/>
      <c r="I2070" s="17"/>
      <c r="J2070" s="17"/>
      <c r="K2070" s="10">
        <f t="shared" si="75"/>
        <v>0</v>
      </c>
      <c r="L2070" s="10"/>
      <c r="M2070" s="10">
        <f>K2070-L2070</f>
        <v>0</v>
      </c>
      <c r="N2070" s="10"/>
      <c r="P2070" s="5">
        <f>E2070*14</f>
        <v>0</v>
      </c>
      <c r="Q2070" s="5">
        <f>F2070*13</f>
        <v>0</v>
      </c>
      <c r="R2070" s="5">
        <f>G2070*11</f>
        <v>0</v>
      </c>
      <c r="S2070" s="5">
        <f t="shared" si="74"/>
        <v>0</v>
      </c>
      <c r="T2070" s="8">
        <f>H2070*14</f>
        <v>0</v>
      </c>
      <c r="U2070" s="8">
        <f>I2070*13</f>
        <v>0</v>
      </c>
      <c r="V2070" s="8">
        <f>J2070*11</f>
        <v>0</v>
      </c>
    </row>
    <row r="2071" spans="1:22" x14ac:dyDescent="0.2">
      <c r="A2071" s="10"/>
      <c r="B2071" s="10"/>
      <c r="C2071" s="87"/>
      <c r="D2071" s="11"/>
      <c r="E2071" s="10"/>
      <c r="F2071" s="10"/>
      <c r="G2071" s="10"/>
      <c r="H2071" s="17"/>
      <c r="I2071" s="17"/>
      <c r="J2071" s="17"/>
      <c r="K2071" s="10">
        <f t="shared" si="75"/>
        <v>0</v>
      </c>
      <c r="L2071" s="10"/>
      <c r="M2071" s="10">
        <f>K2071-L2071</f>
        <v>0</v>
      </c>
      <c r="N2071" s="10"/>
      <c r="P2071" s="5">
        <f>E2071*14</f>
        <v>0</v>
      </c>
      <c r="Q2071" s="5">
        <f>F2071*13</f>
        <v>0</v>
      </c>
      <c r="R2071" s="5">
        <f>G2071*11</f>
        <v>0</v>
      </c>
      <c r="S2071" s="5">
        <f t="shared" si="74"/>
        <v>0</v>
      </c>
      <c r="T2071" s="8">
        <f>H2071*14</f>
        <v>0</v>
      </c>
      <c r="U2071" s="8">
        <f>I2071*13</f>
        <v>0</v>
      </c>
      <c r="V2071" s="8">
        <f>J2071*11</f>
        <v>0</v>
      </c>
    </row>
    <row r="2072" spans="1:22" x14ac:dyDescent="0.2">
      <c r="A2072" s="10"/>
      <c r="B2072" s="10"/>
      <c r="C2072" s="87"/>
      <c r="D2072" s="11"/>
      <c r="E2072" s="10"/>
      <c r="F2072" s="10"/>
      <c r="G2072" s="10"/>
      <c r="H2072" s="17"/>
      <c r="I2072" s="17"/>
      <c r="J2072" s="17"/>
      <c r="K2072" s="10">
        <f t="shared" si="75"/>
        <v>0</v>
      </c>
      <c r="L2072" s="10"/>
      <c r="M2072" s="10">
        <f>K2072-L2072</f>
        <v>0</v>
      </c>
      <c r="N2072" s="10"/>
      <c r="P2072" s="5">
        <f>E2072*14</f>
        <v>0</v>
      </c>
      <c r="Q2072" s="5">
        <f>F2072*13</f>
        <v>0</v>
      </c>
      <c r="R2072" s="5">
        <f>G2072*11</f>
        <v>0</v>
      </c>
      <c r="S2072" s="5">
        <f t="shared" si="74"/>
        <v>0</v>
      </c>
      <c r="T2072" s="8">
        <f>H2072*14</f>
        <v>0</v>
      </c>
      <c r="U2072" s="8">
        <f>I2072*13</f>
        <v>0</v>
      </c>
      <c r="V2072" s="8">
        <f>J2072*11</f>
        <v>0</v>
      </c>
    </row>
    <row r="2073" spans="1:22" x14ac:dyDescent="0.2">
      <c r="A2073" s="10"/>
      <c r="B2073" s="10"/>
      <c r="C2073" s="87"/>
      <c r="D2073" s="11"/>
      <c r="E2073" s="10"/>
      <c r="F2073" s="10"/>
      <c r="G2073" s="10"/>
      <c r="H2073" s="17"/>
      <c r="I2073" s="17"/>
      <c r="J2073" s="17"/>
      <c r="K2073" s="10">
        <f t="shared" si="75"/>
        <v>0</v>
      </c>
      <c r="L2073" s="10"/>
      <c r="M2073" s="10">
        <f>K2073-L2073</f>
        <v>0</v>
      </c>
      <c r="N2073" s="10"/>
      <c r="P2073" s="5">
        <f>E2073*14</f>
        <v>0</v>
      </c>
      <c r="Q2073" s="5">
        <f>F2073*13</f>
        <v>0</v>
      </c>
      <c r="R2073" s="5">
        <f>G2073*11</f>
        <v>0</v>
      </c>
      <c r="S2073" s="5">
        <f t="shared" si="74"/>
        <v>0</v>
      </c>
      <c r="T2073" s="8">
        <f>H2073*14</f>
        <v>0</v>
      </c>
      <c r="U2073" s="8">
        <f>I2073*13</f>
        <v>0</v>
      </c>
      <c r="V2073" s="8">
        <f>J2073*11</f>
        <v>0</v>
      </c>
    </row>
    <row r="2074" spans="1:22" x14ac:dyDescent="0.2">
      <c r="A2074" s="10"/>
      <c r="B2074" s="10"/>
      <c r="C2074" s="87"/>
      <c r="D2074" s="11"/>
      <c r="E2074" s="10"/>
      <c r="F2074" s="10"/>
      <c r="G2074" s="10"/>
      <c r="H2074" s="17"/>
      <c r="I2074" s="17"/>
      <c r="J2074" s="17"/>
      <c r="K2074" s="10">
        <f t="shared" si="75"/>
        <v>0</v>
      </c>
      <c r="L2074" s="10"/>
      <c r="M2074" s="10">
        <f>K2074-L2074</f>
        <v>0</v>
      </c>
      <c r="N2074" s="10"/>
      <c r="P2074" s="5">
        <f>E2074*14</f>
        <v>0</v>
      </c>
      <c r="Q2074" s="5">
        <f>F2074*13</f>
        <v>0</v>
      </c>
      <c r="R2074" s="5">
        <f>G2074*11</f>
        <v>0</v>
      </c>
      <c r="S2074" s="5">
        <f t="shared" si="74"/>
        <v>0</v>
      </c>
      <c r="T2074" s="8">
        <f>H2074*14</f>
        <v>0</v>
      </c>
      <c r="U2074" s="8">
        <f>I2074*13</f>
        <v>0</v>
      </c>
      <c r="V2074" s="8">
        <f>J2074*11</f>
        <v>0</v>
      </c>
    </row>
    <row r="2075" spans="1:22" x14ac:dyDescent="0.2">
      <c r="A2075" s="10"/>
      <c r="B2075" s="10"/>
      <c r="C2075" s="87"/>
      <c r="D2075" s="11"/>
      <c r="E2075" s="10"/>
      <c r="F2075" s="10"/>
      <c r="G2075" s="10"/>
      <c r="H2075" s="17"/>
      <c r="I2075" s="17"/>
      <c r="J2075" s="17"/>
      <c r="K2075" s="10">
        <f t="shared" si="75"/>
        <v>0</v>
      </c>
      <c r="L2075" s="10"/>
      <c r="M2075" s="10">
        <f>K2075-L2075</f>
        <v>0</v>
      </c>
      <c r="N2075" s="10"/>
      <c r="P2075" s="5">
        <f>E2075*14</f>
        <v>0</v>
      </c>
      <c r="Q2075" s="5">
        <f>F2075*13</f>
        <v>0</v>
      </c>
      <c r="R2075" s="5">
        <f>G2075*11</f>
        <v>0</v>
      </c>
      <c r="S2075" s="5">
        <f t="shared" ref="S2075:S2138" si="76">SUM(P2075:R2075)</f>
        <v>0</v>
      </c>
      <c r="T2075" s="8">
        <f>H2075*14</f>
        <v>0</v>
      </c>
      <c r="U2075" s="8">
        <f>I2075*13</f>
        <v>0</v>
      </c>
      <c r="V2075" s="8">
        <f>J2075*11</f>
        <v>0</v>
      </c>
    </row>
    <row r="2076" spans="1:22" x14ac:dyDescent="0.2">
      <c r="A2076" s="10"/>
      <c r="B2076" s="10"/>
      <c r="C2076" s="87"/>
      <c r="D2076" s="11"/>
      <c r="E2076" s="10"/>
      <c r="F2076" s="10"/>
      <c r="G2076" s="10"/>
      <c r="H2076" s="17"/>
      <c r="I2076" s="17"/>
      <c r="J2076" s="17"/>
      <c r="K2076" s="10">
        <f t="shared" si="75"/>
        <v>0</v>
      </c>
      <c r="L2076" s="10"/>
      <c r="M2076" s="10">
        <f>K2076-L2076</f>
        <v>0</v>
      </c>
      <c r="N2076" s="10"/>
      <c r="P2076" s="5">
        <f>E2076*14</f>
        <v>0</v>
      </c>
      <c r="Q2076" s="5">
        <f>F2076*13</f>
        <v>0</v>
      </c>
      <c r="R2076" s="5">
        <f>G2076*11</f>
        <v>0</v>
      </c>
      <c r="S2076" s="5">
        <f t="shared" si="76"/>
        <v>0</v>
      </c>
      <c r="T2076" s="8">
        <f>H2076*14</f>
        <v>0</v>
      </c>
      <c r="U2076" s="8">
        <f>I2076*13</f>
        <v>0</v>
      </c>
      <c r="V2076" s="8">
        <f>J2076*11</f>
        <v>0</v>
      </c>
    </row>
    <row r="2077" spans="1:22" x14ac:dyDescent="0.2">
      <c r="A2077" s="10"/>
      <c r="B2077" s="10"/>
      <c r="C2077" s="87"/>
      <c r="D2077" s="11"/>
      <c r="E2077" s="10"/>
      <c r="F2077" s="10"/>
      <c r="G2077" s="10"/>
      <c r="H2077" s="17"/>
      <c r="I2077" s="17"/>
      <c r="J2077" s="17"/>
      <c r="K2077" s="10">
        <f t="shared" si="75"/>
        <v>0</v>
      </c>
      <c r="L2077" s="10"/>
      <c r="M2077" s="10">
        <f>K2077-L2077</f>
        <v>0</v>
      </c>
      <c r="N2077" s="10"/>
      <c r="P2077" s="5">
        <f>E2077*14</f>
        <v>0</v>
      </c>
      <c r="Q2077" s="5">
        <f>F2077*13</f>
        <v>0</v>
      </c>
      <c r="R2077" s="5">
        <f>G2077*11</f>
        <v>0</v>
      </c>
      <c r="S2077" s="5">
        <f t="shared" si="76"/>
        <v>0</v>
      </c>
      <c r="T2077" s="8">
        <f>H2077*14</f>
        <v>0</v>
      </c>
      <c r="U2077" s="8">
        <f>I2077*13</f>
        <v>0</v>
      </c>
      <c r="V2077" s="8">
        <f>J2077*11</f>
        <v>0</v>
      </c>
    </row>
    <row r="2078" spans="1:22" x14ac:dyDescent="0.2">
      <c r="A2078" s="10"/>
      <c r="B2078" s="10"/>
      <c r="C2078" s="87"/>
      <c r="D2078" s="11"/>
      <c r="E2078" s="10"/>
      <c r="F2078" s="10"/>
      <c r="G2078" s="10"/>
      <c r="H2078" s="17"/>
      <c r="I2078" s="17"/>
      <c r="J2078" s="17"/>
      <c r="K2078" s="10">
        <f t="shared" si="75"/>
        <v>0</v>
      </c>
      <c r="L2078" s="10"/>
      <c r="M2078" s="10">
        <f>K2078-L2078</f>
        <v>0</v>
      </c>
      <c r="N2078" s="10"/>
      <c r="P2078" s="5">
        <f>E2078*14</f>
        <v>0</v>
      </c>
      <c r="Q2078" s="5">
        <f>F2078*13</f>
        <v>0</v>
      </c>
      <c r="R2078" s="5">
        <f>G2078*11</f>
        <v>0</v>
      </c>
      <c r="S2078" s="5">
        <f t="shared" si="76"/>
        <v>0</v>
      </c>
      <c r="T2078" s="8">
        <f>H2078*14</f>
        <v>0</v>
      </c>
      <c r="U2078" s="8">
        <f>I2078*13</f>
        <v>0</v>
      </c>
      <c r="V2078" s="8">
        <f>J2078*11</f>
        <v>0</v>
      </c>
    </row>
    <row r="2079" spans="1:22" x14ac:dyDescent="0.2">
      <c r="A2079" s="10"/>
      <c r="B2079" s="10"/>
      <c r="C2079" s="87"/>
      <c r="D2079" s="11"/>
      <c r="E2079" s="10"/>
      <c r="F2079" s="10"/>
      <c r="G2079" s="10"/>
      <c r="H2079" s="17"/>
      <c r="I2079" s="17"/>
      <c r="J2079" s="17"/>
      <c r="K2079" s="10">
        <f t="shared" si="75"/>
        <v>0</v>
      </c>
      <c r="L2079" s="10"/>
      <c r="M2079" s="10">
        <f>K2079-L2079</f>
        <v>0</v>
      </c>
      <c r="N2079" s="10"/>
      <c r="P2079" s="5">
        <f>E2079*14</f>
        <v>0</v>
      </c>
      <c r="Q2079" s="5">
        <f>F2079*13</f>
        <v>0</v>
      </c>
      <c r="R2079" s="5">
        <f>G2079*11</f>
        <v>0</v>
      </c>
      <c r="S2079" s="5">
        <f t="shared" si="76"/>
        <v>0</v>
      </c>
      <c r="T2079" s="8">
        <f>H2079*14</f>
        <v>0</v>
      </c>
      <c r="U2079" s="8">
        <f>I2079*13</f>
        <v>0</v>
      </c>
      <c r="V2079" s="8">
        <f>J2079*11</f>
        <v>0</v>
      </c>
    </row>
    <row r="2080" spans="1:22" x14ac:dyDescent="0.2">
      <c r="A2080" s="10"/>
      <c r="B2080" s="10"/>
      <c r="C2080" s="87"/>
      <c r="D2080" s="11"/>
      <c r="E2080" s="10"/>
      <c r="F2080" s="10"/>
      <c r="G2080" s="10"/>
      <c r="H2080" s="17"/>
      <c r="I2080" s="17"/>
      <c r="J2080" s="17"/>
      <c r="K2080" s="10">
        <f t="shared" si="75"/>
        <v>0</v>
      </c>
      <c r="L2080" s="10"/>
      <c r="M2080" s="10">
        <f>K2080-L2080</f>
        <v>0</v>
      </c>
      <c r="N2080" s="10"/>
      <c r="P2080" s="5">
        <f>E2080*14</f>
        <v>0</v>
      </c>
      <c r="Q2080" s="5">
        <f>F2080*13</f>
        <v>0</v>
      </c>
      <c r="R2080" s="5">
        <f>G2080*11</f>
        <v>0</v>
      </c>
      <c r="S2080" s="5">
        <f t="shared" si="76"/>
        <v>0</v>
      </c>
      <c r="T2080" s="8">
        <f>H2080*14</f>
        <v>0</v>
      </c>
      <c r="U2080" s="8">
        <f>I2080*13</f>
        <v>0</v>
      </c>
      <c r="V2080" s="8">
        <f>J2080*11</f>
        <v>0</v>
      </c>
    </row>
    <row r="2081" spans="1:22" x14ac:dyDescent="0.2">
      <c r="A2081" s="10"/>
      <c r="B2081" s="10"/>
      <c r="C2081" s="87"/>
      <c r="D2081" s="11"/>
      <c r="E2081" s="10"/>
      <c r="F2081" s="10"/>
      <c r="G2081" s="10"/>
      <c r="H2081" s="17"/>
      <c r="I2081" s="17"/>
      <c r="J2081" s="17"/>
      <c r="K2081" s="10">
        <f t="shared" si="75"/>
        <v>0</v>
      </c>
      <c r="L2081" s="10"/>
      <c r="M2081" s="10">
        <f>K2081-L2081</f>
        <v>0</v>
      </c>
      <c r="N2081" s="10"/>
      <c r="P2081" s="5">
        <f>E2081*14</f>
        <v>0</v>
      </c>
      <c r="Q2081" s="5">
        <f>F2081*13</f>
        <v>0</v>
      </c>
      <c r="R2081" s="5">
        <f>G2081*11</f>
        <v>0</v>
      </c>
      <c r="S2081" s="5">
        <f t="shared" si="76"/>
        <v>0</v>
      </c>
      <c r="T2081" s="8">
        <f>H2081*14</f>
        <v>0</v>
      </c>
      <c r="U2081" s="8">
        <f>I2081*13</f>
        <v>0</v>
      </c>
      <c r="V2081" s="8">
        <f>J2081*11</f>
        <v>0</v>
      </c>
    </row>
    <row r="2082" spans="1:22" x14ac:dyDescent="0.2">
      <c r="A2082" s="10"/>
      <c r="B2082" s="10"/>
      <c r="C2082" s="87"/>
      <c r="D2082" s="11"/>
      <c r="E2082" s="10"/>
      <c r="F2082" s="10"/>
      <c r="G2082" s="10"/>
      <c r="H2082" s="17"/>
      <c r="I2082" s="17"/>
      <c r="J2082" s="17"/>
      <c r="K2082" s="10">
        <f t="shared" si="75"/>
        <v>0</v>
      </c>
      <c r="L2082" s="10"/>
      <c r="M2082" s="10">
        <f>K2082-L2082</f>
        <v>0</v>
      </c>
      <c r="N2082" s="10"/>
      <c r="P2082" s="5">
        <f>E2082*14</f>
        <v>0</v>
      </c>
      <c r="Q2082" s="5">
        <f>F2082*13</f>
        <v>0</v>
      </c>
      <c r="R2082" s="5">
        <f>G2082*11</f>
        <v>0</v>
      </c>
      <c r="S2082" s="5">
        <f t="shared" si="76"/>
        <v>0</v>
      </c>
      <c r="T2082" s="8">
        <f>H2082*14</f>
        <v>0</v>
      </c>
      <c r="U2082" s="8">
        <f>I2082*13</f>
        <v>0</v>
      </c>
      <c r="V2082" s="8">
        <f>J2082*11</f>
        <v>0</v>
      </c>
    </row>
    <row r="2083" spans="1:22" x14ac:dyDescent="0.2">
      <c r="A2083" s="10"/>
      <c r="B2083" s="10"/>
      <c r="C2083" s="87"/>
      <c r="D2083" s="11"/>
      <c r="E2083" s="10"/>
      <c r="F2083" s="10"/>
      <c r="G2083" s="10"/>
      <c r="H2083" s="17"/>
      <c r="I2083" s="17"/>
      <c r="J2083" s="17"/>
      <c r="K2083" s="10">
        <f t="shared" si="75"/>
        <v>0</v>
      </c>
      <c r="L2083" s="10"/>
      <c r="M2083" s="10">
        <f>K2083-L2083</f>
        <v>0</v>
      </c>
      <c r="N2083" s="10"/>
      <c r="P2083" s="5">
        <f>E2083*14</f>
        <v>0</v>
      </c>
      <c r="Q2083" s="5">
        <f>F2083*13</f>
        <v>0</v>
      </c>
      <c r="R2083" s="5">
        <f>G2083*11</f>
        <v>0</v>
      </c>
      <c r="S2083" s="5">
        <f t="shared" si="76"/>
        <v>0</v>
      </c>
      <c r="T2083" s="8">
        <f>H2083*14</f>
        <v>0</v>
      </c>
      <c r="U2083" s="8">
        <f>I2083*13</f>
        <v>0</v>
      </c>
      <c r="V2083" s="8">
        <f>J2083*11</f>
        <v>0</v>
      </c>
    </row>
    <row r="2084" spans="1:22" x14ac:dyDescent="0.2">
      <c r="A2084" s="10"/>
      <c r="B2084" s="10"/>
      <c r="C2084" s="87"/>
      <c r="D2084" s="11"/>
      <c r="E2084" s="10"/>
      <c r="F2084" s="10"/>
      <c r="G2084" s="10"/>
      <c r="H2084" s="17"/>
      <c r="I2084" s="17"/>
      <c r="J2084" s="17"/>
      <c r="K2084" s="10">
        <f t="shared" si="75"/>
        <v>0</v>
      </c>
      <c r="L2084" s="10"/>
      <c r="M2084" s="10">
        <f>K2084-L2084</f>
        <v>0</v>
      </c>
      <c r="N2084" s="10"/>
      <c r="P2084" s="5">
        <f>E2084*14</f>
        <v>0</v>
      </c>
      <c r="Q2084" s="5">
        <f>F2084*13</f>
        <v>0</v>
      </c>
      <c r="R2084" s="5">
        <f>G2084*11</f>
        <v>0</v>
      </c>
      <c r="S2084" s="5">
        <f t="shared" si="76"/>
        <v>0</v>
      </c>
      <c r="T2084" s="8">
        <f>H2084*14</f>
        <v>0</v>
      </c>
      <c r="U2084" s="8">
        <f>I2084*13</f>
        <v>0</v>
      </c>
      <c r="V2084" s="8">
        <f>J2084*11</f>
        <v>0</v>
      </c>
    </row>
    <row r="2085" spans="1:22" x14ac:dyDescent="0.2">
      <c r="A2085" s="10"/>
      <c r="B2085" s="10"/>
      <c r="C2085" s="87"/>
      <c r="D2085" s="11"/>
      <c r="E2085" s="10"/>
      <c r="F2085" s="10"/>
      <c r="G2085" s="10"/>
      <c r="H2085" s="17"/>
      <c r="I2085" s="17"/>
      <c r="J2085" s="17"/>
      <c r="K2085" s="10">
        <f t="shared" si="75"/>
        <v>0</v>
      </c>
      <c r="L2085" s="10"/>
      <c r="M2085" s="10">
        <f>K2085-L2085</f>
        <v>0</v>
      </c>
      <c r="N2085" s="10"/>
      <c r="P2085" s="5">
        <f>E2085*14</f>
        <v>0</v>
      </c>
      <c r="Q2085" s="5">
        <f>F2085*13</f>
        <v>0</v>
      </c>
      <c r="R2085" s="5">
        <f>G2085*11</f>
        <v>0</v>
      </c>
      <c r="S2085" s="5">
        <f t="shared" si="76"/>
        <v>0</v>
      </c>
      <c r="T2085" s="8">
        <f>H2085*14</f>
        <v>0</v>
      </c>
      <c r="U2085" s="8">
        <f>I2085*13</f>
        <v>0</v>
      </c>
      <c r="V2085" s="8">
        <f>J2085*11</f>
        <v>0</v>
      </c>
    </row>
    <row r="2086" spans="1:22" x14ac:dyDescent="0.2">
      <c r="A2086" s="10"/>
      <c r="B2086" s="10"/>
      <c r="C2086" s="87"/>
      <c r="D2086" s="11"/>
      <c r="E2086" s="10"/>
      <c r="F2086" s="10"/>
      <c r="G2086" s="10"/>
      <c r="H2086" s="17"/>
      <c r="I2086" s="17"/>
      <c r="J2086" s="17"/>
      <c r="K2086" s="10">
        <f t="shared" si="75"/>
        <v>0</v>
      </c>
      <c r="L2086" s="10"/>
      <c r="M2086" s="10">
        <f>K2086-L2086</f>
        <v>0</v>
      </c>
      <c r="N2086" s="10"/>
      <c r="P2086" s="5">
        <f>E2086*14</f>
        <v>0</v>
      </c>
      <c r="Q2086" s="5">
        <f>F2086*13</f>
        <v>0</v>
      </c>
      <c r="R2086" s="5">
        <f>G2086*11</f>
        <v>0</v>
      </c>
      <c r="S2086" s="5">
        <f t="shared" si="76"/>
        <v>0</v>
      </c>
      <c r="T2086" s="8">
        <f>H2086*14</f>
        <v>0</v>
      </c>
      <c r="U2086" s="8">
        <f>I2086*13</f>
        <v>0</v>
      </c>
      <c r="V2086" s="8">
        <f>J2086*11</f>
        <v>0</v>
      </c>
    </row>
    <row r="2087" spans="1:22" x14ac:dyDescent="0.2">
      <c r="A2087" s="10"/>
      <c r="B2087" s="10"/>
      <c r="C2087" s="87"/>
      <c r="D2087" s="11"/>
      <c r="E2087" s="10"/>
      <c r="F2087" s="10"/>
      <c r="G2087" s="10"/>
      <c r="H2087" s="17"/>
      <c r="I2087" s="17"/>
      <c r="J2087" s="17"/>
      <c r="K2087" s="10">
        <f t="shared" si="75"/>
        <v>0</v>
      </c>
      <c r="L2087" s="10"/>
      <c r="M2087" s="10">
        <f>K2087-L2087</f>
        <v>0</v>
      </c>
      <c r="N2087" s="10"/>
      <c r="P2087" s="5">
        <f>E2087*14</f>
        <v>0</v>
      </c>
      <c r="Q2087" s="5">
        <f>F2087*13</f>
        <v>0</v>
      </c>
      <c r="R2087" s="5">
        <f>G2087*11</f>
        <v>0</v>
      </c>
      <c r="S2087" s="5">
        <f t="shared" si="76"/>
        <v>0</v>
      </c>
      <c r="T2087" s="8">
        <f>H2087*14</f>
        <v>0</v>
      </c>
      <c r="U2087" s="8">
        <f>I2087*13</f>
        <v>0</v>
      </c>
      <c r="V2087" s="8">
        <f>J2087*11</f>
        <v>0</v>
      </c>
    </row>
    <row r="2088" spans="1:22" x14ac:dyDescent="0.2">
      <c r="A2088" s="10"/>
      <c r="B2088" s="10"/>
      <c r="C2088" s="87"/>
      <c r="D2088" s="11"/>
      <c r="E2088" s="10"/>
      <c r="F2088" s="10"/>
      <c r="G2088" s="10"/>
      <c r="H2088" s="17"/>
      <c r="I2088" s="17"/>
      <c r="J2088" s="17"/>
      <c r="K2088" s="10">
        <f t="shared" si="75"/>
        <v>0</v>
      </c>
      <c r="L2088" s="10"/>
      <c r="M2088" s="10">
        <f>K2088-L2088</f>
        <v>0</v>
      </c>
      <c r="N2088" s="10"/>
      <c r="P2088" s="5">
        <f>E2088*14</f>
        <v>0</v>
      </c>
      <c r="Q2088" s="5">
        <f>F2088*13</f>
        <v>0</v>
      </c>
      <c r="R2088" s="5">
        <f>G2088*11</f>
        <v>0</v>
      </c>
      <c r="S2088" s="5">
        <f t="shared" si="76"/>
        <v>0</v>
      </c>
      <c r="T2088" s="8">
        <f>H2088*14</f>
        <v>0</v>
      </c>
      <c r="U2088" s="8">
        <f>I2088*13</f>
        <v>0</v>
      </c>
      <c r="V2088" s="8">
        <f>J2088*11</f>
        <v>0</v>
      </c>
    </row>
    <row r="2089" spans="1:22" x14ac:dyDescent="0.2">
      <c r="A2089" s="10"/>
      <c r="B2089" s="10"/>
      <c r="C2089" s="87"/>
      <c r="D2089" s="11"/>
      <c r="E2089" s="10"/>
      <c r="F2089" s="10"/>
      <c r="G2089" s="10"/>
      <c r="H2089" s="17"/>
      <c r="I2089" s="17"/>
      <c r="J2089" s="17"/>
      <c r="K2089" s="10">
        <f t="shared" si="75"/>
        <v>0</v>
      </c>
      <c r="L2089" s="10"/>
      <c r="M2089" s="10">
        <f>K2089-L2089</f>
        <v>0</v>
      </c>
      <c r="N2089" s="10"/>
      <c r="P2089" s="5">
        <f>E2089*14</f>
        <v>0</v>
      </c>
      <c r="Q2089" s="5">
        <f>F2089*13</f>
        <v>0</v>
      </c>
      <c r="R2089" s="5">
        <f>G2089*11</f>
        <v>0</v>
      </c>
      <c r="S2089" s="5">
        <f t="shared" si="76"/>
        <v>0</v>
      </c>
      <c r="T2089" s="8">
        <f>H2089*14</f>
        <v>0</v>
      </c>
      <c r="U2089" s="8">
        <f>I2089*13</f>
        <v>0</v>
      </c>
      <c r="V2089" s="8">
        <f>J2089*11</f>
        <v>0</v>
      </c>
    </row>
    <row r="2090" spans="1:22" x14ac:dyDescent="0.2">
      <c r="A2090" s="10"/>
      <c r="B2090" s="10"/>
      <c r="C2090" s="87"/>
      <c r="D2090" s="11"/>
      <c r="E2090" s="10"/>
      <c r="F2090" s="10"/>
      <c r="G2090" s="10"/>
      <c r="H2090" s="17"/>
      <c r="I2090" s="17"/>
      <c r="J2090" s="17"/>
      <c r="K2090" s="10">
        <f t="shared" si="75"/>
        <v>0</v>
      </c>
      <c r="L2090" s="10"/>
      <c r="M2090" s="10">
        <f>K2090-L2090</f>
        <v>0</v>
      </c>
      <c r="N2090" s="10"/>
      <c r="P2090" s="5">
        <f>E2090*14</f>
        <v>0</v>
      </c>
      <c r="Q2090" s="5">
        <f>F2090*13</f>
        <v>0</v>
      </c>
      <c r="R2090" s="5">
        <f>G2090*11</f>
        <v>0</v>
      </c>
      <c r="S2090" s="5">
        <f t="shared" si="76"/>
        <v>0</v>
      </c>
      <c r="T2090" s="8">
        <f>H2090*14</f>
        <v>0</v>
      </c>
      <c r="U2090" s="8">
        <f>I2090*13</f>
        <v>0</v>
      </c>
      <c r="V2090" s="8">
        <f>J2090*11</f>
        <v>0</v>
      </c>
    </row>
    <row r="2091" spans="1:22" x14ac:dyDescent="0.2">
      <c r="A2091" s="10"/>
      <c r="B2091" s="10"/>
      <c r="C2091" s="87"/>
      <c r="D2091" s="11"/>
      <c r="E2091" s="10"/>
      <c r="F2091" s="10"/>
      <c r="G2091" s="10"/>
      <c r="H2091" s="17"/>
      <c r="I2091" s="17"/>
      <c r="J2091" s="17"/>
      <c r="K2091" s="10">
        <f t="shared" si="75"/>
        <v>0</v>
      </c>
      <c r="L2091" s="10"/>
      <c r="M2091" s="10">
        <f>K2091-L2091</f>
        <v>0</v>
      </c>
      <c r="N2091" s="10"/>
      <c r="P2091" s="5">
        <f>E2091*14</f>
        <v>0</v>
      </c>
      <c r="Q2091" s="5">
        <f>F2091*13</f>
        <v>0</v>
      </c>
      <c r="R2091" s="5">
        <f>G2091*11</f>
        <v>0</v>
      </c>
      <c r="S2091" s="5">
        <f t="shared" si="76"/>
        <v>0</v>
      </c>
      <c r="T2091" s="8">
        <f>H2091*14</f>
        <v>0</v>
      </c>
      <c r="U2091" s="8">
        <f>I2091*13</f>
        <v>0</v>
      </c>
      <c r="V2091" s="8">
        <f>J2091*11</f>
        <v>0</v>
      </c>
    </row>
    <row r="2092" spans="1:22" x14ac:dyDescent="0.2">
      <c r="A2092" s="10"/>
      <c r="B2092" s="10"/>
      <c r="C2092" s="87"/>
      <c r="D2092" s="11"/>
      <c r="E2092" s="10"/>
      <c r="F2092" s="10"/>
      <c r="G2092" s="10"/>
      <c r="H2092" s="17"/>
      <c r="I2092" s="17"/>
      <c r="J2092" s="17"/>
      <c r="K2092" s="10">
        <f t="shared" si="75"/>
        <v>0</v>
      </c>
      <c r="L2092" s="10"/>
      <c r="M2092" s="10">
        <f>K2092-L2092</f>
        <v>0</v>
      </c>
      <c r="N2092" s="10"/>
      <c r="P2092" s="5">
        <f>E2092*14</f>
        <v>0</v>
      </c>
      <c r="Q2092" s="5">
        <f>F2092*13</f>
        <v>0</v>
      </c>
      <c r="R2092" s="5">
        <f>G2092*11</f>
        <v>0</v>
      </c>
      <c r="S2092" s="5">
        <f t="shared" si="76"/>
        <v>0</v>
      </c>
      <c r="T2092" s="8">
        <f>H2092*14</f>
        <v>0</v>
      </c>
      <c r="U2092" s="8">
        <f>I2092*13</f>
        <v>0</v>
      </c>
      <c r="V2092" s="8">
        <f>J2092*11</f>
        <v>0</v>
      </c>
    </row>
    <row r="2093" spans="1:22" x14ac:dyDescent="0.2">
      <c r="A2093" s="10"/>
      <c r="B2093" s="10"/>
      <c r="C2093" s="87"/>
      <c r="D2093" s="11"/>
      <c r="E2093" s="10"/>
      <c r="F2093" s="10"/>
      <c r="G2093" s="10"/>
      <c r="H2093" s="17"/>
      <c r="I2093" s="17"/>
      <c r="J2093" s="17"/>
      <c r="K2093" s="10">
        <f t="shared" si="75"/>
        <v>0</v>
      </c>
      <c r="L2093" s="10"/>
      <c r="M2093" s="10">
        <f>K2093-L2093</f>
        <v>0</v>
      </c>
      <c r="N2093" s="10"/>
      <c r="P2093" s="5">
        <f>E2093*14</f>
        <v>0</v>
      </c>
      <c r="Q2093" s="5">
        <f>F2093*13</f>
        <v>0</v>
      </c>
      <c r="R2093" s="5">
        <f>G2093*11</f>
        <v>0</v>
      </c>
      <c r="S2093" s="5">
        <f t="shared" si="76"/>
        <v>0</v>
      </c>
      <c r="T2093" s="8">
        <f>H2093*14</f>
        <v>0</v>
      </c>
      <c r="U2093" s="8">
        <f>I2093*13</f>
        <v>0</v>
      </c>
      <c r="V2093" s="8">
        <f>J2093*11</f>
        <v>0</v>
      </c>
    </row>
    <row r="2094" spans="1:22" x14ac:dyDescent="0.2">
      <c r="A2094" s="10"/>
      <c r="B2094" s="10"/>
      <c r="C2094" s="87"/>
      <c r="D2094" s="11"/>
      <c r="E2094" s="10"/>
      <c r="F2094" s="10"/>
      <c r="G2094" s="10"/>
      <c r="H2094" s="17"/>
      <c r="I2094" s="17"/>
      <c r="J2094" s="17"/>
      <c r="K2094" s="10">
        <f t="shared" si="75"/>
        <v>0</v>
      </c>
      <c r="L2094" s="10"/>
      <c r="M2094" s="10">
        <f>K2094-L2094</f>
        <v>0</v>
      </c>
      <c r="N2094" s="10"/>
      <c r="P2094" s="5">
        <f>E2094*14</f>
        <v>0</v>
      </c>
      <c r="Q2094" s="5">
        <f>F2094*13</f>
        <v>0</v>
      </c>
      <c r="R2094" s="5">
        <f>G2094*11</f>
        <v>0</v>
      </c>
      <c r="S2094" s="5">
        <f t="shared" si="76"/>
        <v>0</v>
      </c>
      <c r="T2094" s="8">
        <f>H2094*14</f>
        <v>0</v>
      </c>
      <c r="U2094" s="8">
        <f>I2094*13</f>
        <v>0</v>
      </c>
      <c r="V2094" s="8">
        <f>J2094*11</f>
        <v>0</v>
      </c>
    </row>
    <row r="2095" spans="1:22" x14ac:dyDescent="0.2">
      <c r="A2095" s="10"/>
      <c r="B2095" s="10"/>
      <c r="C2095" s="87"/>
      <c r="D2095" s="11"/>
      <c r="E2095" s="10"/>
      <c r="F2095" s="10"/>
      <c r="G2095" s="10"/>
      <c r="H2095" s="17"/>
      <c r="I2095" s="17"/>
      <c r="J2095" s="17"/>
      <c r="K2095" s="10">
        <f t="shared" si="75"/>
        <v>0</v>
      </c>
      <c r="L2095" s="10"/>
      <c r="M2095" s="10">
        <f>K2095-L2095</f>
        <v>0</v>
      </c>
      <c r="N2095" s="10"/>
      <c r="P2095" s="5">
        <f>E2095*14</f>
        <v>0</v>
      </c>
      <c r="Q2095" s="5">
        <f>F2095*13</f>
        <v>0</v>
      </c>
      <c r="R2095" s="5">
        <f>G2095*11</f>
        <v>0</v>
      </c>
      <c r="S2095" s="5">
        <f t="shared" si="76"/>
        <v>0</v>
      </c>
      <c r="T2095" s="8">
        <f>H2095*14</f>
        <v>0</v>
      </c>
      <c r="U2095" s="8">
        <f>I2095*13</f>
        <v>0</v>
      </c>
      <c r="V2095" s="8">
        <f>J2095*11</f>
        <v>0</v>
      </c>
    </row>
    <row r="2096" spans="1:22" x14ac:dyDescent="0.2">
      <c r="A2096" s="10"/>
      <c r="B2096" s="10"/>
      <c r="C2096" s="87"/>
      <c r="D2096" s="11"/>
      <c r="E2096" s="10"/>
      <c r="F2096" s="10"/>
      <c r="G2096" s="10"/>
      <c r="H2096" s="17"/>
      <c r="I2096" s="17"/>
      <c r="J2096" s="17"/>
      <c r="K2096" s="10">
        <f t="shared" ref="K2096:K2159" si="77">S2096</f>
        <v>0</v>
      </c>
      <c r="L2096" s="10"/>
      <c r="M2096" s="10">
        <f>K2096-L2096</f>
        <v>0</v>
      </c>
      <c r="N2096" s="10"/>
      <c r="P2096" s="5">
        <f>E2096*14</f>
        <v>0</v>
      </c>
      <c r="Q2096" s="5">
        <f>F2096*13</f>
        <v>0</v>
      </c>
      <c r="R2096" s="5">
        <f>G2096*11</f>
        <v>0</v>
      </c>
      <c r="S2096" s="5">
        <f t="shared" si="76"/>
        <v>0</v>
      </c>
      <c r="T2096" s="8">
        <f>H2096*14</f>
        <v>0</v>
      </c>
      <c r="U2096" s="8">
        <f>I2096*13</f>
        <v>0</v>
      </c>
      <c r="V2096" s="8">
        <f>J2096*11</f>
        <v>0</v>
      </c>
    </row>
    <row r="2097" spans="1:22" x14ac:dyDescent="0.2">
      <c r="A2097" s="10"/>
      <c r="B2097" s="10"/>
      <c r="C2097" s="87"/>
      <c r="D2097" s="11"/>
      <c r="E2097" s="10"/>
      <c r="F2097" s="10"/>
      <c r="G2097" s="10"/>
      <c r="H2097" s="17"/>
      <c r="I2097" s="17"/>
      <c r="J2097" s="17"/>
      <c r="K2097" s="10">
        <f t="shared" si="77"/>
        <v>0</v>
      </c>
      <c r="L2097" s="10"/>
      <c r="M2097" s="10">
        <f>K2097-L2097</f>
        <v>0</v>
      </c>
      <c r="N2097" s="10"/>
      <c r="P2097" s="5">
        <f>E2097*14</f>
        <v>0</v>
      </c>
      <c r="Q2097" s="5">
        <f>F2097*13</f>
        <v>0</v>
      </c>
      <c r="R2097" s="5">
        <f>G2097*11</f>
        <v>0</v>
      </c>
      <c r="S2097" s="5">
        <f t="shared" si="76"/>
        <v>0</v>
      </c>
      <c r="T2097" s="8">
        <f>H2097*14</f>
        <v>0</v>
      </c>
      <c r="U2097" s="8">
        <f>I2097*13</f>
        <v>0</v>
      </c>
      <c r="V2097" s="8">
        <f>J2097*11</f>
        <v>0</v>
      </c>
    </row>
    <row r="2098" spans="1:22" x14ac:dyDescent="0.2">
      <c r="A2098" s="10"/>
      <c r="B2098" s="10"/>
      <c r="C2098" s="87"/>
      <c r="D2098" s="11"/>
      <c r="E2098" s="10"/>
      <c r="F2098" s="10"/>
      <c r="G2098" s="10"/>
      <c r="H2098" s="17"/>
      <c r="I2098" s="17"/>
      <c r="J2098" s="17"/>
      <c r="K2098" s="10">
        <f t="shared" si="77"/>
        <v>0</v>
      </c>
      <c r="L2098" s="10"/>
      <c r="M2098" s="10">
        <f>K2098-L2098</f>
        <v>0</v>
      </c>
      <c r="N2098" s="10"/>
      <c r="P2098" s="5">
        <f>E2098*14</f>
        <v>0</v>
      </c>
      <c r="Q2098" s="5">
        <f>F2098*13</f>
        <v>0</v>
      </c>
      <c r="R2098" s="5">
        <f>G2098*11</f>
        <v>0</v>
      </c>
      <c r="S2098" s="5">
        <f t="shared" si="76"/>
        <v>0</v>
      </c>
      <c r="T2098" s="8">
        <f>H2098*14</f>
        <v>0</v>
      </c>
      <c r="U2098" s="8">
        <f>I2098*13</f>
        <v>0</v>
      </c>
      <c r="V2098" s="8">
        <f>J2098*11</f>
        <v>0</v>
      </c>
    </row>
    <row r="2099" spans="1:22" x14ac:dyDescent="0.2">
      <c r="A2099" s="10"/>
      <c r="B2099" s="10"/>
      <c r="C2099" s="87"/>
      <c r="D2099" s="11"/>
      <c r="E2099" s="10"/>
      <c r="F2099" s="10"/>
      <c r="G2099" s="10"/>
      <c r="H2099" s="17"/>
      <c r="I2099" s="17"/>
      <c r="J2099" s="17"/>
      <c r="K2099" s="10">
        <f t="shared" si="77"/>
        <v>0</v>
      </c>
      <c r="L2099" s="10"/>
      <c r="M2099" s="10">
        <f>K2099-L2099</f>
        <v>0</v>
      </c>
      <c r="N2099" s="10"/>
      <c r="P2099" s="5">
        <f>E2099*14</f>
        <v>0</v>
      </c>
      <c r="Q2099" s="5">
        <f>F2099*13</f>
        <v>0</v>
      </c>
      <c r="R2099" s="5">
        <f>G2099*11</f>
        <v>0</v>
      </c>
      <c r="S2099" s="5">
        <f t="shared" si="76"/>
        <v>0</v>
      </c>
      <c r="T2099" s="8">
        <f>H2099*14</f>
        <v>0</v>
      </c>
      <c r="U2099" s="8">
        <f>I2099*13</f>
        <v>0</v>
      </c>
      <c r="V2099" s="8">
        <f>J2099*11</f>
        <v>0</v>
      </c>
    </row>
    <row r="2100" spans="1:22" x14ac:dyDescent="0.2">
      <c r="A2100" s="10"/>
      <c r="B2100" s="10"/>
      <c r="C2100" s="87"/>
      <c r="D2100" s="11"/>
      <c r="E2100" s="10"/>
      <c r="F2100" s="10"/>
      <c r="G2100" s="10"/>
      <c r="H2100" s="17"/>
      <c r="I2100" s="17"/>
      <c r="J2100" s="17"/>
      <c r="K2100" s="10">
        <f t="shared" si="77"/>
        <v>0</v>
      </c>
      <c r="L2100" s="10"/>
      <c r="M2100" s="10">
        <f>K2100-L2100</f>
        <v>0</v>
      </c>
      <c r="N2100" s="10"/>
      <c r="P2100" s="5">
        <f>E2100*14</f>
        <v>0</v>
      </c>
      <c r="Q2100" s="5">
        <f>F2100*13</f>
        <v>0</v>
      </c>
      <c r="R2100" s="5">
        <f>G2100*11</f>
        <v>0</v>
      </c>
      <c r="S2100" s="5">
        <f t="shared" si="76"/>
        <v>0</v>
      </c>
      <c r="T2100" s="8">
        <f>H2100*14</f>
        <v>0</v>
      </c>
      <c r="U2100" s="8">
        <f>I2100*13</f>
        <v>0</v>
      </c>
      <c r="V2100" s="8">
        <f>J2100*11</f>
        <v>0</v>
      </c>
    </row>
    <row r="2101" spans="1:22" x14ac:dyDescent="0.2">
      <c r="A2101" s="10"/>
      <c r="B2101" s="10"/>
      <c r="C2101" s="87"/>
      <c r="D2101" s="11"/>
      <c r="E2101" s="10"/>
      <c r="F2101" s="10"/>
      <c r="G2101" s="10"/>
      <c r="H2101" s="17"/>
      <c r="I2101" s="17"/>
      <c r="J2101" s="17"/>
      <c r="K2101" s="10">
        <f t="shared" si="77"/>
        <v>0</v>
      </c>
      <c r="L2101" s="10"/>
      <c r="M2101" s="10">
        <f>K2101-L2101</f>
        <v>0</v>
      </c>
      <c r="N2101" s="10"/>
      <c r="P2101" s="5">
        <f>E2101*14</f>
        <v>0</v>
      </c>
      <c r="Q2101" s="5">
        <f>F2101*13</f>
        <v>0</v>
      </c>
      <c r="R2101" s="5">
        <f>G2101*11</f>
        <v>0</v>
      </c>
      <c r="S2101" s="5">
        <f t="shared" si="76"/>
        <v>0</v>
      </c>
      <c r="T2101" s="8">
        <f>H2101*14</f>
        <v>0</v>
      </c>
      <c r="U2101" s="8">
        <f>I2101*13</f>
        <v>0</v>
      </c>
      <c r="V2101" s="8">
        <f>J2101*11</f>
        <v>0</v>
      </c>
    </row>
    <row r="2102" spans="1:22" x14ac:dyDescent="0.2">
      <c r="A2102" s="10"/>
      <c r="B2102" s="10"/>
      <c r="C2102" s="87"/>
      <c r="D2102" s="11"/>
      <c r="E2102" s="10"/>
      <c r="F2102" s="10"/>
      <c r="G2102" s="10"/>
      <c r="H2102" s="17"/>
      <c r="I2102" s="17"/>
      <c r="J2102" s="17"/>
      <c r="K2102" s="10">
        <f t="shared" si="77"/>
        <v>0</v>
      </c>
      <c r="L2102" s="10"/>
      <c r="M2102" s="10">
        <f>K2102-L2102</f>
        <v>0</v>
      </c>
      <c r="N2102" s="10"/>
      <c r="P2102" s="5">
        <f>E2102*14</f>
        <v>0</v>
      </c>
      <c r="Q2102" s="5">
        <f>F2102*13</f>
        <v>0</v>
      </c>
      <c r="R2102" s="5">
        <f>G2102*11</f>
        <v>0</v>
      </c>
      <c r="S2102" s="5">
        <f t="shared" si="76"/>
        <v>0</v>
      </c>
      <c r="T2102" s="8">
        <f>H2102*14</f>
        <v>0</v>
      </c>
      <c r="U2102" s="8">
        <f>I2102*13</f>
        <v>0</v>
      </c>
      <c r="V2102" s="8">
        <f>J2102*11</f>
        <v>0</v>
      </c>
    </row>
    <row r="2103" spans="1:22" x14ac:dyDescent="0.2">
      <c r="A2103" s="10"/>
      <c r="B2103" s="10"/>
      <c r="C2103" s="87"/>
      <c r="D2103" s="11"/>
      <c r="E2103" s="10"/>
      <c r="F2103" s="10"/>
      <c r="G2103" s="10"/>
      <c r="H2103" s="17"/>
      <c r="I2103" s="17"/>
      <c r="J2103" s="17"/>
      <c r="K2103" s="10">
        <f t="shared" si="77"/>
        <v>0</v>
      </c>
      <c r="L2103" s="10"/>
      <c r="M2103" s="10">
        <f>K2103-L2103</f>
        <v>0</v>
      </c>
      <c r="N2103" s="10"/>
      <c r="P2103" s="5">
        <f>E2103*14</f>
        <v>0</v>
      </c>
      <c r="Q2103" s="5">
        <f>F2103*13</f>
        <v>0</v>
      </c>
      <c r="R2103" s="5">
        <f>G2103*11</f>
        <v>0</v>
      </c>
      <c r="S2103" s="5">
        <f t="shared" si="76"/>
        <v>0</v>
      </c>
      <c r="T2103" s="8">
        <f>H2103*14</f>
        <v>0</v>
      </c>
      <c r="U2103" s="8">
        <f>I2103*13</f>
        <v>0</v>
      </c>
      <c r="V2103" s="8">
        <f>J2103*11</f>
        <v>0</v>
      </c>
    </row>
    <row r="2104" spans="1:22" x14ac:dyDescent="0.2">
      <c r="A2104" s="10"/>
      <c r="B2104" s="10"/>
      <c r="C2104" s="87"/>
      <c r="D2104" s="11"/>
      <c r="E2104" s="10"/>
      <c r="F2104" s="10"/>
      <c r="G2104" s="10"/>
      <c r="H2104" s="17"/>
      <c r="I2104" s="17"/>
      <c r="J2104" s="17"/>
      <c r="K2104" s="10">
        <f t="shared" si="77"/>
        <v>0</v>
      </c>
      <c r="L2104" s="10"/>
      <c r="M2104" s="10">
        <f>K2104-L2104</f>
        <v>0</v>
      </c>
      <c r="N2104" s="10"/>
      <c r="P2104" s="5">
        <f>E2104*14</f>
        <v>0</v>
      </c>
      <c r="Q2104" s="5">
        <f>F2104*13</f>
        <v>0</v>
      </c>
      <c r="R2104" s="5">
        <f>G2104*11</f>
        <v>0</v>
      </c>
      <c r="S2104" s="5">
        <f t="shared" si="76"/>
        <v>0</v>
      </c>
      <c r="T2104" s="8">
        <f>H2104*14</f>
        <v>0</v>
      </c>
      <c r="U2104" s="8">
        <f>I2104*13</f>
        <v>0</v>
      </c>
      <c r="V2104" s="8">
        <f>J2104*11</f>
        <v>0</v>
      </c>
    </row>
    <row r="2105" spans="1:22" x14ac:dyDescent="0.2">
      <c r="A2105" s="10"/>
      <c r="B2105" s="10"/>
      <c r="C2105" s="87"/>
      <c r="D2105" s="11"/>
      <c r="E2105" s="10"/>
      <c r="F2105" s="10"/>
      <c r="G2105" s="10"/>
      <c r="H2105" s="17"/>
      <c r="I2105" s="17"/>
      <c r="J2105" s="17"/>
      <c r="K2105" s="10">
        <f t="shared" si="77"/>
        <v>0</v>
      </c>
      <c r="L2105" s="10"/>
      <c r="M2105" s="10">
        <f>K2105-L2105</f>
        <v>0</v>
      </c>
      <c r="N2105" s="10"/>
      <c r="P2105" s="5">
        <f>E2105*14</f>
        <v>0</v>
      </c>
      <c r="Q2105" s="5">
        <f>F2105*13</f>
        <v>0</v>
      </c>
      <c r="R2105" s="5">
        <f>G2105*11</f>
        <v>0</v>
      </c>
      <c r="S2105" s="5">
        <f t="shared" si="76"/>
        <v>0</v>
      </c>
      <c r="T2105" s="8">
        <f>H2105*14</f>
        <v>0</v>
      </c>
      <c r="U2105" s="8">
        <f>I2105*13</f>
        <v>0</v>
      </c>
      <c r="V2105" s="8">
        <f>J2105*11</f>
        <v>0</v>
      </c>
    </row>
    <row r="2106" spans="1:22" x14ac:dyDescent="0.2">
      <c r="A2106" s="10"/>
      <c r="B2106" s="10"/>
      <c r="C2106" s="87"/>
      <c r="D2106" s="11"/>
      <c r="E2106" s="10"/>
      <c r="F2106" s="10"/>
      <c r="G2106" s="10"/>
      <c r="H2106" s="17"/>
      <c r="I2106" s="17"/>
      <c r="J2106" s="17"/>
      <c r="K2106" s="10">
        <f t="shared" si="77"/>
        <v>0</v>
      </c>
      <c r="L2106" s="10"/>
      <c r="M2106" s="10">
        <f>K2106-L2106</f>
        <v>0</v>
      </c>
      <c r="N2106" s="10"/>
      <c r="P2106" s="5">
        <f>E2106*14</f>
        <v>0</v>
      </c>
      <c r="Q2106" s="5">
        <f>F2106*13</f>
        <v>0</v>
      </c>
      <c r="R2106" s="5">
        <f>G2106*11</f>
        <v>0</v>
      </c>
      <c r="S2106" s="5">
        <f t="shared" si="76"/>
        <v>0</v>
      </c>
      <c r="T2106" s="8">
        <f>H2106*14</f>
        <v>0</v>
      </c>
      <c r="U2106" s="8">
        <f>I2106*13</f>
        <v>0</v>
      </c>
      <c r="V2106" s="8">
        <f>J2106*11</f>
        <v>0</v>
      </c>
    </row>
    <row r="2107" spans="1:22" x14ac:dyDescent="0.2">
      <c r="A2107" s="10"/>
      <c r="B2107" s="10"/>
      <c r="C2107" s="87"/>
      <c r="D2107" s="11"/>
      <c r="E2107" s="10"/>
      <c r="F2107" s="10"/>
      <c r="G2107" s="10"/>
      <c r="H2107" s="17"/>
      <c r="I2107" s="17"/>
      <c r="J2107" s="17"/>
      <c r="K2107" s="10">
        <f t="shared" si="77"/>
        <v>0</v>
      </c>
      <c r="L2107" s="10"/>
      <c r="M2107" s="10">
        <f>K2107-L2107</f>
        <v>0</v>
      </c>
      <c r="N2107" s="10"/>
      <c r="P2107" s="5">
        <f>E2107*14</f>
        <v>0</v>
      </c>
      <c r="Q2107" s="5">
        <f>F2107*13</f>
        <v>0</v>
      </c>
      <c r="R2107" s="5">
        <f>G2107*11</f>
        <v>0</v>
      </c>
      <c r="S2107" s="5">
        <f t="shared" si="76"/>
        <v>0</v>
      </c>
      <c r="T2107" s="8">
        <f>H2107*14</f>
        <v>0</v>
      </c>
      <c r="U2107" s="8">
        <f>I2107*13</f>
        <v>0</v>
      </c>
      <c r="V2107" s="8">
        <f>J2107*11</f>
        <v>0</v>
      </c>
    </row>
    <row r="2108" spans="1:22" x14ac:dyDescent="0.2">
      <c r="A2108" s="10"/>
      <c r="B2108" s="10"/>
      <c r="C2108" s="87"/>
      <c r="D2108" s="11"/>
      <c r="E2108" s="10"/>
      <c r="F2108" s="10"/>
      <c r="G2108" s="10"/>
      <c r="H2108" s="17"/>
      <c r="I2108" s="17"/>
      <c r="J2108" s="17"/>
      <c r="K2108" s="10">
        <f t="shared" si="77"/>
        <v>0</v>
      </c>
      <c r="L2108" s="10"/>
      <c r="M2108" s="10">
        <f>K2108-L2108</f>
        <v>0</v>
      </c>
      <c r="N2108" s="10"/>
      <c r="P2108" s="5">
        <f>E2108*14</f>
        <v>0</v>
      </c>
      <c r="Q2108" s="5">
        <f>F2108*13</f>
        <v>0</v>
      </c>
      <c r="R2108" s="5">
        <f>G2108*11</f>
        <v>0</v>
      </c>
      <c r="S2108" s="5">
        <f t="shared" si="76"/>
        <v>0</v>
      </c>
      <c r="T2108" s="8">
        <f>H2108*14</f>
        <v>0</v>
      </c>
      <c r="U2108" s="8">
        <f>I2108*13</f>
        <v>0</v>
      </c>
      <c r="V2108" s="8">
        <f>J2108*11</f>
        <v>0</v>
      </c>
    </row>
    <row r="2109" spans="1:22" x14ac:dyDescent="0.2">
      <c r="A2109" s="10"/>
      <c r="B2109" s="10"/>
      <c r="C2109" s="87"/>
      <c r="D2109" s="11"/>
      <c r="E2109" s="10"/>
      <c r="F2109" s="10"/>
      <c r="G2109" s="10"/>
      <c r="H2109" s="17"/>
      <c r="I2109" s="17"/>
      <c r="J2109" s="17"/>
      <c r="K2109" s="10">
        <f t="shared" si="77"/>
        <v>0</v>
      </c>
      <c r="L2109" s="10"/>
      <c r="M2109" s="10">
        <f>K2109-L2109</f>
        <v>0</v>
      </c>
      <c r="N2109" s="10"/>
      <c r="P2109" s="5">
        <f>E2109*14</f>
        <v>0</v>
      </c>
      <c r="Q2109" s="5">
        <f>F2109*13</f>
        <v>0</v>
      </c>
      <c r="R2109" s="5">
        <f>G2109*11</f>
        <v>0</v>
      </c>
      <c r="S2109" s="5">
        <f t="shared" si="76"/>
        <v>0</v>
      </c>
      <c r="T2109" s="8">
        <f>H2109*14</f>
        <v>0</v>
      </c>
      <c r="U2109" s="8">
        <f>I2109*13</f>
        <v>0</v>
      </c>
      <c r="V2109" s="8">
        <f>J2109*11</f>
        <v>0</v>
      </c>
    </row>
    <row r="2110" spans="1:22" x14ac:dyDescent="0.2">
      <c r="A2110" s="10"/>
      <c r="B2110" s="10"/>
      <c r="C2110" s="87"/>
      <c r="D2110" s="11"/>
      <c r="E2110" s="10"/>
      <c r="F2110" s="10"/>
      <c r="G2110" s="10"/>
      <c r="H2110" s="17"/>
      <c r="I2110" s="17"/>
      <c r="J2110" s="17"/>
      <c r="K2110" s="10">
        <f t="shared" si="77"/>
        <v>0</v>
      </c>
      <c r="L2110" s="10"/>
      <c r="M2110" s="10">
        <f>K2110-L2110</f>
        <v>0</v>
      </c>
      <c r="N2110" s="10"/>
      <c r="P2110" s="5">
        <f>E2110*14</f>
        <v>0</v>
      </c>
      <c r="Q2110" s="5">
        <f>F2110*13</f>
        <v>0</v>
      </c>
      <c r="R2110" s="5">
        <f>G2110*11</f>
        <v>0</v>
      </c>
      <c r="S2110" s="5">
        <f t="shared" si="76"/>
        <v>0</v>
      </c>
      <c r="T2110" s="8">
        <f>H2110*14</f>
        <v>0</v>
      </c>
      <c r="U2110" s="8">
        <f>I2110*13</f>
        <v>0</v>
      </c>
      <c r="V2110" s="8">
        <f>J2110*11</f>
        <v>0</v>
      </c>
    </row>
    <row r="2111" spans="1:22" x14ac:dyDescent="0.2">
      <c r="A2111" s="10"/>
      <c r="B2111" s="10"/>
      <c r="C2111" s="87"/>
      <c r="D2111" s="11"/>
      <c r="E2111" s="10"/>
      <c r="F2111" s="10"/>
      <c r="G2111" s="10"/>
      <c r="H2111" s="17"/>
      <c r="I2111" s="17"/>
      <c r="J2111" s="17"/>
      <c r="K2111" s="10">
        <f t="shared" si="77"/>
        <v>0</v>
      </c>
      <c r="L2111" s="10"/>
      <c r="M2111" s="10">
        <f>K2111-L2111</f>
        <v>0</v>
      </c>
      <c r="N2111" s="10"/>
      <c r="P2111" s="5">
        <f>E2111*14</f>
        <v>0</v>
      </c>
      <c r="Q2111" s="5">
        <f>F2111*13</f>
        <v>0</v>
      </c>
      <c r="R2111" s="5">
        <f>G2111*11</f>
        <v>0</v>
      </c>
      <c r="S2111" s="5">
        <f t="shared" si="76"/>
        <v>0</v>
      </c>
      <c r="T2111" s="8">
        <f>H2111*14</f>
        <v>0</v>
      </c>
      <c r="U2111" s="8">
        <f>I2111*13</f>
        <v>0</v>
      </c>
      <c r="V2111" s="8">
        <f>J2111*11</f>
        <v>0</v>
      </c>
    </row>
    <row r="2112" spans="1:22" x14ac:dyDescent="0.2">
      <c r="A2112" s="10"/>
      <c r="B2112" s="10"/>
      <c r="C2112" s="87"/>
      <c r="D2112" s="11"/>
      <c r="E2112" s="10"/>
      <c r="F2112" s="10"/>
      <c r="G2112" s="10"/>
      <c r="H2112" s="17"/>
      <c r="I2112" s="17"/>
      <c r="J2112" s="17"/>
      <c r="K2112" s="10">
        <f t="shared" si="77"/>
        <v>0</v>
      </c>
      <c r="L2112" s="10"/>
      <c r="M2112" s="10">
        <f>K2112-L2112</f>
        <v>0</v>
      </c>
      <c r="N2112" s="10"/>
      <c r="P2112" s="5">
        <f>E2112*14</f>
        <v>0</v>
      </c>
      <c r="Q2112" s="5">
        <f>F2112*13</f>
        <v>0</v>
      </c>
      <c r="R2112" s="5">
        <f>G2112*11</f>
        <v>0</v>
      </c>
      <c r="S2112" s="5">
        <f t="shared" si="76"/>
        <v>0</v>
      </c>
      <c r="T2112" s="8">
        <f>H2112*14</f>
        <v>0</v>
      </c>
      <c r="U2112" s="8">
        <f>I2112*13</f>
        <v>0</v>
      </c>
      <c r="V2112" s="8">
        <f>J2112*11</f>
        <v>0</v>
      </c>
    </row>
    <row r="2113" spans="1:22" x14ac:dyDescent="0.2">
      <c r="A2113" s="10"/>
      <c r="B2113" s="10"/>
      <c r="C2113" s="87"/>
      <c r="D2113" s="11"/>
      <c r="E2113" s="10"/>
      <c r="F2113" s="10"/>
      <c r="G2113" s="10"/>
      <c r="H2113" s="17"/>
      <c r="I2113" s="17"/>
      <c r="J2113" s="17"/>
      <c r="K2113" s="10">
        <f t="shared" si="77"/>
        <v>0</v>
      </c>
      <c r="L2113" s="10"/>
      <c r="M2113" s="10">
        <f>K2113-L2113</f>
        <v>0</v>
      </c>
      <c r="N2113" s="10"/>
      <c r="P2113" s="5">
        <f>E2113*14</f>
        <v>0</v>
      </c>
      <c r="Q2113" s="5">
        <f>F2113*13</f>
        <v>0</v>
      </c>
      <c r="R2113" s="5">
        <f>G2113*11</f>
        <v>0</v>
      </c>
      <c r="S2113" s="5">
        <f t="shared" si="76"/>
        <v>0</v>
      </c>
      <c r="T2113" s="8">
        <f>H2113*14</f>
        <v>0</v>
      </c>
      <c r="U2113" s="8">
        <f>I2113*13</f>
        <v>0</v>
      </c>
      <c r="V2113" s="8">
        <f>J2113*11</f>
        <v>0</v>
      </c>
    </row>
    <row r="2114" spans="1:22" x14ac:dyDescent="0.2">
      <c r="A2114" s="10"/>
      <c r="B2114" s="10"/>
      <c r="C2114" s="87"/>
      <c r="D2114" s="11"/>
      <c r="E2114" s="10"/>
      <c r="F2114" s="10"/>
      <c r="G2114" s="10"/>
      <c r="H2114" s="17"/>
      <c r="I2114" s="17"/>
      <c r="J2114" s="17"/>
      <c r="K2114" s="10">
        <f t="shared" si="77"/>
        <v>0</v>
      </c>
      <c r="L2114" s="10"/>
      <c r="M2114" s="10">
        <f>K2114-L2114</f>
        <v>0</v>
      </c>
      <c r="N2114" s="10"/>
      <c r="P2114" s="5">
        <f>E2114*14</f>
        <v>0</v>
      </c>
      <c r="Q2114" s="5">
        <f>F2114*13</f>
        <v>0</v>
      </c>
      <c r="R2114" s="5">
        <f>G2114*11</f>
        <v>0</v>
      </c>
      <c r="S2114" s="5">
        <f t="shared" si="76"/>
        <v>0</v>
      </c>
      <c r="T2114" s="8">
        <f>H2114*14</f>
        <v>0</v>
      </c>
      <c r="U2114" s="8">
        <f>I2114*13</f>
        <v>0</v>
      </c>
      <c r="V2114" s="8">
        <f>J2114*11</f>
        <v>0</v>
      </c>
    </row>
    <row r="2115" spans="1:22" x14ac:dyDescent="0.2">
      <c r="A2115" s="10"/>
      <c r="B2115" s="10"/>
      <c r="C2115" s="87"/>
      <c r="D2115" s="11"/>
      <c r="E2115" s="10"/>
      <c r="F2115" s="10"/>
      <c r="G2115" s="10"/>
      <c r="H2115" s="17"/>
      <c r="I2115" s="17"/>
      <c r="J2115" s="17"/>
      <c r="K2115" s="10">
        <f t="shared" si="77"/>
        <v>0</v>
      </c>
      <c r="L2115" s="10"/>
      <c r="M2115" s="10">
        <f>K2115-L2115</f>
        <v>0</v>
      </c>
      <c r="N2115" s="10"/>
      <c r="P2115" s="5">
        <f>E2115*14</f>
        <v>0</v>
      </c>
      <c r="Q2115" s="5">
        <f>F2115*13</f>
        <v>0</v>
      </c>
      <c r="R2115" s="5">
        <f>G2115*11</f>
        <v>0</v>
      </c>
      <c r="S2115" s="5">
        <f t="shared" si="76"/>
        <v>0</v>
      </c>
      <c r="T2115" s="8">
        <f>H2115*14</f>
        <v>0</v>
      </c>
      <c r="U2115" s="8">
        <f>I2115*13</f>
        <v>0</v>
      </c>
      <c r="V2115" s="8">
        <f>J2115*11</f>
        <v>0</v>
      </c>
    </row>
    <row r="2116" spans="1:22" x14ac:dyDescent="0.2">
      <c r="A2116" s="10"/>
      <c r="B2116" s="10"/>
      <c r="C2116" s="87"/>
      <c r="D2116" s="11"/>
      <c r="E2116" s="10"/>
      <c r="F2116" s="10"/>
      <c r="G2116" s="10"/>
      <c r="H2116" s="17"/>
      <c r="I2116" s="17"/>
      <c r="J2116" s="17"/>
      <c r="K2116" s="10">
        <f t="shared" si="77"/>
        <v>0</v>
      </c>
      <c r="L2116" s="10"/>
      <c r="M2116" s="10">
        <f>K2116-L2116</f>
        <v>0</v>
      </c>
      <c r="N2116" s="10"/>
      <c r="P2116" s="5">
        <f>E2116*14</f>
        <v>0</v>
      </c>
      <c r="Q2116" s="5">
        <f>F2116*13</f>
        <v>0</v>
      </c>
      <c r="R2116" s="5">
        <f>G2116*11</f>
        <v>0</v>
      </c>
      <c r="S2116" s="5">
        <f t="shared" si="76"/>
        <v>0</v>
      </c>
      <c r="T2116" s="8">
        <f>H2116*14</f>
        <v>0</v>
      </c>
      <c r="U2116" s="8">
        <f>I2116*13</f>
        <v>0</v>
      </c>
      <c r="V2116" s="8">
        <f>J2116*11</f>
        <v>0</v>
      </c>
    </row>
    <row r="2117" spans="1:22" x14ac:dyDescent="0.2">
      <c r="A2117" s="10"/>
      <c r="B2117" s="10"/>
      <c r="C2117" s="87"/>
      <c r="D2117" s="11"/>
      <c r="E2117" s="10"/>
      <c r="F2117" s="10"/>
      <c r="G2117" s="10"/>
      <c r="H2117" s="17"/>
      <c r="I2117" s="17"/>
      <c r="J2117" s="17"/>
      <c r="K2117" s="10">
        <f t="shared" si="77"/>
        <v>0</v>
      </c>
      <c r="L2117" s="10"/>
      <c r="M2117" s="10">
        <f>K2117-L2117</f>
        <v>0</v>
      </c>
      <c r="N2117" s="10"/>
      <c r="P2117" s="5">
        <f>E2117*14</f>
        <v>0</v>
      </c>
      <c r="Q2117" s="5">
        <f>F2117*13</f>
        <v>0</v>
      </c>
      <c r="R2117" s="5">
        <f>G2117*11</f>
        <v>0</v>
      </c>
      <c r="S2117" s="5">
        <f t="shared" si="76"/>
        <v>0</v>
      </c>
      <c r="T2117" s="8">
        <f>H2117*14</f>
        <v>0</v>
      </c>
      <c r="U2117" s="8">
        <f>I2117*13</f>
        <v>0</v>
      </c>
      <c r="V2117" s="8">
        <f>J2117*11</f>
        <v>0</v>
      </c>
    </row>
    <row r="2118" spans="1:22" x14ac:dyDescent="0.2">
      <c r="A2118" s="10"/>
      <c r="B2118" s="10"/>
      <c r="C2118" s="87"/>
      <c r="D2118" s="11"/>
      <c r="E2118" s="10"/>
      <c r="F2118" s="10"/>
      <c r="G2118" s="10"/>
      <c r="H2118" s="17"/>
      <c r="I2118" s="17"/>
      <c r="J2118" s="17"/>
      <c r="K2118" s="10">
        <f t="shared" si="77"/>
        <v>0</v>
      </c>
      <c r="L2118" s="10"/>
      <c r="M2118" s="10">
        <f>K2118-L2118</f>
        <v>0</v>
      </c>
      <c r="N2118" s="10"/>
      <c r="P2118" s="5">
        <f>E2118*14</f>
        <v>0</v>
      </c>
      <c r="Q2118" s="5">
        <f>F2118*13</f>
        <v>0</v>
      </c>
      <c r="R2118" s="5">
        <f>G2118*11</f>
        <v>0</v>
      </c>
      <c r="S2118" s="5">
        <f t="shared" si="76"/>
        <v>0</v>
      </c>
      <c r="T2118" s="8">
        <f>H2118*14</f>
        <v>0</v>
      </c>
      <c r="U2118" s="8">
        <f>I2118*13</f>
        <v>0</v>
      </c>
      <c r="V2118" s="8">
        <f>J2118*11</f>
        <v>0</v>
      </c>
    </row>
    <row r="2119" spans="1:22" x14ac:dyDescent="0.2">
      <c r="A2119" s="10"/>
      <c r="B2119" s="10"/>
      <c r="C2119" s="87"/>
      <c r="D2119" s="11"/>
      <c r="E2119" s="10"/>
      <c r="F2119" s="10"/>
      <c r="G2119" s="10"/>
      <c r="H2119" s="17"/>
      <c r="I2119" s="17"/>
      <c r="J2119" s="17"/>
      <c r="K2119" s="10">
        <f t="shared" si="77"/>
        <v>0</v>
      </c>
      <c r="L2119" s="10"/>
      <c r="M2119" s="10">
        <f>K2119-L2119</f>
        <v>0</v>
      </c>
      <c r="N2119" s="10"/>
      <c r="P2119" s="5">
        <f>E2119*14</f>
        <v>0</v>
      </c>
      <c r="Q2119" s="5">
        <f>F2119*13</f>
        <v>0</v>
      </c>
      <c r="R2119" s="5">
        <f>G2119*11</f>
        <v>0</v>
      </c>
      <c r="S2119" s="5">
        <f t="shared" si="76"/>
        <v>0</v>
      </c>
      <c r="T2119" s="8">
        <f>H2119*14</f>
        <v>0</v>
      </c>
      <c r="U2119" s="8">
        <f>I2119*13</f>
        <v>0</v>
      </c>
      <c r="V2119" s="8">
        <f>J2119*11</f>
        <v>0</v>
      </c>
    </row>
    <row r="2120" spans="1:22" x14ac:dyDescent="0.2">
      <c r="A2120" s="10"/>
      <c r="B2120" s="10"/>
      <c r="C2120" s="87"/>
      <c r="D2120" s="11"/>
      <c r="E2120" s="10"/>
      <c r="F2120" s="10"/>
      <c r="G2120" s="10"/>
      <c r="H2120" s="17"/>
      <c r="I2120" s="17"/>
      <c r="J2120" s="17"/>
      <c r="K2120" s="10">
        <f t="shared" si="77"/>
        <v>0</v>
      </c>
      <c r="L2120" s="10"/>
      <c r="M2120" s="10">
        <f>K2120-L2120</f>
        <v>0</v>
      </c>
      <c r="N2120" s="10"/>
      <c r="P2120" s="5">
        <f>E2120*14</f>
        <v>0</v>
      </c>
      <c r="Q2120" s="5">
        <f>F2120*13</f>
        <v>0</v>
      </c>
      <c r="R2120" s="5">
        <f>G2120*11</f>
        <v>0</v>
      </c>
      <c r="S2120" s="5">
        <f t="shared" si="76"/>
        <v>0</v>
      </c>
      <c r="T2120" s="8">
        <f>H2120*14</f>
        <v>0</v>
      </c>
      <c r="U2120" s="8">
        <f>I2120*13</f>
        <v>0</v>
      </c>
      <c r="V2120" s="8">
        <f>J2120*11</f>
        <v>0</v>
      </c>
    </row>
    <row r="2121" spans="1:22" x14ac:dyDescent="0.2">
      <c r="A2121" s="10"/>
      <c r="B2121" s="10"/>
      <c r="C2121" s="87"/>
      <c r="D2121" s="11"/>
      <c r="E2121" s="10"/>
      <c r="F2121" s="10"/>
      <c r="G2121" s="10"/>
      <c r="H2121" s="17"/>
      <c r="I2121" s="17"/>
      <c r="J2121" s="17"/>
      <c r="K2121" s="10">
        <f t="shared" si="77"/>
        <v>0</v>
      </c>
      <c r="L2121" s="10"/>
      <c r="M2121" s="10">
        <f>K2121-L2121</f>
        <v>0</v>
      </c>
      <c r="N2121" s="10"/>
      <c r="P2121" s="5">
        <f>E2121*14</f>
        <v>0</v>
      </c>
      <c r="Q2121" s="5">
        <f>F2121*13</f>
        <v>0</v>
      </c>
      <c r="R2121" s="5">
        <f>G2121*11</f>
        <v>0</v>
      </c>
      <c r="S2121" s="5">
        <f t="shared" si="76"/>
        <v>0</v>
      </c>
      <c r="T2121" s="8">
        <f>H2121*14</f>
        <v>0</v>
      </c>
      <c r="U2121" s="8">
        <f>I2121*13</f>
        <v>0</v>
      </c>
      <c r="V2121" s="8">
        <f>J2121*11</f>
        <v>0</v>
      </c>
    </row>
    <row r="2122" spans="1:22" x14ac:dyDescent="0.2">
      <c r="A2122" s="10"/>
      <c r="B2122" s="10"/>
      <c r="C2122" s="87"/>
      <c r="D2122" s="11"/>
      <c r="E2122" s="10"/>
      <c r="F2122" s="10"/>
      <c r="G2122" s="10"/>
      <c r="H2122" s="17"/>
      <c r="I2122" s="17"/>
      <c r="J2122" s="17"/>
      <c r="K2122" s="10">
        <f t="shared" si="77"/>
        <v>0</v>
      </c>
      <c r="L2122" s="10"/>
      <c r="M2122" s="10">
        <f>K2122-L2122</f>
        <v>0</v>
      </c>
      <c r="N2122" s="10"/>
      <c r="P2122" s="5">
        <f>E2122*14</f>
        <v>0</v>
      </c>
      <c r="Q2122" s="5">
        <f>F2122*13</f>
        <v>0</v>
      </c>
      <c r="R2122" s="5">
        <f>G2122*11</f>
        <v>0</v>
      </c>
      <c r="S2122" s="5">
        <f t="shared" si="76"/>
        <v>0</v>
      </c>
      <c r="T2122" s="8">
        <f>H2122*14</f>
        <v>0</v>
      </c>
      <c r="U2122" s="8">
        <f>I2122*13</f>
        <v>0</v>
      </c>
      <c r="V2122" s="8">
        <f>J2122*11</f>
        <v>0</v>
      </c>
    </row>
    <row r="2123" spans="1:22" x14ac:dyDescent="0.2">
      <c r="A2123" s="10"/>
      <c r="B2123" s="10"/>
      <c r="C2123" s="87"/>
      <c r="D2123" s="11"/>
      <c r="E2123" s="10"/>
      <c r="F2123" s="10"/>
      <c r="G2123" s="10"/>
      <c r="H2123" s="17"/>
      <c r="I2123" s="17"/>
      <c r="J2123" s="17"/>
      <c r="K2123" s="10">
        <f t="shared" si="77"/>
        <v>0</v>
      </c>
      <c r="L2123" s="10"/>
      <c r="M2123" s="10">
        <f>K2123-L2123</f>
        <v>0</v>
      </c>
      <c r="N2123" s="10"/>
      <c r="P2123" s="5">
        <f>E2123*14</f>
        <v>0</v>
      </c>
      <c r="Q2123" s="5">
        <f>F2123*13</f>
        <v>0</v>
      </c>
      <c r="R2123" s="5">
        <f>G2123*11</f>
        <v>0</v>
      </c>
      <c r="S2123" s="5">
        <f t="shared" si="76"/>
        <v>0</v>
      </c>
      <c r="T2123" s="8">
        <f>H2123*14</f>
        <v>0</v>
      </c>
      <c r="U2123" s="8">
        <f>I2123*13</f>
        <v>0</v>
      </c>
      <c r="V2123" s="8">
        <f>J2123*11</f>
        <v>0</v>
      </c>
    </row>
    <row r="2124" spans="1:22" x14ac:dyDescent="0.2">
      <c r="A2124" s="10"/>
      <c r="B2124" s="10"/>
      <c r="C2124" s="87"/>
      <c r="D2124" s="11"/>
      <c r="E2124" s="10"/>
      <c r="F2124" s="10"/>
      <c r="G2124" s="10"/>
      <c r="H2124" s="17"/>
      <c r="I2124" s="17"/>
      <c r="J2124" s="17"/>
      <c r="K2124" s="10">
        <f t="shared" si="77"/>
        <v>0</v>
      </c>
      <c r="L2124" s="10"/>
      <c r="M2124" s="10">
        <f>K2124-L2124</f>
        <v>0</v>
      </c>
      <c r="N2124" s="10"/>
      <c r="P2124" s="5">
        <f>E2124*14</f>
        <v>0</v>
      </c>
      <c r="Q2124" s="5">
        <f>F2124*13</f>
        <v>0</v>
      </c>
      <c r="R2124" s="5">
        <f>G2124*11</f>
        <v>0</v>
      </c>
      <c r="S2124" s="5">
        <f t="shared" si="76"/>
        <v>0</v>
      </c>
      <c r="T2124" s="8">
        <f>H2124*14</f>
        <v>0</v>
      </c>
      <c r="U2124" s="8">
        <f>I2124*13</f>
        <v>0</v>
      </c>
      <c r="V2124" s="8">
        <f>J2124*11</f>
        <v>0</v>
      </c>
    </row>
    <row r="2125" spans="1:22" x14ac:dyDescent="0.2">
      <c r="A2125" s="10"/>
      <c r="B2125" s="10"/>
      <c r="C2125" s="87"/>
      <c r="D2125" s="11"/>
      <c r="E2125" s="10"/>
      <c r="F2125" s="10"/>
      <c r="G2125" s="10"/>
      <c r="H2125" s="17"/>
      <c r="I2125" s="17"/>
      <c r="J2125" s="17"/>
      <c r="K2125" s="10">
        <f t="shared" si="77"/>
        <v>0</v>
      </c>
      <c r="L2125" s="10"/>
      <c r="M2125" s="10">
        <f>K2125-L2125</f>
        <v>0</v>
      </c>
      <c r="N2125" s="10"/>
      <c r="P2125" s="5">
        <f>E2125*14</f>
        <v>0</v>
      </c>
      <c r="Q2125" s="5">
        <f>F2125*13</f>
        <v>0</v>
      </c>
      <c r="R2125" s="5">
        <f>G2125*11</f>
        <v>0</v>
      </c>
      <c r="S2125" s="5">
        <f t="shared" si="76"/>
        <v>0</v>
      </c>
      <c r="T2125" s="8">
        <f>H2125*14</f>
        <v>0</v>
      </c>
      <c r="U2125" s="8">
        <f>I2125*13</f>
        <v>0</v>
      </c>
      <c r="V2125" s="8">
        <f>J2125*11</f>
        <v>0</v>
      </c>
    </row>
    <row r="2126" spans="1:22" x14ac:dyDescent="0.2">
      <c r="A2126" s="10"/>
      <c r="B2126" s="10"/>
      <c r="C2126" s="87"/>
      <c r="D2126" s="11"/>
      <c r="E2126" s="10"/>
      <c r="F2126" s="10"/>
      <c r="G2126" s="10"/>
      <c r="H2126" s="17"/>
      <c r="I2126" s="17"/>
      <c r="J2126" s="17"/>
      <c r="K2126" s="10">
        <f t="shared" si="77"/>
        <v>0</v>
      </c>
      <c r="L2126" s="10"/>
      <c r="M2126" s="10">
        <f>K2126-L2126</f>
        <v>0</v>
      </c>
      <c r="N2126" s="10"/>
      <c r="P2126" s="5">
        <f>E2126*14</f>
        <v>0</v>
      </c>
      <c r="Q2126" s="5">
        <f>F2126*13</f>
        <v>0</v>
      </c>
      <c r="R2126" s="5">
        <f>G2126*11</f>
        <v>0</v>
      </c>
      <c r="S2126" s="5">
        <f t="shared" si="76"/>
        <v>0</v>
      </c>
      <c r="T2126" s="8">
        <f>H2126*14</f>
        <v>0</v>
      </c>
      <c r="U2126" s="8">
        <f>I2126*13</f>
        <v>0</v>
      </c>
      <c r="V2126" s="8">
        <f>J2126*11</f>
        <v>0</v>
      </c>
    </row>
    <row r="2127" spans="1:22" x14ac:dyDescent="0.2">
      <c r="A2127" s="10"/>
      <c r="B2127" s="10"/>
      <c r="C2127" s="87"/>
      <c r="D2127" s="11"/>
      <c r="E2127" s="10"/>
      <c r="F2127" s="10"/>
      <c r="G2127" s="10"/>
      <c r="H2127" s="17"/>
      <c r="I2127" s="17"/>
      <c r="J2127" s="17"/>
      <c r="K2127" s="10">
        <f t="shared" si="77"/>
        <v>0</v>
      </c>
      <c r="L2127" s="10"/>
      <c r="M2127" s="10">
        <f>K2127-L2127</f>
        <v>0</v>
      </c>
      <c r="N2127" s="10"/>
      <c r="P2127" s="5">
        <f>E2127*14</f>
        <v>0</v>
      </c>
      <c r="Q2127" s="5">
        <f>F2127*13</f>
        <v>0</v>
      </c>
      <c r="R2127" s="5">
        <f>G2127*11</f>
        <v>0</v>
      </c>
      <c r="S2127" s="5">
        <f t="shared" si="76"/>
        <v>0</v>
      </c>
      <c r="T2127" s="8">
        <f>H2127*14</f>
        <v>0</v>
      </c>
      <c r="U2127" s="8">
        <f>I2127*13</f>
        <v>0</v>
      </c>
      <c r="V2127" s="8">
        <f>J2127*11</f>
        <v>0</v>
      </c>
    </row>
    <row r="2128" spans="1:22" x14ac:dyDescent="0.2">
      <c r="A2128" s="10"/>
      <c r="B2128" s="10"/>
      <c r="C2128" s="87"/>
      <c r="D2128" s="11"/>
      <c r="E2128" s="10"/>
      <c r="F2128" s="10"/>
      <c r="G2128" s="10"/>
      <c r="H2128" s="17"/>
      <c r="I2128" s="17"/>
      <c r="J2128" s="17"/>
      <c r="K2128" s="10">
        <f t="shared" si="77"/>
        <v>0</v>
      </c>
      <c r="L2128" s="10"/>
      <c r="M2128" s="10">
        <f>K2128-L2128</f>
        <v>0</v>
      </c>
      <c r="N2128" s="10"/>
      <c r="P2128" s="5">
        <f>E2128*14</f>
        <v>0</v>
      </c>
      <c r="Q2128" s="5">
        <f>F2128*13</f>
        <v>0</v>
      </c>
      <c r="R2128" s="5">
        <f>G2128*11</f>
        <v>0</v>
      </c>
      <c r="S2128" s="5">
        <f t="shared" si="76"/>
        <v>0</v>
      </c>
      <c r="T2128" s="8">
        <f>H2128*14</f>
        <v>0</v>
      </c>
      <c r="U2128" s="8">
        <f>I2128*13</f>
        <v>0</v>
      </c>
      <c r="V2128" s="8">
        <f>J2128*11</f>
        <v>0</v>
      </c>
    </row>
    <row r="2129" spans="1:22" x14ac:dyDescent="0.2">
      <c r="A2129" s="10"/>
      <c r="B2129" s="10"/>
      <c r="C2129" s="87"/>
      <c r="D2129" s="11"/>
      <c r="E2129" s="10"/>
      <c r="F2129" s="10"/>
      <c r="G2129" s="10"/>
      <c r="H2129" s="17"/>
      <c r="I2129" s="17"/>
      <c r="J2129" s="17"/>
      <c r="K2129" s="10">
        <f t="shared" si="77"/>
        <v>0</v>
      </c>
      <c r="L2129" s="10"/>
      <c r="M2129" s="10">
        <f>K2129-L2129</f>
        <v>0</v>
      </c>
      <c r="N2129" s="10"/>
      <c r="P2129" s="5">
        <f>E2129*14</f>
        <v>0</v>
      </c>
      <c r="Q2129" s="5">
        <f>F2129*13</f>
        <v>0</v>
      </c>
      <c r="R2129" s="5">
        <f>G2129*11</f>
        <v>0</v>
      </c>
      <c r="S2129" s="5">
        <f t="shared" si="76"/>
        <v>0</v>
      </c>
      <c r="T2129" s="8">
        <f>H2129*14</f>
        <v>0</v>
      </c>
      <c r="U2129" s="8">
        <f>I2129*13</f>
        <v>0</v>
      </c>
      <c r="V2129" s="8">
        <f>J2129*11</f>
        <v>0</v>
      </c>
    </row>
    <row r="2130" spans="1:22" x14ac:dyDescent="0.2">
      <c r="A2130" s="10"/>
      <c r="B2130" s="10"/>
      <c r="C2130" s="87"/>
      <c r="D2130" s="11"/>
      <c r="E2130" s="10"/>
      <c r="F2130" s="10"/>
      <c r="G2130" s="10"/>
      <c r="H2130" s="17"/>
      <c r="I2130" s="17"/>
      <c r="J2130" s="17"/>
      <c r="K2130" s="10">
        <f t="shared" si="77"/>
        <v>0</v>
      </c>
      <c r="L2130" s="10"/>
      <c r="M2130" s="10">
        <f>K2130-L2130</f>
        <v>0</v>
      </c>
      <c r="N2130" s="10"/>
      <c r="P2130" s="5">
        <f>E2130*14</f>
        <v>0</v>
      </c>
      <c r="Q2130" s="5">
        <f>F2130*13</f>
        <v>0</v>
      </c>
      <c r="R2130" s="5">
        <f>G2130*11</f>
        <v>0</v>
      </c>
      <c r="S2130" s="5">
        <f t="shared" si="76"/>
        <v>0</v>
      </c>
      <c r="T2130" s="8">
        <f>H2130*14</f>
        <v>0</v>
      </c>
      <c r="U2130" s="8">
        <f>I2130*13</f>
        <v>0</v>
      </c>
      <c r="V2130" s="8">
        <f>J2130*11</f>
        <v>0</v>
      </c>
    </row>
    <row r="2131" spans="1:22" x14ac:dyDescent="0.2">
      <c r="A2131" s="10"/>
      <c r="B2131" s="10"/>
      <c r="C2131" s="87"/>
      <c r="D2131" s="11"/>
      <c r="E2131" s="10"/>
      <c r="F2131" s="10"/>
      <c r="G2131" s="10"/>
      <c r="H2131" s="17"/>
      <c r="I2131" s="17"/>
      <c r="J2131" s="17"/>
      <c r="K2131" s="10">
        <f t="shared" si="77"/>
        <v>0</v>
      </c>
      <c r="L2131" s="10"/>
      <c r="M2131" s="10">
        <f>K2131-L2131</f>
        <v>0</v>
      </c>
      <c r="N2131" s="10"/>
      <c r="P2131" s="5">
        <f>E2131*14</f>
        <v>0</v>
      </c>
      <c r="Q2131" s="5">
        <f>F2131*13</f>
        <v>0</v>
      </c>
      <c r="R2131" s="5">
        <f>G2131*11</f>
        <v>0</v>
      </c>
      <c r="S2131" s="5">
        <f t="shared" si="76"/>
        <v>0</v>
      </c>
      <c r="T2131" s="8">
        <f>H2131*14</f>
        <v>0</v>
      </c>
      <c r="U2131" s="8">
        <f>I2131*13</f>
        <v>0</v>
      </c>
      <c r="V2131" s="8">
        <f>J2131*11</f>
        <v>0</v>
      </c>
    </row>
    <row r="2132" spans="1:22" x14ac:dyDescent="0.2">
      <c r="A2132" s="10"/>
      <c r="B2132" s="10"/>
      <c r="C2132" s="87"/>
      <c r="D2132" s="11"/>
      <c r="E2132" s="10"/>
      <c r="F2132" s="10"/>
      <c r="G2132" s="10"/>
      <c r="H2132" s="17"/>
      <c r="I2132" s="17"/>
      <c r="J2132" s="17"/>
      <c r="K2132" s="10">
        <f t="shared" si="77"/>
        <v>0</v>
      </c>
      <c r="L2132" s="10"/>
      <c r="M2132" s="10">
        <f>K2132-L2132</f>
        <v>0</v>
      </c>
      <c r="N2132" s="10"/>
      <c r="P2132" s="5">
        <f>E2132*14</f>
        <v>0</v>
      </c>
      <c r="Q2132" s="5">
        <f>F2132*13</f>
        <v>0</v>
      </c>
      <c r="R2132" s="5">
        <f>G2132*11</f>
        <v>0</v>
      </c>
      <c r="S2132" s="5">
        <f t="shared" si="76"/>
        <v>0</v>
      </c>
      <c r="T2132" s="8">
        <f>H2132*14</f>
        <v>0</v>
      </c>
      <c r="U2132" s="8">
        <f>I2132*13</f>
        <v>0</v>
      </c>
      <c r="V2132" s="8">
        <f>J2132*11</f>
        <v>0</v>
      </c>
    </row>
    <row r="2133" spans="1:22" x14ac:dyDescent="0.2">
      <c r="A2133" s="10"/>
      <c r="B2133" s="10"/>
      <c r="C2133" s="87"/>
      <c r="D2133" s="11"/>
      <c r="E2133" s="10"/>
      <c r="F2133" s="10"/>
      <c r="G2133" s="10"/>
      <c r="H2133" s="17"/>
      <c r="I2133" s="17"/>
      <c r="J2133" s="17"/>
      <c r="K2133" s="10">
        <f t="shared" si="77"/>
        <v>0</v>
      </c>
      <c r="L2133" s="10"/>
      <c r="M2133" s="10">
        <f>K2133-L2133</f>
        <v>0</v>
      </c>
      <c r="N2133" s="10"/>
      <c r="P2133" s="5">
        <f>E2133*14</f>
        <v>0</v>
      </c>
      <c r="Q2133" s="5">
        <f>F2133*13</f>
        <v>0</v>
      </c>
      <c r="R2133" s="5">
        <f>G2133*11</f>
        <v>0</v>
      </c>
      <c r="S2133" s="5">
        <f t="shared" si="76"/>
        <v>0</v>
      </c>
      <c r="T2133" s="8">
        <f>H2133*14</f>
        <v>0</v>
      </c>
      <c r="U2133" s="8">
        <f>I2133*13</f>
        <v>0</v>
      </c>
      <c r="V2133" s="8">
        <f>J2133*11</f>
        <v>0</v>
      </c>
    </row>
    <row r="2134" spans="1:22" x14ac:dyDescent="0.2">
      <c r="A2134" s="10"/>
      <c r="B2134" s="10"/>
      <c r="C2134" s="87"/>
      <c r="D2134" s="11"/>
      <c r="E2134" s="10"/>
      <c r="F2134" s="10"/>
      <c r="G2134" s="10"/>
      <c r="H2134" s="17"/>
      <c r="I2134" s="17"/>
      <c r="J2134" s="17"/>
      <c r="K2134" s="10">
        <f t="shared" si="77"/>
        <v>0</v>
      </c>
      <c r="L2134" s="10"/>
      <c r="M2134" s="10">
        <f>K2134-L2134</f>
        <v>0</v>
      </c>
      <c r="N2134" s="10"/>
      <c r="P2134" s="5">
        <f>E2134*14</f>
        <v>0</v>
      </c>
      <c r="Q2134" s="5">
        <f>F2134*13</f>
        <v>0</v>
      </c>
      <c r="R2134" s="5">
        <f>G2134*11</f>
        <v>0</v>
      </c>
      <c r="S2134" s="5">
        <f t="shared" si="76"/>
        <v>0</v>
      </c>
      <c r="T2134" s="8">
        <f>H2134*14</f>
        <v>0</v>
      </c>
      <c r="U2134" s="8">
        <f>I2134*13</f>
        <v>0</v>
      </c>
      <c r="V2134" s="8">
        <f>J2134*11</f>
        <v>0</v>
      </c>
    </row>
    <row r="2135" spans="1:22" x14ac:dyDescent="0.2">
      <c r="A2135" s="10"/>
      <c r="B2135" s="10"/>
      <c r="C2135" s="87"/>
      <c r="D2135" s="11"/>
      <c r="E2135" s="10"/>
      <c r="F2135" s="10"/>
      <c r="G2135" s="10"/>
      <c r="H2135" s="17"/>
      <c r="I2135" s="17"/>
      <c r="J2135" s="17"/>
      <c r="K2135" s="10">
        <f t="shared" si="77"/>
        <v>0</v>
      </c>
      <c r="L2135" s="10"/>
      <c r="M2135" s="10">
        <f>K2135-L2135</f>
        <v>0</v>
      </c>
      <c r="N2135" s="10"/>
      <c r="P2135" s="5">
        <f>E2135*14</f>
        <v>0</v>
      </c>
      <c r="Q2135" s="5">
        <f>F2135*13</f>
        <v>0</v>
      </c>
      <c r="R2135" s="5">
        <f>G2135*11</f>
        <v>0</v>
      </c>
      <c r="S2135" s="5">
        <f t="shared" si="76"/>
        <v>0</v>
      </c>
      <c r="T2135" s="8">
        <f>H2135*14</f>
        <v>0</v>
      </c>
      <c r="U2135" s="8">
        <f>I2135*13</f>
        <v>0</v>
      </c>
      <c r="V2135" s="8">
        <f>J2135*11</f>
        <v>0</v>
      </c>
    </row>
    <row r="2136" spans="1:22" x14ac:dyDescent="0.2">
      <c r="A2136" s="10"/>
      <c r="B2136" s="10"/>
      <c r="C2136" s="87"/>
      <c r="D2136" s="11"/>
      <c r="E2136" s="10"/>
      <c r="F2136" s="10"/>
      <c r="G2136" s="10"/>
      <c r="H2136" s="17"/>
      <c r="I2136" s="17"/>
      <c r="J2136" s="17"/>
      <c r="K2136" s="10">
        <f t="shared" si="77"/>
        <v>0</v>
      </c>
      <c r="L2136" s="10"/>
      <c r="M2136" s="10">
        <f>K2136-L2136</f>
        <v>0</v>
      </c>
      <c r="N2136" s="10"/>
      <c r="P2136" s="5">
        <f>E2136*14</f>
        <v>0</v>
      </c>
      <c r="Q2136" s="5">
        <f>F2136*13</f>
        <v>0</v>
      </c>
      <c r="R2136" s="5">
        <f>G2136*11</f>
        <v>0</v>
      </c>
      <c r="S2136" s="5">
        <f t="shared" si="76"/>
        <v>0</v>
      </c>
      <c r="T2136" s="8">
        <f>H2136*14</f>
        <v>0</v>
      </c>
      <c r="U2136" s="8">
        <f>I2136*13</f>
        <v>0</v>
      </c>
      <c r="V2136" s="8">
        <f>J2136*11</f>
        <v>0</v>
      </c>
    </row>
    <row r="2137" spans="1:22" x14ac:dyDescent="0.2">
      <c r="A2137" s="10"/>
      <c r="B2137" s="10"/>
      <c r="C2137" s="87"/>
      <c r="D2137" s="11"/>
      <c r="E2137" s="10"/>
      <c r="F2137" s="10"/>
      <c r="G2137" s="10"/>
      <c r="H2137" s="17"/>
      <c r="I2137" s="17"/>
      <c r="J2137" s="17"/>
      <c r="K2137" s="10">
        <f t="shared" si="77"/>
        <v>0</v>
      </c>
      <c r="L2137" s="10"/>
      <c r="M2137" s="10">
        <f>K2137-L2137</f>
        <v>0</v>
      </c>
      <c r="N2137" s="10"/>
      <c r="P2137" s="5">
        <f>E2137*14</f>
        <v>0</v>
      </c>
      <c r="Q2137" s="5">
        <f>F2137*13</f>
        <v>0</v>
      </c>
      <c r="R2137" s="5">
        <f>G2137*11</f>
        <v>0</v>
      </c>
      <c r="S2137" s="5">
        <f t="shared" si="76"/>
        <v>0</v>
      </c>
      <c r="T2137" s="8">
        <f>H2137*14</f>
        <v>0</v>
      </c>
      <c r="U2137" s="8">
        <f>I2137*13</f>
        <v>0</v>
      </c>
      <c r="V2137" s="8">
        <f>J2137*11</f>
        <v>0</v>
      </c>
    </row>
    <row r="2138" spans="1:22" x14ac:dyDescent="0.2">
      <c r="A2138" s="10"/>
      <c r="B2138" s="10"/>
      <c r="C2138" s="87"/>
      <c r="D2138" s="11"/>
      <c r="E2138" s="10"/>
      <c r="F2138" s="10"/>
      <c r="G2138" s="10"/>
      <c r="H2138" s="17"/>
      <c r="I2138" s="17"/>
      <c r="J2138" s="17"/>
      <c r="K2138" s="10">
        <f t="shared" si="77"/>
        <v>0</v>
      </c>
      <c r="L2138" s="10"/>
      <c r="M2138" s="10">
        <f>K2138-L2138</f>
        <v>0</v>
      </c>
      <c r="N2138" s="10"/>
      <c r="P2138" s="5">
        <f>E2138*14</f>
        <v>0</v>
      </c>
      <c r="Q2138" s="5">
        <f>F2138*13</f>
        <v>0</v>
      </c>
      <c r="R2138" s="5">
        <f>G2138*11</f>
        <v>0</v>
      </c>
      <c r="S2138" s="5">
        <f t="shared" si="76"/>
        <v>0</v>
      </c>
      <c r="T2138" s="8">
        <f>H2138*14</f>
        <v>0</v>
      </c>
      <c r="U2138" s="8">
        <f>I2138*13</f>
        <v>0</v>
      </c>
      <c r="V2138" s="8">
        <f>J2138*11</f>
        <v>0</v>
      </c>
    </row>
    <row r="2139" spans="1:22" x14ac:dyDescent="0.2">
      <c r="A2139" s="10"/>
      <c r="B2139" s="10"/>
      <c r="C2139" s="87"/>
      <c r="D2139" s="11"/>
      <c r="E2139" s="10"/>
      <c r="F2139" s="10"/>
      <c r="G2139" s="10"/>
      <c r="H2139" s="17"/>
      <c r="I2139" s="17"/>
      <c r="J2139" s="17"/>
      <c r="K2139" s="10">
        <f t="shared" si="77"/>
        <v>0</v>
      </c>
      <c r="L2139" s="10"/>
      <c r="M2139" s="10">
        <f>K2139-L2139</f>
        <v>0</v>
      </c>
      <c r="N2139" s="10"/>
      <c r="P2139" s="5">
        <f>E2139*14</f>
        <v>0</v>
      </c>
      <c r="Q2139" s="5">
        <f>F2139*13</f>
        <v>0</v>
      </c>
      <c r="R2139" s="5">
        <f>G2139*11</f>
        <v>0</v>
      </c>
      <c r="S2139" s="5">
        <f t="shared" ref="S2139:S2202" si="78">SUM(P2139:R2139)</f>
        <v>0</v>
      </c>
      <c r="T2139" s="8">
        <f>H2139*14</f>
        <v>0</v>
      </c>
      <c r="U2139" s="8">
        <f>I2139*13</f>
        <v>0</v>
      </c>
      <c r="V2139" s="8">
        <f>J2139*11</f>
        <v>0</v>
      </c>
    </row>
    <row r="2140" spans="1:22" x14ac:dyDescent="0.2">
      <c r="A2140" s="10"/>
      <c r="B2140" s="10"/>
      <c r="C2140" s="87"/>
      <c r="D2140" s="11"/>
      <c r="E2140" s="10"/>
      <c r="F2140" s="10"/>
      <c r="G2140" s="10"/>
      <c r="H2140" s="17"/>
      <c r="I2140" s="17"/>
      <c r="J2140" s="17"/>
      <c r="K2140" s="10">
        <f t="shared" si="77"/>
        <v>0</v>
      </c>
      <c r="L2140" s="10"/>
      <c r="M2140" s="10">
        <f>K2140-L2140</f>
        <v>0</v>
      </c>
      <c r="N2140" s="10"/>
      <c r="P2140" s="5">
        <f>E2140*14</f>
        <v>0</v>
      </c>
      <c r="Q2140" s="5">
        <f>F2140*13</f>
        <v>0</v>
      </c>
      <c r="R2140" s="5">
        <f>G2140*11</f>
        <v>0</v>
      </c>
      <c r="S2140" s="5">
        <f t="shared" si="78"/>
        <v>0</v>
      </c>
      <c r="T2140" s="8">
        <f>H2140*14</f>
        <v>0</v>
      </c>
      <c r="U2140" s="8">
        <f>I2140*13</f>
        <v>0</v>
      </c>
      <c r="V2140" s="8">
        <f>J2140*11</f>
        <v>0</v>
      </c>
    </row>
    <row r="2141" spans="1:22" x14ac:dyDescent="0.2">
      <c r="A2141" s="10"/>
      <c r="B2141" s="10"/>
      <c r="C2141" s="87"/>
      <c r="D2141" s="11"/>
      <c r="E2141" s="10"/>
      <c r="F2141" s="10"/>
      <c r="G2141" s="10"/>
      <c r="H2141" s="17"/>
      <c r="I2141" s="17"/>
      <c r="J2141" s="17"/>
      <c r="K2141" s="10">
        <f t="shared" si="77"/>
        <v>0</v>
      </c>
      <c r="L2141" s="10"/>
      <c r="M2141" s="10">
        <f>K2141-L2141</f>
        <v>0</v>
      </c>
      <c r="N2141" s="10"/>
      <c r="P2141" s="5">
        <f>E2141*14</f>
        <v>0</v>
      </c>
      <c r="Q2141" s="5">
        <f>F2141*13</f>
        <v>0</v>
      </c>
      <c r="R2141" s="5">
        <f>G2141*11</f>
        <v>0</v>
      </c>
      <c r="S2141" s="5">
        <f t="shared" si="78"/>
        <v>0</v>
      </c>
      <c r="T2141" s="8">
        <f>H2141*14</f>
        <v>0</v>
      </c>
      <c r="U2141" s="8">
        <f>I2141*13</f>
        <v>0</v>
      </c>
      <c r="V2141" s="8">
        <f>J2141*11</f>
        <v>0</v>
      </c>
    </row>
    <row r="2142" spans="1:22" x14ac:dyDescent="0.2">
      <c r="A2142" s="10"/>
      <c r="B2142" s="10"/>
      <c r="C2142" s="87"/>
      <c r="D2142" s="11"/>
      <c r="E2142" s="10"/>
      <c r="F2142" s="10"/>
      <c r="G2142" s="10"/>
      <c r="H2142" s="17"/>
      <c r="I2142" s="17"/>
      <c r="J2142" s="17"/>
      <c r="K2142" s="10">
        <f t="shared" si="77"/>
        <v>0</v>
      </c>
      <c r="L2142" s="10"/>
      <c r="M2142" s="10">
        <f>K2142-L2142</f>
        <v>0</v>
      </c>
      <c r="N2142" s="10"/>
      <c r="P2142" s="5">
        <f>E2142*14</f>
        <v>0</v>
      </c>
      <c r="Q2142" s="5">
        <f>F2142*13</f>
        <v>0</v>
      </c>
      <c r="R2142" s="5">
        <f>G2142*11</f>
        <v>0</v>
      </c>
      <c r="S2142" s="5">
        <f t="shared" si="78"/>
        <v>0</v>
      </c>
      <c r="T2142" s="8">
        <f>H2142*14</f>
        <v>0</v>
      </c>
      <c r="U2142" s="8">
        <f>I2142*13</f>
        <v>0</v>
      </c>
      <c r="V2142" s="8">
        <f>J2142*11</f>
        <v>0</v>
      </c>
    </row>
    <row r="2143" spans="1:22" x14ac:dyDescent="0.2">
      <c r="A2143" s="10"/>
      <c r="B2143" s="10"/>
      <c r="C2143" s="87"/>
      <c r="D2143" s="11"/>
      <c r="E2143" s="10"/>
      <c r="F2143" s="10"/>
      <c r="G2143" s="10"/>
      <c r="H2143" s="17"/>
      <c r="I2143" s="17"/>
      <c r="J2143" s="17"/>
      <c r="K2143" s="10">
        <f t="shared" si="77"/>
        <v>0</v>
      </c>
      <c r="L2143" s="10"/>
      <c r="M2143" s="10">
        <f>K2143-L2143</f>
        <v>0</v>
      </c>
      <c r="N2143" s="10"/>
      <c r="P2143" s="5">
        <f>E2143*14</f>
        <v>0</v>
      </c>
      <c r="Q2143" s="5">
        <f>F2143*13</f>
        <v>0</v>
      </c>
      <c r="R2143" s="5">
        <f>G2143*11</f>
        <v>0</v>
      </c>
      <c r="S2143" s="5">
        <f t="shared" si="78"/>
        <v>0</v>
      </c>
      <c r="T2143" s="8">
        <f>H2143*14</f>
        <v>0</v>
      </c>
      <c r="U2143" s="8">
        <f>I2143*13</f>
        <v>0</v>
      </c>
      <c r="V2143" s="8">
        <f>J2143*11</f>
        <v>0</v>
      </c>
    </row>
    <row r="2144" spans="1:22" x14ac:dyDescent="0.2">
      <c r="A2144" s="10"/>
      <c r="B2144" s="10"/>
      <c r="C2144" s="87"/>
      <c r="D2144" s="11"/>
      <c r="E2144" s="10"/>
      <c r="F2144" s="10"/>
      <c r="G2144" s="10"/>
      <c r="H2144" s="17"/>
      <c r="I2144" s="17"/>
      <c r="J2144" s="17"/>
      <c r="K2144" s="10">
        <f t="shared" si="77"/>
        <v>0</v>
      </c>
      <c r="L2144" s="10"/>
      <c r="M2144" s="10">
        <f>K2144-L2144</f>
        <v>0</v>
      </c>
      <c r="N2144" s="10"/>
      <c r="P2144" s="5">
        <f>E2144*14</f>
        <v>0</v>
      </c>
      <c r="Q2144" s="5">
        <f>F2144*13</f>
        <v>0</v>
      </c>
      <c r="R2144" s="5">
        <f>G2144*11</f>
        <v>0</v>
      </c>
      <c r="S2144" s="5">
        <f t="shared" si="78"/>
        <v>0</v>
      </c>
      <c r="T2144" s="8">
        <f>H2144*14</f>
        <v>0</v>
      </c>
      <c r="U2144" s="8">
        <f>I2144*13</f>
        <v>0</v>
      </c>
      <c r="V2144" s="8">
        <f>J2144*11</f>
        <v>0</v>
      </c>
    </row>
    <row r="2145" spans="1:22" x14ac:dyDescent="0.2">
      <c r="A2145" s="10"/>
      <c r="B2145" s="10"/>
      <c r="C2145" s="87"/>
      <c r="D2145" s="11"/>
      <c r="E2145" s="10"/>
      <c r="F2145" s="10"/>
      <c r="G2145" s="10"/>
      <c r="H2145" s="17"/>
      <c r="I2145" s="17"/>
      <c r="J2145" s="17"/>
      <c r="K2145" s="10">
        <f t="shared" si="77"/>
        <v>0</v>
      </c>
      <c r="L2145" s="10"/>
      <c r="M2145" s="10">
        <f>K2145-L2145</f>
        <v>0</v>
      </c>
      <c r="N2145" s="10"/>
      <c r="P2145" s="5">
        <f>E2145*14</f>
        <v>0</v>
      </c>
      <c r="Q2145" s="5">
        <f>F2145*13</f>
        <v>0</v>
      </c>
      <c r="R2145" s="5">
        <f>G2145*11</f>
        <v>0</v>
      </c>
      <c r="S2145" s="5">
        <f t="shared" si="78"/>
        <v>0</v>
      </c>
      <c r="T2145" s="8">
        <f>H2145*14</f>
        <v>0</v>
      </c>
      <c r="U2145" s="8">
        <f>I2145*13</f>
        <v>0</v>
      </c>
      <c r="V2145" s="8">
        <f>J2145*11</f>
        <v>0</v>
      </c>
    </row>
    <row r="2146" spans="1:22" x14ac:dyDescent="0.2">
      <c r="A2146" s="10"/>
      <c r="B2146" s="10"/>
      <c r="C2146" s="87"/>
      <c r="D2146" s="11"/>
      <c r="E2146" s="10"/>
      <c r="F2146" s="10"/>
      <c r="G2146" s="10"/>
      <c r="H2146" s="17"/>
      <c r="I2146" s="17"/>
      <c r="J2146" s="17"/>
      <c r="K2146" s="10">
        <f t="shared" si="77"/>
        <v>0</v>
      </c>
      <c r="L2146" s="10"/>
      <c r="M2146" s="10">
        <f>K2146-L2146</f>
        <v>0</v>
      </c>
      <c r="N2146" s="10"/>
      <c r="P2146" s="5">
        <f>E2146*14</f>
        <v>0</v>
      </c>
      <c r="Q2146" s="5">
        <f>F2146*13</f>
        <v>0</v>
      </c>
      <c r="R2146" s="5">
        <f>G2146*11</f>
        <v>0</v>
      </c>
      <c r="S2146" s="5">
        <f t="shared" si="78"/>
        <v>0</v>
      </c>
      <c r="T2146" s="8">
        <f>H2146*14</f>
        <v>0</v>
      </c>
      <c r="U2146" s="8">
        <f>I2146*13</f>
        <v>0</v>
      </c>
      <c r="V2146" s="8">
        <f>J2146*11</f>
        <v>0</v>
      </c>
    </row>
    <row r="2147" spans="1:22" x14ac:dyDescent="0.2">
      <c r="A2147" s="10"/>
      <c r="B2147" s="10"/>
      <c r="C2147" s="87"/>
      <c r="D2147" s="11"/>
      <c r="E2147" s="10"/>
      <c r="F2147" s="10"/>
      <c r="G2147" s="10"/>
      <c r="H2147" s="17"/>
      <c r="I2147" s="17"/>
      <c r="J2147" s="17"/>
      <c r="K2147" s="10">
        <f t="shared" si="77"/>
        <v>0</v>
      </c>
      <c r="L2147" s="10"/>
      <c r="M2147" s="10">
        <f>K2147-L2147</f>
        <v>0</v>
      </c>
      <c r="N2147" s="10"/>
      <c r="P2147" s="5">
        <f>E2147*14</f>
        <v>0</v>
      </c>
      <c r="Q2147" s="5">
        <f>F2147*13</f>
        <v>0</v>
      </c>
      <c r="R2147" s="5">
        <f>G2147*11</f>
        <v>0</v>
      </c>
      <c r="S2147" s="5">
        <f t="shared" si="78"/>
        <v>0</v>
      </c>
      <c r="T2147" s="8">
        <f>H2147*14</f>
        <v>0</v>
      </c>
      <c r="U2147" s="8">
        <f>I2147*13</f>
        <v>0</v>
      </c>
      <c r="V2147" s="8">
        <f>J2147*11</f>
        <v>0</v>
      </c>
    </row>
    <row r="2148" spans="1:22" x14ac:dyDescent="0.2">
      <c r="A2148" s="10"/>
      <c r="B2148" s="10"/>
      <c r="C2148" s="87"/>
      <c r="D2148" s="11"/>
      <c r="E2148" s="10"/>
      <c r="F2148" s="10"/>
      <c r="G2148" s="10"/>
      <c r="H2148" s="17"/>
      <c r="I2148" s="17"/>
      <c r="J2148" s="17"/>
      <c r="K2148" s="10">
        <f t="shared" si="77"/>
        <v>0</v>
      </c>
      <c r="L2148" s="10"/>
      <c r="M2148" s="10">
        <f>K2148-L2148</f>
        <v>0</v>
      </c>
      <c r="N2148" s="10"/>
      <c r="P2148" s="5">
        <f>E2148*14</f>
        <v>0</v>
      </c>
      <c r="Q2148" s="5">
        <f>F2148*13</f>
        <v>0</v>
      </c>
      <c r="R2148" s="5">
        <f>G2148*11</f>
        <v>0</v>
      </c>
      <c r="S2148" s="5">
        <f t="shared" si="78"/>
        <v>0</v>
      </c>
      <c r="T2148" s="8">
        <f>H2148*14</f>
        <v>0</v>
      </c>
      <c r="U2148" s="8">
        <f>I2148*13</f>
        <v>0</v>
      </c>
      <c r="V2148" s="8">
        <f>J2148*11</f>
        <v>0</v>
      </c>
    </row>
    <row r="2149" spans="1:22" x14ac:dyDescent="0.2">
      <c r="A2149" s="10"/>
      <c r="B2149" s="10"/>
      <c r="C2149" s="87"/>
      <c r="D2149" s="11"/>
      <c r="E2149" s="10"/>
      <c r="F2149" s="10"/>
      <c r="G2149" s="10"/>
      <c r="H2149" s="17"/>
      <c r="I2149" s="17"/>
      <c r="J2149" s="17"/>
      <c r="K2149" s="10">
        <f t="shared" si="77"/>
        <v>0</v>
      </c>
      <c r="L2149" s="10"/>
      <c r="M2149" s="10">
        <f>K2149-L2149</f>
        <v>0</v>
      </c>
      <c r="N2149" s="10"/>
      <c r="P2149" s="5">
        <f>E2149*14</f>
        <v>0</v>
      </c>
      <c r="Q2149" s="5">
        <f>F2149*13</f>
        <v>0</v>
      </c>
      <c r="R2149" s="5">
        <f>G2149*11</f>
        <v>0</v>
      </c>
      <c r="S2149" s="5">
        <f t="shared" si="78"/>
        <v>0</v>
      </c>
      <c r="T2149" s="8">
        <f>H2149*14</f>
        <v>0</v>
      </c>
      <c r="U2149" s="8">
        <f>I2149*13</f>
        <v>0</v>
      </c>
      <c r="V2149" s="8">
        <f>J2149*11</f>
        <v>0</v>
      </c>
    </row>
    <row r="2150" spans="1:22" x14ac:dyDescent="0.2">
      <c r="A2150" s="10"/>
      <c r="B2150" s="10"/>
      <c r="C2150" s="87"/>
      <c r="D2150" s="11"/>
      <c r="E2150" s="10"/>
      <c r="F2150" s="10"/>
      <c r="G2150" s="10"/>
      <c r="H2150" s="17"/>
      <c r="I2150" s="17"/>
      <c r="J2150" s="17"/>
      <c r="K2150" s="10">
        <f t="shared" si="77"/>
        <v>0</v>
      </c>
      <c r="L2150" s="10"/>
      <c r="M2150" s="10">
        <f>K2150-L2150</f>
        <v>0</v>
      </c>
      <c r="N2150" s="10"/>
      <c r="P2150" s="5">
        <f>E2150*14</f>
        <v>0</v>
      </c>
      <c r="Q2150" s="5">
        <f>F2150*13</f>
        <v>0</v>
      </c>
      <c r="R2150" s="5">
        <f>G2150*11</f>
        <v>0</v>
      </c>
      <c r="S2150" s="5">
        <f t="shared" si="78"/>
        <v>0</v>
      </c>
      <c r="T2150" s="8">
        <f>H2150*14</f>
        <v>0</v>
      </c>
      <c r="U2150" s="8">
        <f>I2150*13</f>
        <v>0</v>
      </c>
      <c r="V2150" s="8">
        <f>J2150*11</f>
        <v>0</v>
      </c>
    </row>
    <row r="2151" spans="1:22" x14ac:dyDescent="0.2">
      <c r="A2151" s="10"/>
      <c r="B2151" s="10"/>
      <c r="C2151" s="87"/>
      <c r="D2151" s="11"/>
      <c r="E2151" s="10"/>
      <c r="F2151" s="10"/>
      <c r="G2151" s="10"/>
      <c r="H2151" s="17"/>
      <c r="I2151" s="17"/>
      <c r="J2151" s="17"/>
      <c r="K2151" s="10">
        <f t="shared" si="77"/>
        <v>0</v>
      </c>
      <c r="L2151" s="10"/>
      <c r="M2151" s="10">
        <f>K2151-L2151</f>
        <v>0</v>
      </c>
      <c r="N2151" s="10"/>
      <c r="P2151" s="5">
        <f>E2151*14</f>
        <v>0</v>
      </c>
      <c r="Q2151" s="5">
        <f>F2151*13</f>
        <v>0</v>
      </c>
      <c r="R2151" s="5">
        <f>G2151*11</f>
        <v>0</v>
      </c>
      <c r="S2151" s="5">
        <f t="shared" si="78"/>
        <v>0</v>
      </c>
      <c r="T2151" s="8">
        <f>H2151*14</f>
        <v>0</v>
      </c>
      <c r="U2151" s="8">
        <f>I2151*13</f>
        <v>0</v>
      </c>
      <c r="V2151" s="8">
        <f>J2151*11</f>
        <v>0</v>
      </c>
    </row>
    <row r="2152" spans="1:22" x14ac:dyDescent="0.2">
      <c r="A2152" s="10"/>
      <c r="B2152" s="10"/>
      <c r="C2152" s="87"/>
      <c r="D2152" s="11"/>
      <c r="E2152" s="10"/>
      <c r="F2152" s="10"/>
      <c r="G2152" s="10"/>
      <c r="H2152" s="17"/>
      <c r="I2152" s="17"/>
      <c r="J2152" s="17"/>
      <c r="K2152" s="10">
        <f t="shared" si="77"/>
        <v>0</v>
      </c>
      <c r="L2152" s="10"/>
      <c r="M2152" s="10">
        <f>K2152-L2152</f>
        <v>0</v>
      </c>
      <c r="N2152" s="10"/>
      <c r="P2152" s="5">
        <f>E2152*14</f>
        <v>0</v>
      </c>
      <c r="Q2152" s="5">
        <f>F2152*13</f>
        <v>0</v>
      </c>
      <c r="R2152" s="5">
        <f>G2152*11</f>
        <v>0</v>
      </c>
      <c r="S2152" s="5">
        <f t="shared" si="78"/>
        <v>0</v>
      </c>
      <c r="T2152" s="8">
        <f>H2152*14</f>
        <v>0</v>
      </c>
      <c r="U2152" s="8">
        <f>I2152*13</f>
        <v>0</v>
      </c>
      <c r="V2152" s="8">
        <f>J2152*11</f>
        <v>0</v>
      </c>
    </row>
    <row r="2153" spans="1:22" x14ac:dyDescent="0.2">
      <c r="A2153" s="10"/>
      <c r="B2153" s="10"/>
      <c r="C2153" s="87"/>
      <c r="D2153" s="11"/>
      <c r="E2153" s="10"/>
      <c r="F2153" s="10"/>
      <c r="G2153" s="10"/>
      <c r="H2153" s="17"/>
      <c r="I2153" s="17"/>
      <c r="J2153" s="17"/>
      <c r="K2153" s="10">
        <f t="shared" si="77"/>
        <v>0</v>
      </c>
      <c r="L2153" s="10"/>
      <c r="M2153" s="10">
        <f>K2153-L2153</f>
        <v>0</v>
      </c>
      <c r="N2153" s="10"/>
      <c r="P2153" s="5">
        <f>E2153*14</f>
        <v>0</v>
      </c>
      <c r="Q2153" s="5">
        <f>F2153*13</f>
        <v>0</v>
      </c>
      <c r="R2153" s="5">
        <f>G2153*11</f>
        <v>0</v>
      </c>
      <c r="S2153" s="5">
        <f t="shared" si="78"/>
        <v>0</v>
      </c>
      <c r="T2153" s="8">
        <f>H2153*14</f>
        <v>0</v>
      </c>
      <c r="U2153" s="8">
        <f>I2153*13</f>
        <v>0</v>
      </c>
      <c r="V2153" s="8">
        <f>J2153*11</f>
        <v>0</v>
      </c>
    </row>
    <row r="2154" spans="1:22" x14ac:dyDescent="0.2">
      <c r="A2154" s="10"/>
      <c r="B2154" s="10"/>
      <c r="C2154" s="87"/>
      <c r="D2154" s="11"/>
      <c r="E2154" s="10"/>
      <c r="F2154" s="10"/>
      <c r="G2154" s="10"/>
      <c r="H2154" s="17"/>
      <c r="I2154" s="17"/>
      <c r="J2154" s="17"/>
      <c r="K2154" s="10">
        <f t="shared" si="77"/>
        <v>0</v>
      </c>
      <c r="L2154" s="10"/>
      <c r="M2154" s="10">
        <f>K2154-L2154</f>
        <v>0</v>
      </c>
      <c r="N2154" s="10"/>
      <c r="P2154" s="5">
        <f>E2154*14</f>
        <v>0</v>
      </c>
      <c r="Q2154" s="5">
        <f>F2154*13</f>
        <v>0</v>
      </c>
      <c r="R2154" s="5">
        <f>G2154*11</f>
        <v>0</v>
      </c>
      <c r="S2154" s="5">
        <f t="shared" si="78"/>
        <v>0</v>
      </c>
      <c r="T2154" s="8">
        <f>H2154*14</f>
        <v>0</v>
      </c>
      <c r="U2154" s="8">
        <f>I2154*13</f>
        <v>0</v>
      </c>
      <c r="V2154" s="8">
        <f>J2154*11</f>
        <v>0</v>
      </c>
    </row>
    <row r="2155" spans="1:22" x14ac:dyDescent="0.2">
      <c r="A2155" s="10"/>
      <c r="B2155" s="10"/>
      <c r="C2155" s="87"/>
      <c r="D2155" s="11"/>
      <c r="E2155" s="10"/>
      <c r="F2155" s="10"/>
      <c r="G2155" s="10"/>
      <c r="H2155" s="17"/>
      <c r="I2155" s="17"/>
      <c r="J2155" s="17"/>
      <c r="K2155" s="10">
        <f t="shared" si="77"/>
        <v>0</v>
      </c>
      <c r="L2155" s="10"/>
      <c r="M2155" s="10">
        <f>K2155-L2155</f>
        <v>0</v>
      </c>
      <c r="N2155" s="10"/>
      <c r="P2155" s="5">
        <f>E2155*14</f>
        <v>0</v>
      </c>
      <c r="Q2155" s="5">
        <f>F2155*13</f>
        <v>0</v>
      </c>
      <c r="R2155" s="5">
        <f>G2155*11</f>
        <v>0</v>
      </c>
      <c r="S2155" s="5">
        <f t="shared" si="78"/>
        <v>0</v>
      </c>
      <c r="T2155" s="8">
        <f>H2155*14</f>
        <v>0</v>
      </c>
      <c r="U2155" s="8">
        <f>I2155*13</f>
        <v>0</v>
      </c>
      <c r="V2155" s="8">
        <f>J2155*11</f>
        <v>0</v>
      </c>
    </row>
    <row r="2156" spans="1:22" x14ac:dyDescent="0.2">
      <c r="A2156" s="10"/>
      <c r="B2156" s="10"/>
      <c r="C2156" s="87"/>
      <c r="D2156" s="11"/>
      <c r="E2156" s="10"/>
      <c r="F2156" s="10"/>
      <c r="G2156" s="10"/>
      <c r="H2156" s="17"/>
      <c r="I2156" s="17"/>
      <c r="J2156" s="17"/>
      <c r="K2156" s="10">
        <f t="shared" si="77"/>
        <v>0</v>
      </c>
      <c r="L2156" s="10"/>
      <c r="M2156" s="10">
        <f>K2156-L2156</f>
        <v>0</v>
      </c>
      <c r="N2156" s="10"/>
      <c r="P2156" s="5">
        <f>E2156*14</f>
        <v>0</v>
      </c>
      <c r="Q2156" s="5">
        <f>F2156*13</f>
        <v>0</v>
      </c>
      <c r="R2156" s="5">
        <f>G2156*11</f>
        <v>0</v>
      </c>
      <c r="S2156" s="5">
        <f t="shared" si="78"/>
        <v>0</v>
      </c>
      <c r="T2156" s="8">
        <f>H2156*14</f>
        <v>0</v>
      </c>
      <c r="U2156" s="8">
        <f>I2156*13</f>
        <v>0</v>
      </c>
      <c r="V2156" s="8">
        <f>J2156*11</f>
        <v>0</v>
      </c>
    </row>
    <row r="2157" spans="1:22" x14ac:dyDescent="0.2">
      <c r="A2157" s="10"/>
      <c r="B2157" s="10"/>
      <c r="C2157" s="87"/>
      <c r="D2157" s="11"/>
      <c r="E2157" s="10"/>
      <c r="F2157" s="10"/>
      <c r="G2157" s="10"/>
      <c r="H2157" s="17"/>
      <c r="I2157" s="17"/>
      <c r="J2157" s="17"/>
      <c r="K2157" s="10">
        <f t="shared" si="77"/>
        <v>0</v>
      </c>
      <c r="L2157" s="10"/>
      <c r="M2157" s="10">
        <f>K2157-L2157</f>
        <v>0</v>
      </c>
      <c r="N2157" s="10"/>
      <c r="P2157" s="5">
        <f>E2157*14</f>
        <v>0</v>
      </c>
      <c r="Q2157" s="5">
        <f>F2157*13</f>
        <v>0</v>
      </c>
      <c r="R2157" s="5">
        <f>G2157*11</f>
        <v>0</v>
      </c>
      <c r="S2157" s="5">
        <f t="shared" si="78"/>
        <v>0</v>
      </c>
      <c r="T2157" s="8">
        <f>H2157*14</f>
        <v>0</v>
      </c>
      <c r="U2157" s="8">
        <f>I2157*13</f>
        <v>0</v>
      </c>
      <c r="V2157" s="8">
        <f>J2157*11</f>
        <v>0</v>
      </c>
    </row>
    <row r="2158" spans="1:22" x14ac:dyDescent="0.2">
      <c r="A2158" s="10"/>
      <c r="B2158" s="10"/>
      <c r="C2158" s="87"/>
      <c r="D2158" s="11"/>
      <c r="E2158" s="10"/>
      <c r="F2158" s="10"/>
      <c r="G2158" s="10"/>
      <c r="H2158" s="17"/>
      <c r="I2158" s="17"/>
      <c r="J2158" s="17"/>
      <c r="K2158" s="10">
        <f t="shared" si="77"/>
        <v>0</v>
      </c>
      <c r="L2158" s="10"/>
      <c r="M2158" s="10">
        <f>K2158-L2158</f>
        <v>0</v>
      </c>
      <c r="N2158" s="10"/>
      <c r="P2158" s="5">
        <f>E2158*14</f>
        <v>0</v>
      </c>
      <c r="Q2158" s="5">
        <f>F2158*13</f>
        <v>0</v>
      </c>
      <c r="R2158" s="5">
        <f>G2158*11</f>
        <v>0</v>
      </c>
      <c r="S2158" s="5">
        <f t="shared" si="78"/>
        <v>0</v>
      </c>
      <c r="T2158" s="8">
        <f>H2158*14</f>
        <v>0</v>
      </c>
      <c r="U2158" s="8">
        <f>I2158*13</f>
        <v>0</v>
      </c>
      <c r="V2158" s="8">
        <f>J2158*11</f>
        <v>0</v>
      </c>
    </row>
    <row r="2159" spans="1:22" x14ac:dyDescent="0.2">
      <c r="A2159" s="10"/>
      <c r="B2159" s="10"/>
      <c r="C2159" s="87"/>
      <c r="D2159" s="11"/>
      <c r="E2159" s="10"/>
      <c r="F2159" s="10"/>
      <c r="G2159" s="10"/>
      <c r="H2159" s="17"/>
      <c r="I2159" s="17"/>
      <c r="J2159" s="17"/>
      <c r="K2159" s="10">
        <f t="shared" si="77"/>
        <v>0</v>
      </c>
      <c r="L2159" s="10"/>
      <c r="M2159" s="10">
        <f>K2159-L2159</f>
        <v>0</v>
      </c>
      <c r="N2159" s="10"/>
      <c r="P2159" s="5">
        <f>E2159*14</f>
        <v>0</v>
      </c>
      <c r="Q2159" s="5">
        <f>F2159*13</f>
        <v>0</v>
      </c>
      <c r="R2159" s="5">
        <f>G2159*11</f>
        <v>0</v>
      </c>
      <c r="S2159" s="5">
        <f t="shared" si="78"/>
        <v>0</v>
      </c>
      <c r="T2159" s="8">
        <f>H2159*14</f>
        <v>0</v>
      </c>
      <c r="U2159" s="8">
        <f>I2159*13</f>
        <v>0</v>
      </c>
      <c r="V2159" s="8">
        <f>J2159*11</f>
        <v>0</v>
      </c>
    </row>
    <row r="2160" spans="1:22" x14ac:dyDescent="0.2">
      <c r="A2160" s="10"/>
      <c r="B2160" s="10"/>
      <c r="C2160" s="87"/>
      <c r="D2160" s="11"/>
      <c r="E2160" s="10"/>
      <c r="F2160" s="10"/>
      <c r="G2160" s="10"/>
      <c r="H2160" s="17"/>
      <c r="I2160" s="17"/>
      <c r="J2160" s="17"/>
      <c r="K2160" s="10">
        <f t="shared" ref="K2160:K2223" si="79">S2160</f>
        <v>0</v>
      </c>
      <c r="L2160" s="10"/>
      <c r="M2160" s="10">
        <f>K2160-L2160</f>
        <v>0</v>
      </c>
      <c r="N2160" s="10"/>
      <c r="P2160" s="5">
        <f>E2160*14</f>
        <v>0</v>
      </c>
      <c r="Q2160" s="5">
        <f>F2160*13</f>
        <v>0</v>
      </c>
      <c r="R2160" s="5">
        <f>G2160*11</f>
        <v>0</v>
      </c>
      <c r="S2160" s="5">
        <f t="shared" si="78"/>
        <v>0</v>
      </c>
      <c r="T2160" s="8">
        <f>H2160*14</f>
        <v>0</v>
      </c>
      <c r="U2160" s="8">
        <f>I2160*13</f>
        <v>0</v>
      </c>
      <c r="V2160" s="8">
        <f>J2160*11</f>
        <v>0</v>
      </c>
    </row>
    <row r="2161" spans="1:22" x14ac:dyDescent="0.2">
      <c r="A2161" s="10"/>
      <c r="B2161" s="10"/>
      <c r="C2161" s="87"/>
      <c r="D2161" s="11"/>
      <c r="E2161" s="10"/>
      <c r="F2161" s="10"/>
      <c r="G2161" s="10"/>
      <c r="H2161" s="17"/>
      <c r="I2161" s="17"/>
      <c r="J2161" s="17"/>
      <c r="K2161" s="10">
        <f t="shared" si="79"/>
        <v>0</v>
      </c>
      <c r="L2161" s="10"/>
      <c r="M2161" s="10">
        <f>K2161-L2161</f>
        <v>0</v>
      </c>
      <c r="N2161" s="10"/>
      <c r="P2161" s="5">
        <f>E2161*14</f>
        <v>0</v>
      </c>
      <c r="Q2161" s="5">
        <f>F2161*13</f>
        <v>0</v>
      </c>
      <c r="R2161" s="5">
        <f>G2161*11</f>
        <v>0</v>
      </c>
      <c r="S2161" s="5">
        <f t="shared" si="78"/>
        <v>0</v>
      </c>
      <c r="T2161" s="8">
        <f>H2161*14</f>
        <v>0</v>
      </c>
      <c r="U2161" s="8">
        <f>I2161*13</f>
        <v>0</v>
      </c>
      <c r="V2161" s="8">
        <f>J2161*11</f>
        <v>0</v>
      </c>
    </row>
    <row r="2162" spans="1:22" x14ac:dyDescent="0.2">
      <c r="A2162" s="10"/>
      <c r="B2162" s="10"/>
      <c r="C2162" s="87"/>
      <c r="D2162" s="11"/>
      <c r="E2162" s="10"/>
      <c r="F2162" s="10"/>
      <c r="G2162" s="10"/>
      <c r="H2162" s="17"/>
      <c r="I2162" s="17"/>
      <c r="J2162" s="17"/>
      <c r="K2162" s="10">
        <f t="shared" si="79"/>
        <v>0</v>
      </c>
      <c r="L2162" s="10"/>
      <c r="M2162" s="10">
        <f>K2162-L2162</f>
        <v>0</v>
      </c>
      <c r="N2162" s="10"/>
      <c r="P2162" s="5">
        <f>E2162*14</f>
        <v>0</v>
      </c>
      <c r="Q2162" s="5">
        <f>F2162*13</f>
        <v>0</v>
      </c>
      <c r="R2162" s="5">
        <f>G2162*11</f>
        <v>0</v>
      </c>
      <c r="S2162" s="5">
        <f t="shared" si="78"/>
        <v>0</v>
      </c>
      <c r="T2162" s="8">
        <f>H2162*14</f>
        <v>0</v>
      </c>
      <c r="U2162" s="8">
        <f>I2162*13</f>
        <v>0</v>
      </c>
      <c r="V2162" s="8">
        <f>J2162*11</f>
        <v>0</v>
      </c>
    </row>
    <row r="2163" spans="1:22" x14ac:dyDescent="0.2">
      <c r="A2163" s="10"/>
      <c r="B2163" s="10"/>
      <c r="C2163" s="87"/>
      <c r="D2163" s="11"/>
      <c r="E2163" s="10"/>
      <c r="F2163" s="10"/>
      <c r="G2163" s="10"/>
      <c r="H2163" s="17"/>
      <c r="I2163" s="17"/>
      <c r="J2163" s="17"/>
      <c r="K2163" s="10">
        <f t="shared" si="79"/>
        <v>0</v>
      </c>
      <c r="L2163" s="10"/>
      <c r="M2163" s="10">
        <f>K2163-L2163</f>
        <v>0</v>
      </c>
      <c r="N2163" s="10"/>
      <c r="P2163" s="5">
        <f>E2163*14</f>
        <v>0</v>
      </c>
      <c r="Q2163" s="5">
        <f>F2163*13</f>
        <v>0</v>
      </c>
      <c r="R2163" s="5">
        <f>G2163*11</f>
        <v>0</v>
      </c>
      <c r="S2163" s="5">
        <f t="shared" si="78"/>
        <v>0</v>
      </c>
      <c r="T2163" s="8">
        <f>H2163*14</f>
        <v>0</v>
      </c>
      <c r="U2163" s="8">
        <f>I2163*13</f>
        <v>0</v>
      </c>
      <c r="V2163" s="8">
        <f>J2163*11</f>
        <v>0</v>
      </c>
    </row>
    <row r="2164" spans="1:22" x14ac:dyDescent="0.2">
      <c r="A2164" s="10"/>
      <c r="B2164" s="10"/>
      <c r="C2164" s="87"/>
      <c r="D2164" s="11"/>
      <c r="E2164" s="10"/>
      <c r="F2164" s="10"/>
      <c r="G2164" s="10"/>
      <c r="H2164" s="17"/>
      <c r="I2164" s="17"/>
      <c r="J2164" s="17"/>
      <c r="K2164" s="10">
        <f t="shared" si="79"/>
        <v>0</v>
      </c>
      <c r="L2164" s="10"/>
      <c r="M2164" s="10">
        <f>K2164-L2164</f>
        <v>0</v>
      </c>
      <c r="N2164" s="10"/>
      <c r="P2164" s="5">
        <f>E2164*14</f>
        <v>0</v>
      </c>
      <c r="Q2164" s="5">
        <f>F2164*13</f>
        <v>0</v>
      </c>
      <c r="R2164" s="5">
        <f>G2164*11</f>
        <v>0</v>
      </c>
      <c r="S2164" s="5">
        <f t="shared" si="78"/>
        <v>0</v>
      </c>
      <c r="T2164" s="8">
        <f>H2164*14</f>
        <v>0</v>
      </c>
      <c r="U2164" s="8">
        <f>I2164*13</f>
        <v>0</v>
      </c>
      <c r="V2164" s="8">
        <f>J2164*11</f>
        <v>0</v>
      </c>
    </row>
    <row r="2165" spans="1:22" x14ac:dyDescent="0.2">
      <c r="A2165" s="10"/>
      <c r="B2165" s="10"/>
      <c r="C2165" s="87"/>
      <c r="D2165" s="11"/>
      <c r="E2165" s="10"/>
      <c r="F2165" s="10"/>
      <c r="G2165" s="10"/>
      <c r="H2165" s="17"/>
      <c r="I2165" s="17"/>
      <c r="J2165" s="17"/>
      <c r="K2165" s="10">
        <f t="shared" si="79"/>
        <v>0</v>
      </c>
      <c r="L2165" s="10"/>
      <c r="M2165" s="10">
        <f>K2165-L2165</f>
        <v>0</v>
      </c>
      <c r="N2165" s="10"/>
      <c r="P2165" s="5">
        <f>E2165*14</f>
        <v>0</v>
      </c>
      <c r="Q2165" s="5">
        <f>F2165*13</f>
        <v>0</v>
      </c>
      <c r="R2165" s="5">
        <f>G2165*11</f>
        <v>0</v>
      </c>
      <c r="S2165" s="5">
        <f t="shared" si="78"/>
        <v>0</v>
      </c>
      <c r="T2165" s="8">
        <f>H2165*14</f>
        <v>0</v>
      </c>
      <c r="U2165" s="8">
        <f>I2165*13</f>
        <v>0</v>
      </c>
      <c r="V2165" s="8">
        <f>J2165*11</f>
        <v>0</v>
      </c>
    </row>
    <row r="2166" spans="1:22" x14ac:dyDescent="0.2">
      <c r="A2166" s="10"/>
      <c r="B2166" s="10"/>
      <c r="C2166" s="87"/>
      <c r="D2166" s="11"/>
      <c r="E2166" s="10"/>
      <c r="F2166" s="10"/>
      <c r="G2166" s="10"/>
      <c r="H2166" s="17"/>
      <c r="I2166" s="17"/>
      <c r="J2166" s="17"/>
      <c r="K2166" s="10">
        <f t="shared" si="79"/>
        <v>0</v>
      </c>
      <c r="L2166" s="10"/>
      <c r="M2166" s="10">
        <f>K2166-L2166</f>
        <v>0</v>
      </c>
      <c r="N2166" s="10"/>
      <c r="P2166" s="5">
        <f>E2166*14</f>
        <v>0</v>
      </c>
      <c r="Q2166" s="5">
        <f>F2166*13</f>
        <v>0</v>
      </c>
      <c r="R2166" s="5">
        <f>G2166*11</f>
        <v>0</v>
      </c>
      <c r="S2166" s="5">
        <f t="shared" si="78"/>
        <v>0</v>
      </c>
      <c r="T2166" s="8">
        <f>H2166*14</f>
        <v>0</v>
      </c>
      <c r="U2166" s="8">
        <f>I2166*13</f>
        <v>0</v>
      </c>
      <c r="V2166" s="8">
        <f>J2166*11</f>
        <v>0</v>
      </c>
    </row>
    <row r="2167" spans="1:22" x14ac:dyDescent="0.2">
      <c r="A2167" s="10"/>
      <c r="B2167" s="10"/>
      <c r="C2167" s="87"/>
      <c r="D2167" s="11"/>
      <c r="E2167" s="10"/>
      <c r="F2167" s="10"/>
      <c r="G2167" s="10"/>
      <c r="H2167" s="17"/>
      <c r="I2167" s="17"/>
      <c r="J2167" s="17"/>
      <c r="K2167" s="10">
        <f t="shared" si="79"/>
        <v>0</v>
      </c>
      <c r="L2167" s="10"/>
      <c r="M2167" s="10">
        <f>K2167-L2167</f>
        <v>0</v>
      </c>
      <c r="N2167" s="10"/>
      <c r="P2167" s="5">
        <f>E2167*14</f>
        <v>0</v>
      </c>
      <c r="Q2167" s="5">
        <f>F2167*13</f>
        <v>0</v>
      </c>
      <c r="R2167" s="5">
        <f>G2167*11</f>
        <v>0</v>
      </c>
      <c r="S2167" s="5">
        <f t="shared" si="78"/>
        <v>0</v>
      </c>
      <c r="T2167" s="8">
        <f>H2167*14</f>
        <v>0</v>
      </c>
      <c r="U2167" s="8">
        <f>I2167*13</f>
        <v>0</v>
      </c>
      <c r="V2167" s="8">
        <f>J2167*11</f>
        <v>0</v>
      </c>
    </row>
    <row r="2168" spans="1:22" x14ac:dyDescent="0.2">
      <c r="A2168" s="10"/>
      <c r="B2168" s="10"/>
      <c r="C2168" s="87"/>
      <c r="D2168" s="11"/>
      <c r="E2168" s="10"/>
      <c r="F2168" s="10"/>
      <c r="G2168" s="10"/>
      <c r="H2168" s="17"/>
      <c r="I2168" s="17"/>
      <c r="J2168" s="17"/>
      <c r="K2168" s="10">
        <f t="shared" si="79"/>
        <v>0</v>
      </c>
      <c r="L2168" s="10"/>
      <c r="M2168" s="10">
        <f>K2168-L2168</f>
        <v>0</v>
      </c>
      <c r="N2168" s="10"/>
      <c r="P2168" s="5">
        <f>E2168*14</f>
        <v>0</v>
      </c>
      <c r="Q2168" s="5">
        <f>F2168*13</f>
        <v>0</v>
      </c>
      <c r="R2168" s="5">
        <f>G2168*11</f>
        <v>0</v>
      </c>
      <c r="S2168" s="5">
        <f t="shared" si="78"/>
        <v>0</v>
      </c>
      <c r="T2168" s="8">
        <f>H2168*14</f>
        <v>0</v>
      </c>
      <c r="U2168" s="8">
        <f>I2168*13</f>
        <v>0</v>
      </c>
      <c r="V2168" s="8">
        <f>J2168*11</f>
        <v>0</v>
      </c>
    </row>
    <row r="2169" spans="1:22" x14ac:dyDescent="0.2">
      <c r="A2169" s="10"/>
      <c r="B2169" s="10"/>
      <c r="C2169" s="87"/>
      <c r="D2169" s="11"/>
      <c r="E2169" s="10"/>
      <c r="F2169" s="10"/>
      <c r="G2169" s="10"/>
      <c r="H2169" s="17"/>
      <c r="I2169" s="17"/>
      <c r="J2169" s="17"/>
      <c r="K2169" s="10">
        <f t="shared" si="79"/>
        <v>0</v>
      </c>
      <c r="L2169" s="10"/>
      <c r="M2169" s="10">
        <f>K2169-L2169</f>
        <v>0</v>
      </c>
      <c r="N2169" s="10"/>
      <c r="P2169" s="5">
        <f>E2169*14</f>
        <v>0</v>
      </c>
      <c r="Q2169" s="5">
        <f>F2169*13</f>
        <v>0</v>
      </c>
      <c r="R2169" s="5">
        <f>G2169*11</f>
        <v>0</v>
      </c>
      <c r="S2169" s="5">
        <f t="shared" si="78"/>
        <v>0</v>
      </c>
      <c r="T2169" s="8">
        <f>H2169*14</f>
        <v>0</v>
      </c>
      <c r="U2169" s="8">
        <f>I2169*13</f>
        <v>0</v>
      </c>
      <c r="V2169" s="8">
        <f>J2169*11</f>
        <v>0</v>
      </c>
    </row>
    <row r="2170" spans="1:22" x14ac:dyDescent="0.2">
      <c r="A2170" s="10"/>
      <c r="B2170" s="10"/>
      <c r="C2170" s="87"/>
      <c r="D2170" s="11"/>
      <c r="E2170" s="10"/>
      <c r="F2170" s="10"/>
      <c r="G2170" s="10"/>
      <c r="H2170" s="17"/>
      <c r="I2170" s="17"/>
      <c r="J2170" s="17"/>
      <c r="K2170" s="10">
        <f t="shared" si="79"/>
        <v>0</v>
      </c>
      <c r="L2170" s="10"/>
      <c r="M2170" s="10">
        <f>K2170-L2170</f>
        <v>0</v>
      </c>
      <c r="N2170" s="10"/>
      <c r="P2170" s="5">
        <f>E2170*14</f>
        <v>0</v>
      </c>
      <c r="Q2170" s="5">
        <f>F2170*13</f>
        <v>0</v>
      </c>
      <c r="R2170" s="5">
        <f>G2170*11</f>
        <v>0</v>
      </c>
      <c r="S2170" s="5">
        <f t="shared" si="78"/>
        <v>0</v>
      </c>
      <c r="T2170" s="8">
        <f>H2170*14</f>
        <v>0</v>
      </c>
      <c r="U2170" s="8">
        <f>I2170*13</f>
        <v>0</v>
      </c>
      <c r="V2170" s="8">
        <f>J2170*11</f>
        <v>0</v>
      </c>
    </row>
    <row r="2171" spans="1:22" x14ac:dyDescent="0.2">
      <c r="A2171" s="10"/>
      <c r="B2171" s="10"/>
      <c r="C2171" s="87"/>
      <c r="D2171" s="11"/>
      <c r="E2171" s="10"/>
      <c r="F2171" s="10"/>
      <c r="G2171" s="10"/>
      <c r="H2171" s="17"/>
      <c r="I2171" s="17"/>
      <c r="J2171" s="17"/>
      <c r="K2171" s="10">
        <f t="shared" si="79"/>
        <v>0</v>
      </c>
      <c r="L2171" s="10"/>
      <c r="M2171" s="10">
        <f>K2171-L2171</f>
        <v>0</v>
      </c>
      <c r="N2171" s="10"/>
      <c r="P2171" s="5">
        <f>E2171*14</f>
        <v>0</v>
      </c>
      <c r="Q2171" s="5">
        <f>F2171*13</f>
        <v>0</v>
      </c>
      <c r="R2171" s="5">
        <f>G2171*11</f>
        <v>0</v>
      </c>
      <c r="S2171" s="5">
        <f t="shared" si="78"/>
        <v>0</v>
      </c>
      <c r="T2171" s="8">
        <f>H2171*14</f>
        <v>0</v>
      </c>
      <c r="U2171" s="8">
        <f>I2171*13</f>
        <v>0</v>
      </c>
      <c r="V2171" s="8">
        <f>J2171*11</f>
        <v>0</v>
      </c>
    </row>
    <row r="2172" spans="1:22" x14ac:dyDescent="0.2">
      <c r="A2172" s="10"/>
      <c r="B2172" s="10"/>
      <c r="C2172" s="87"/>
      <c r="D2172" s="11"/>
      <c r="E2172" s="10"/>
      <c r="F2172" s="10"/>
      <c r="G2172" s="10"/>
      <c r="H2172" s="17"/>
      <c r="I2172" s="17"/>
      <c r="J2172" s="17"/>
      <c r="K2172" s="10">
        <f t="shared" si="79"/>
        <v>0</v>
      </c>
      <c r="L2172" s="10"/>
      <c r="M2172" s="10">
        <f>K2172-L2172</f>
        <v>0</v>
      </c>
      <c r="N2172" s="10"/>
      <c r="P2172" s="5">
        <f>E2172*14</f>
        <v>0</v>
      </c>
      <c r="Q2172" s="5">
        <f>F2172*13</f>
        <v>0</v>
      </c>
      <c r="R2172" s="5">
        <f>G2172*11</f>
        <v>0</v>
      </c>
      <c r="S2172" s="5">
        <f t="shared" si="78"/>
        <v>0</v>
      </c>
      <c r="T2172" s="8">
        <f>H2172*14</f>
        <v>0</v>
      </c>
      <c r="U2172" s="8">
        <f>I2172*13</f>
        <v>0</v>
      </c>
      <c r="V2172" s="8">
        <f>J2172*11</f>
        <v>0</v>
      </c>
    </row>
    <row r="2173" spans="1:22" x14ac:dyDescent="0.2">
      <c r="A2173" s="10"/>
      <c r="B2173" s="10"/>
      <c r="C2173" s="87"/>
      <c r="D2173" s="11"/>
      <c r="E2173" s="10"/>
      <c r="F2173" s="10"/>
      <c r="G2173" s="10"/>
      <c r="H2173" s="17"/>
      <c r="I2173" s="17"/>
      <c r="J2173" s="17"/>
      <c r="K2173" s="10">
        <f t="shared" si="79"/>
        <v>0</v>
      </c>
      <c r="L2173" s="10"/>
      <c r="M2173" s="10">
        <f>K2173-L2173</f>
        <v>0</v>
      </c>
      <c r="N2173" s="10"/>
      <c r="P2173" s="5">
        <f>E2173*14</f>
        <v>0</v>
      </c>
      <c r="Q2173" s="5">
        <f>F2173*13</f>
        <v>0</v>
      </c>
      <c r="R2173" s="5">
        <f>G2173*11</f>
        <v>0</v>
      </c>
      <c r="S2173" s="5">
        <f t="shared" si="78"/>
        <v>0</v>
      </c>
      <c r="T2173" s="8">
        <f>H2173*14</f>
        <v>0</v>
      </c>
      <c r="U2173" s="8">
        <f>I2173*13</f>
        <v>0</v>
      </c>
      <c r="V2173" s="8">
        <f>J2173*11</f>
        <v>0</v>
      </c>
    </row>
    <row r="2174" spans="1:22" x14ac:dyDescent="0.2">
      <c r="A2174" s="10"/>
      <c r="B2174" s="10"/>
      <c r="C2174" s="87"/>
      <c r="D2174" s="11"/>
      <c r="E2174" s="10"/>
      <c r="F2174" s="10"/>
      <c r="G2174" s="10"/>
      <c r="H2174" s="17"/>
      <c r="I2174" s="17"/>
      <c r="J2174" s="17"/>
      <c r="K2174" s="10">
        <f t="shared" si="79"/>
        <v>0</v>
      </c>
      <c r="L2174" s="10"/>
      <c r="M2174" s="10">
        <f>K2174-L2174</f>
        <v>0</v>
      </c>
      <c r="N2174" s="10"/>
      <c r="P2174" s="5">
        <f>E2174*14</f>
        <v>0</v>
      </c>
      <c r="Q2174" s="5">
        <f>F2174*13</f>
        <v>0</v>
      </c>
      <c r="R2174" s="5">
        <f>G2174*11</f>
        <v>0</v>
      </c>
      <c r="S2174" s="5">
        <f t="shared" si="78"/>
        <v>0</v>
      </c>
      <c r="T2174" s="8">
        <f>H2174*14</f>
        <v>0</v>
      </c>
      <c r="U2174" s="8">
        <f>I2174*13</f>
        <v>0</v>
      </c>
      <c r="V2174" s="8">
        <f>J2174*11</f>
        <v>0</v>
      </c>
    </row>
    <row r="2175" spans="1:22" x14ac:dyDescent="0.2">
      <c r="A2175" s="10"/>
      <c r="B2175" s="10"/>
      <c r="C2175" s="87"/>
      <c r="D2175" s="11"/>
      <c r="E2175" s="10"/>
      <c r="F2175" s="10"/>
      <c r="G2175" s="10"/>
      <c r="H2175" s="17"/>
      <c r="I2175" s="17"/>
      <c r="J2175" s="17"/>
      <c r="K2175" s="10">
        <f t="shared" si="79"/>
        <v>0</v>
      </c>
      <c r="L2175" s="10"/>
      <c r="M2175" s="10">
        <f>K2175-L2175</f>
        <v>0</v>
      </c>
      <c r="N2175" s="10"/>
      <c r="P2175" s="5">
        <f>E2175*14</f>
        <v>0</v>
      </c>
      <c r="Q2175" s="5">
        <f>F2175*13</f>
        <v>0</v>
      </c>
      <c r="R2175" s="5">
        <f>G2175*11</f>
        <v>0</v>
      </c>
      <c r="S2175" s="5">
        <f t="shared" si="78"/>
        <v>0</v>
      </c>
      <c r="T2175" s="8">
        <f>H2175*14</f>
        <v>0</v>
      </c>
      <c r="U2175" s="8">
        <f>I2175*13</f>
        <v>0</v>
      </c>
      <c r="V2175" s="8">
        <f>J2175*11</f>
        <v>0</v>
      </c>
    </row>
    <row r="2176" spans="1:22" x14ac:dyDescent="0.2">
      <c r="A2176" s="10"/>
      <c r="B2176" s="10"/>
      <c r="C2176" s="87"/>
      <c r="D2176" s="11"/>
      <c r="E2176" s="10"/>
      <c r="F2176" s="10"/>
      <c r="G2176" s="10"/>
      <c r="H2176" s="17"/>
      <c r="I2176" s="17"/>
      <c r="J2176" s="17"/>
      <c r="K2176" s="10">
        <f t="shared" si="79"/>
        <v>0</v>
      </c>
      <c r="L2176" s="10"/>
      <c r="M2176" s="10">
        <f>K2176-L2176</f>
        <v>0</v>
      </c>
      <c r="N2176" s="10"/>
      <c r="P2176" s="5">
        <f>E2176*14</f>
        <v>0</v>
      </c>
      <c r="Q2176" s="5">
        <f>F2176*13</f>
        <v>0</v>
      </c>
      <c r="R2176" s="5">
        <f>G2176*11</f>
        <v>0</v>
      </c>
      <c r="S2176" s="5">
        <f t="shared" si="78"/>
        <v>0</v>
      </c>
      <c r="T2176" s="8">
        <f>H2176*14</f>
        <v>0</v>
      </c>
      <c r="U2176" s="8">
        <f>I2176*13</f>
        <v>0</v>
      </c>
      <c r="V2176" s="8">
        <f>J2176*11</f>
        <v>0</v>
      </c>
    </row>
    <row r="2177" spans="1:22" x14ac:dyDescent="0.2">
      <c r="A2177" s="10"/>
      <c r="B2177" s="10"/>
      <c r="C2177" s="87"/>
      <c r="D2177" s="11"/>
      <c r="E2177" s="10"/>
      <c r="F2177" s="10"/>
      <c r="G2177" s="10"/>
      <c r="H2177" s="17"/>
      <c r="I2177" s="17"/>
      <c r="J2177" s="17"/>
      <c r="K2177" s="10">
        <f t="shared" si="79"/>
        <v>0</v>
      </c>
      <c r="L2177" s="10"/>
      <c r="M2177" s="10">
        <f>K2177-L2177</f>
        <v>0</v>
      </c>
      <c r="N2177" s="10"/>
      <c r="P2177" s="5">
        <f>E2177*14</f>
        <v>0</v>
      </c>
      <c r="Q2177" s="5">
        <f>F2177*13</f>
        <v>0</v>
      </c>
      <c r="R2177" s="5">
        <f>G2177*11</f>
        <v>0</v>
      </c>
      <c r="S2177" s="5">
        <f t="shared" si="78"/>
        <v>0</v>
      </c>
      <c r="T2177" s="8">
        <f>H2177*14</f>
        <v>0</v>
      </c>
      <c r="U2177" s="8">
        <f>I2177*13</f>
        <v>0</v>
      </c>
      <c r="V2177" s="8">
        <f>J2177*11</f>
        <v>0</v>
      </c>
    </row>
    <row r="2178" spans="1:22" x14ac:dyDescent="0.2">
      <c r="A2178" s="10"/>
      <c r="B2178" s="10"/>
      <c r="C2178" s="87"/>
      <c r="D2178" s="11"/>
      <c r="E2178" s="10"/>
      <c r="F2178" s="10"/>
      <c r="G2178" s="10"/>
      <c r="H2178" s="17"/>
      <c r="I2178" s="17"/>
      <c r="J2178" s="17"/>
      <c r="K2178" s="10">
        <f t="shared" si="79"/>
        <v>0</v>
      </c>
      <c r="L2178" s="10"/>
      <c r="M2178" s="10">
        <f>K2178-L2178</f>
        <v>0</v>
      </c>
      <c r="N2178" s="10"/>
      <c r="P2178" s="5">
        <f>E2178*14</f>
        <v>0</v>
      </c>
      <c r="Q2178" s="5">
        <f>F2178*13</f>
        <v>0</v>
      </c>
      <c r="R2178" s="5">
        <f>G2178*11</f>
        <v>0</v>
      </c>
      <c r="S2178" s="5">
        <f t="shared" si="78"/>
        <v>0</v>
      </c>
      <c r="T2178" s="8">
        <f>H2178*14</f>
        <v>0</v>
      </c>
      <c r="U2178" s="8">
        <f>I2178*13</f>
        <v>0</v>
      </c>
      <c r="V2178" s="8">
        <f>J2178*11</f>
        <v>0</v>
      </c>
    </row>
    <row r="2179" spans="1:22" x14ac:dyDescent="0.2">
      <c r="A2179" s="10"/>
      <c r="B2179" s="10"/>
      <c r="C2179" s="87"/>
      <c r="D2179" s="11"/>
      <c r="E2179" s="10"/>
      <c r="F2179" s="10"/>
      <c r="G2179" s="10"/>
      <c r="H2179" s="17"/>
      <c r="I2179" s="17"/>
      <c r="J2179" s="17"/>
      <c r="K2179" s="10">
        <f t="shared" si="79"/>
        <v>0</v>
      </c>
      <c r="L2179" s="10"/>
      <c r="M2179" s="10">
        <f>K2179-L2179</f>
        <v>0</v>
      </c>
      <c r="N2179" s="10"/>
      <c r="P2179" s="5">
        <f>E2179*14</f>
        <v>0</v>
      </c>
      <c r="Q2179" s="5">
        <f>F2179*13</f>
        <v>0</v>
      </c>
      <c r="R2179" s="5">
        <f>G2179*11</f>
        <v>0</v>
      </c>
      <c r="S2179" s="5">
        <f t="shared" si="78"/>
        <v>0</v>
      </c>
      <c r="T2179" s="8">
        <f>H2179*14</f>
        <v>0</v>
      </c>
      <c r="U2179" s="8">
        <f>I2179*13</f>
        <v>0</v>
      </c>
      <c r="V2179" s="8">
        <f>J2179*11</f>
        <v>0</v>
      </c>
    </row>
    <row r="2180" spans="1:22" x14ac:dyDescent="0.2">
      <c r="A2180" s="10"/>
      <c r="B2180" s="10"/>
      <c r="C2180" s="87"/>
      <c r="D2180" s="11"/>
      <c r="E2180" s="10"/>
      <c r="F2180" s="10"/>
      <c r="G2180" s="10"/>
      <c r="H2180" s="17"/>
      <c r="I2180" s="17"/>
      <c r="J2180" s="17"/>
      <c r="K2180" s="10">
        <f t="shared" si="79"/>
        <v>0</v>
      </c>
      <c r="L2180" s="10"/>
      <c r="M2180" s="10">
        <f>K2180-L2180</f>
        <v>0</v>
      </c>
      <c r="N2180" s="10"/>
      <c r="P2180" s="5">
        <f>E2180*14</f>
        <v>0</v>
      </c>
      <c r="Q2180" s="5">
        <f>F2180*13</f>
        <v>0</v>
      </c>
      <c r="R2180" s="5">
        <f>G2180*11</f>
        <v>0</v>
      </c>
      <c r="S2180" s="5">
        <f t="shared" si="78"/>
        <v>0</v>
      </c>
      <c r="T2180" s="8">
        <f>H2180*14</f>
        <v>0</v>
      </c>
      <c r="U2180" s="8">
        <f>I2180*13</f>
        <v>0</v>
      </c>
      <c r="V2180" s="8">
        <f>J2180*11</f>
        <v>0</v>
      </c>
    </row>
    <row r="2181" spans="1:22" x14ac:dyDescent="0.2">
      <c r="A2181" s="10"/>
      <c r="B2181" s="10"/>
      <c r="C2181" s="87"/>
      <c r="D2181" s="11"/>
      <c r="E2181" s="10"/>
      <c r="F2181" s="10"/>
      <c r="G2181" s="10"/>
      <c r="H2181" s="17"/>
      <c r="I2181" s="17"/>
      <c r="J2181" s="17"/>
      <c r="K2181" s="10">
        <f t="shared" si="79"/>
        <v>0</v>
      </c>
      <c r="L2181" s="10"/>
      <c r="M2181" s="10">
        <f>K2181-L2181</f>
        <v>0</v>
      </c>
      <c r="N2181" s="10"/>
      <c r="P2181" s="5">
        <f>E2181*14</f>
        <v>0</v>
      </c>
      <c r="Q2181" s="5">
        <f>F2181*13</f>
        <v>0</v>
      </c>
      <c r="R2181" s="5">
        <f>G2181*11</f>
        <v>0</v>
      </c>
      <c r="S2181" s="5">
        <f t="shared" si="78"/>
        <v>0</v>
      </c>
      <c r="T2181" s="8">
        <f>H2181*14</f>
        <v>0</v>
      </c>
      <c r="U2181" s="8">
        <f>I2181*13</f>
        <v>0</v>
      </c>
      <c r="V2181" s="8">
        <f>J2181*11</f>
        <v>0</v>
      </c>
    </row>
    <row r="2182" spans="1:22" x14ac:dyDescent="0.2">
      <c r="A2182" s="10"/>
      <c r="B2182" s="10"/>
      <c r="C2182" s="87"/>
      <c r="D2182" s="11"/>
      <c r="E2182" s="10"/>
      <c r="F2182" s="10"/>
      <c r="G2182" s="10"/>
      <c r="H2182" s="17"/>
      <c r="I2182" s="17"/>
      <c r="J2182" s="17"/>
      <c r="K2182" s="10">
        <f t="shared" si="79"/>
        <v>0</v>
      </c>
      <c r="L2182" s="10"/>
      <c r="M2182" s="10">
        <f>K2182-L2182</f>
        <v>0</v>
      </c>
      <c r="N2182" s="10"/>
      <c r="P2182" s="5">
        <f>E2182*14</f>
        <v>0</v>
      </c>
      <c r="Q2182" s="5">
        <f>F2182*13</f>
        <v>0</v>
      </c>
      <c r="R2182" s="5">
        <f>G2182*11</f>
        <v>0</v>
      </c>
      <c r="S2182" s="5">
        <f t="shared" si="78"/>
        <v>0</v>
      </c>
      <c r="T2182" s="8">
        <f>H2182*14</f>
        <v>0</v>
      </c>
      <c r="U2182" s="8">
        <f>I2182*13</f>
        <v>0</v>
      </c>
      <c r="V2182" s="8">
        <f>J2182*11</f>
        <v>0</v>
      </c>
    </row>
    <row r="2183" spans="1:22" x14ac:dyDescent="0.2">
      <c r="A2183" s="10"/>
      <c r="B2183" s="10"/>
      <c r="C2183" s="87"/>
      <c r="D2183" s="11"/>
      <c r="E2183" s="10"/>
      <c r="F2183" s="10"/>
      <c r="G2183" s="10"/>
      <c r="H2183" s="17"/>
      <c r="I2183" s="17"/>
      <c r="J2183" s="17"/>
      <c r="K2183" s="10">
        <f t="shared" si="79"/>
        <v>0</v>
      </c>
      <c r="L2183" s="10"/>
      <c r="M2183" s="10">
        <f>K2183-L2183</f>
        <v>0</v>
      </c>
      <c r="N2183" s="10"/>
      <c r="P2183" s="5">
        <f>E2183*14</f>
        <v>0</v>
      </c>
      <c r="Q2183" s="5">
        <f>F2183*13</f>
        <v>0</v>
      </c>
      <c r="R2183" s="5">
        <f>G2183*11</f>
        <v>0</v>
      </c>
      <c r="S2183" s="5">
        <f t="shared" si="78"/>
        <v>0</v>
      </c>
      <c r="T2183" s="8">
        <f>H2183*14</f>
        <v>0</v>
      </c>
      <c r="U2183" s="8">
        <f>I2183*13</f>
        <v>0</v>
      </c>
      <c r="V2183" s="8">
        <f>J2183*11</f>
        <v>0</v>
      </c>
    </row>
    <row r="2184" spans="1:22" x14ac:dyDescent="0.2">
      <c r="A2184" s="10"/>
      <c r="B2184" s="10"/>
      <c r="C2184" s="87"/>
      <c r="D2184" s="11"/>
      <c r="E2184" s="10"/>
      <c r="F2184" s="10"/>
      <c r="G2184" s="10"/>
      <c r="H2184" s="17"/>
      <c r="I2184" s="17"/>
      <c r="J2184" s="17"/>
      <c r="K2184" s="10">
        <f t="shared" si="79"/>
        <v>0</v>
      </c>
      <c r="L2184" s="10"/>
      <c r="M2184" s="10">
        <f>K2184-L2184</f>
        <v>0</v>
      </c>
      <c r="N2184" s="10"/>
      <c r="P2184" s="5">
        <f>E2184*14</f>
        <v>0</v>
      </c>
      <c r="Q2184" s="5">
        <f>F2184*13</f>
        <v>0</v>
      </c>
      <c r="R2184" s="5">
        <f>G2184*11</f>
        <v>0</v>
      </c>
      <c r="S2184" s="5">
        <f t="shared" si="78"/>
        <v>0</v>
      </c>
      <c r="T2184" s="8">
        <f>H2184*14</f>
        <v>0</v>
      </c>
      <c r="U2184" s="8">
        <f>I2184*13</f>
        <v>0</v>
      </c>
      <c r="V2184" s="8">
        <f>J2184*11</f>
        <v>0</v>
      </c>
    </row>
    <row r="2185" spans="1:22" x14ac:dyDescent="0.2">
      <c r="A2185" s="10"/>
      <c r="B2185" s="10"/>
      <c r="C2185" s="87"/>
      <c r="D2185" s="11"/>
      <c r="E2185" s="10"/>
      <c r="F2185" s="10"/>
      <c r="G2185" s="10"/>
      <c r="H2185" s="17"/>
      <c r="I2185" s="17"/>
      <c r="J2185" s="17"/>
      <c r="K2185" s="10">
        <f t="shared" si="79"/>
        <v>0</v>
      </c>
      <c r="L2185" s="10"/>
      <c r="M2185" s="10">
        <f>K2185-L2185</f>
        <v>0</v>
      </c>
      <c r="N2185" s="10"/>
      <c r="P2185" s="5">
        <f>E2185*14</f>
        <v>0</v>
      </c>
      <c r="Q2185" s="5">
        <f>F2185*13</f>
        <v>0</v>
      </c>
      <c r="R2185" s="5">
        <f>G2185*11</f>
        <v>0</v>
      </c>
      <c r="S2185" s="5">
        <f t="shared" si="78"/>
        <v>0</v>
      </c>
      <c r="T2185" s="8">
        <f>H2185*14</f>
        <v>0</v>
      </c>
      <c r="U2185" s="8">
        <f>I2185*13</f>
        <v>0</v>
      </c>
      <c r="V2185" s="8">
        <f>J2185*11</f>
        <v>0</v>
      </c>
    </row>
    <row r="2186" spans="1:22" x14ac:dyDescent="0.2">
      <c r="A2186" s="10"/>
      <c r="B2186" s="10"/>
      <c r="C2186" s="87"/>
      <c r="D2186" s="11"/>
      <c r="E2186" s="10"/>
      <c r="F2186" s="10"/>
      <c r="G2186" s="10"/>
      <c r="H2186" s="17"/>
      <c r="I2186" s="17"/>
      <c r="J2186" s="17"/>
      <c r="K2186" s="10">
        <f t="shared" si="79"/>
        <v>0</v>
      </c>
      <c r="L2186" s="10"/>
      <c r="M2186" s="10">
        <f>K2186-L2186</f>
        <v>0</v>
      </c>
      <c r="N2186" s="10"/>
      <c r="P2186" s="5">
        <f>E2186*14</f>
        <v>0</v>
      </c>
      <c r="Q2186" s="5">
        <f>F2186*13</f>
        <v>0</v>
      </c>
      <c r="R2186" s="5">
        <f>G2186*11</f>
        <v>0</v>
      </c>
      <c r="S2186" s="5">
        <f t="shared" si="78"/>
        <v>0</v>
      </c>
      <c r="T2186" s="8">
        <f>H2186*14</f>
        <v>0</v>
      </c>
      <c r="U2186" s="8">
        <f>I2186*13</f>
        <v>0</v>
      </c>
      <c r="V2186" s="8">
        <f>J2186*11</f>
        <v>0</v>
      </c>
    </row>
    <row r="2187" spans="1:22" x14ac:dyDescent="0.2">
      <c r="A2187" s="10"/>
      <c r="B2187" s="10"/>
      <c r="C2187" s="87"/>
      <c r="D2187" s="11"/>
      <c r="E2187" s="10"/>
      <c r="F2187" s="10"/>
      <c r="G2187" s="10"/>
      <c r="H2187" s="17"/>
      <c r="I2187" s="17"/>
      <c r="J2187" s="17"/>
      <c r="K2187" s="10">
        <f t="shared" si="79"/>
        <v>0</v>
      </c>
      <c r="L2187" s="10"/>
      <c r="M2187" s="10">
        <f>K2187-L2187</f>
        <v>0</v>
      </c>
      <c r="N2187" s="10"/>
      <c r="P2187" s="5">
        <f>E2187*14</f>
        <v>0</v>
      </c>
      <c r="Q2187" s="5">
        <f>F2187*13</f>
        <v>0</v>
      </c>
      <c r="R2187" s="5">
        <f>G2187*11</f>
        <v>0</v>
      </c>
      <c r="S2187" s="5">
        <f t="shared" si="78"/>
        <v>0</v>
      </c>
      <c r="T2187" s="8">
        <f>H2187*14</f>
        <v>0</v>
      </c>
      <c r="U2187" s="8">
        <f>I2187*13</f>
        <v>0</v>
      </c>
      <c r="V2187" s="8">
        <f>J2187*11</f>
        <v>0</v>
      </c>
    </row>
    <row r="2188" spans="1:22" x14ac:dyDescent="0.2">
      <c r="A2188" s="10"/>
      <c r="B2188" s="10"/>
      <c r="C2188" s="87"/>
      <c r="D2188" s="11"/>
      <c r="E2188" s="10"/>
      <c r="F2188" s="10"/>
      <c r="G2188" s="10"/>
      <c r="H2188" s="17"/>
      <c r="I2188" s="17"/>
      <c r="J2188" s="17"/>
      <c r="K2188" s="10">
        <f t="shared" si="79"/>
        <v>0</v>
      </c>
      <c r="L2188" s="10"/>
      <c r="M2188" s="10">
        <f>K2188-L2188</f>
        <v>0</v>
      </c>
      <c r="N2188" s="10"/>
      <c r="P2188" s="5">
        <f>E2188*14</f>
        <v>0</v>
      </c>
      <c r="Q2188" s="5">
        <f>F2188*13</f>
        <v>0</v>
      </c>
      <c r="R2188" s="5">
        <f>G2188*11</f>
        <v>0</v>
      </c>
      <c r="S2188" s="5">
        <f t="shared" si="78"/>
        <v>0</v>
      </c>
      <c r="T2188" s="8">
        <f>H2188*14</f>
        <v>0</v>
      </c>
      <c r="U2188" s="8">
        <f>I2188*13</f>
        <v>0</v>
      </c>
      <c r="V2188" s="8">
        <f>J2188*11</f>
        <v>0</v>
      </c>
    </row>
    <row r="2189" spans="1:22" x14ac:dyDescent="0.2">
      <c r="A2189" s="10"/>
      <c r="B2189" s="10"/>
      <c r="C2189" s="87"/>
      <c r="D2189" s="11"/>
      <c r="E2189" s="10"/>
      <c r="F2189" s="10"/>
      <c r="G2189" s="10"/>
      <c r="H2189" s="17"/>
      <c r="I2189" s="17"/>
      <c r="J2189" s="17"/>
      <c r="K2189" s="10">
        <f t="shared" si="79"/>
        <v>0</v>
      </c>
      <c r="L2189" s="10"/>
      <c r="M2189" s="10">
        <f>K2189-L2189</f>
        <v>0</v>
      </c>
      <c r="N2189" s="10"/>
      <c r="P2189" s="5">
        <f>E2189*14</f>
        <v>0</v>
      </c>
      <c r="Q2189" s="5">
        <f>F2189*13</f>
        <v>0</v>
      </c>
      <c r="R2189" s="5">
        <f>G2189*11</f>
        <v>0</v>
      </c>
      <c r="S2189" s="5">
        <f t="shared" si="78"/>
        <v>0</v>
      </c>
      <c r="T2189" s="8">
        <f>H2189*14</f>
        <v>0</v>
      </c>
      <c r="U2189" s="8">
        <f>I2189*13</f>
        <v>0</v>
      </c>
      <c r="V2189" s="8">
        <f>J2189*11</f>
        <v>0</v>
      </c>
    </row>
    <row r="2190" spans="1:22" x14ac:dyDescent="0.2">
      <c r="A2190" s="10"/>
      <c r="B2190" s="10"/>
      <c r="C2190" s="87"/>
      <c r="D2190" s="11"/>
      <c r="E2190" s="10"/>
      <c r="F2190" s="10"/>
      <c r="G2190" s="10"/>
      <c r="H2190" s="17"/>
      <c r="I2190" s="17"/>
      <c r="J2190" s="17"/>
      <c r="K2190" s="10">
        <f t="shared" si="79"/>
        <v>0</v>
      </c>
      <c r="L2190" s="10"/>
      <c r="M2190" s="10">
        <f>K2190-L2190</f>
        <v>0</v>
      </c>
      <c r="N2190" s="10"/>
      <c r="P2190" s="5">
        <f>E2190*14</f>
        <v>0</v>
      </c>
      <c r="Q2190" s="5">
        <f>F2190*13</f>
        <v>0</v>
      </c>
      <c r="R2190" s="5">
        <f>G2190*11</f>
        <v>0</v>
      </c>
      <c r="S2190" s="5">
        <f t="shared" si="78"/>
        <v>0</v>
      </c>
      <c r="T2190" s="8">
        <f>H2190*14</f>
        <v>0</v>
      </c>
      <c r="U2190" s="8">
        <f>I2190*13</f>
        <v>0</v>
      </c>
      <c r="V2190" s="8">
        <f>J2190*11</f>
        <v>0</v>
      </c>
    </row>
    <row r="2191" spans="1:22" x14ac:dyDescent="0.2">
      <c r="A2191" s="10"/>
      <c r="B2191" s="10"/>
      <c r="C2191" s="87"/>
      <c r="D2191" s="11"/>
      <c r="E2191" s="10"/>
      <c r="F2191" s="10"/>
      <c r="G2191" s="10"/>
      <c r="H2191" s="17"/>
      <c r="I2191" s="17"/>
      <c r="J2191" s="17"/>
      <c r="K2191" s="10">
        <f t="shared" si="79"/>
        <v>0</v>
      </c>
      <c r="L2191" s="10"/>
      <c r="M2191" s="10">
        <f>K2191-L2191</f>
        <v>0</v>
      </c>
      <c r="N2191" s="10"/>
      <c r="P2191" s="5">
        <f>E2191*14</f>
        <v>0</v>
      </c>
      <c r="Q2191" s="5">
        <f>F2191*13</f>
        <v>0</v>
      </c>
      <c r="R2191" s="5">
        <f>G2191*11</f>
        <v>0</v>
      </c>
      <c r="S2191" s="5">
        <f t="shared" si="78"/>
        <v>0</v>
      </c>
      <c r="T2191" s="8">
        <f>H2191*14</f>
        <v>0</v>
      </c>
      <c r="U2191" s="8">
        <f>I2191*13</f>
        <v>0</v>
      </c>
      <c r="V2191" s="8">
        <f>J2191*11</f>
        <v>0</v>
      </c>
    </row>
    <row r="2192" spans="1:22" x14ac:dyDescent="0.2">
      <c r="A2192" s="10"/>
      <c r="B2192" s="10"/>
      <c r="C2192" s="87"/>
      <c r="D2192" s="11"/>
      <c r="E2192" s="10"/>
      <c r="F2192" s="10"/>
      <c r="G2192" s="10"/>
      <c r="H2192" s="17"/>
      <c r="I2192" s="17"/>
      <c r="J2192" s="17"/>
      <c r="K2192" s="10">
        <f t="shared" si="79"/>
        <v>0</v>
      </c>
      <c r="L2192" s="10"/>
      <c r="M2192" s="10">
        <f>K2192-L2192</f>
        <v>0</v>
      </c>
      <c r="N2192" s="10"/>
      <c r="P2192" s="5">
        <f>E2192*14</f>
        <v>0</v>
      </c>
      <c r="Q2192" s="5">
        <f>F2192*13</f>
        <v>0</v>
      </c>
      <c r="R2192" s="5">
        <f>G2192*11</f>
        <v>0</v>
      </c>
      <c r="S2192" s="5">
        <f t="shared" si="78"/>
        <v>0</v>
      </c>
      <c r="T2192" s="8">
        <f>H2192*14</f>
        <v>0</v>
      </c>
      <c r="U2192" s="8">
        <f>I2192*13</f>
        <v>0</v>
      </c>
      <c r="V2192" s="8">
        <f>J2192*11</f>
        <v>0</v>
      </c>
    </row>
    <row r="2193" spans="1:22" x14ac:dyDescent="0.2">
      <c r="A2193" s="10"/>
      <c r="B2193" s="10"/>
      <c r="C2193" s="87"/>
      <c r="D2193" s="11"/>
      <c r="E2193" s="10"/>
      <c r="F2193" s="10"/>
      <c r="G2193" s="10"/>
      <c r="H2193" s="17"/>
      <c r="I2193" s="17"/>
      <c r="J2193" s="17"/>
      <c r="K2193" s="10">
        <f t="shared" si="79"/>
        <v>0</v>
      </c>
      <c r="L2193" s="10"/>
      <c r="M2193" s="10">
        <f>K2193-L2193</f>
        <v>0</v>
      </c>
      <c r="N2193" s="10"/>
      <c r="P2193" s="5">
        <f>E2193*14</f>
        <v>0</v>
      </c>
      <c r="Q2193" s="5">
        <f>F2193*13</f>
        <v>0</v>
      </c>
      <c r="R2193" s="5">
        <f>G2193*11</f>
        <v>0</v>
      </c>
      <c r="S2193" s="5">
        <f t="shared" si="78"/>
        <v>0</v>
      </c>
      <c r="T2193" s="8">
        <f>H2193*14</f>
        <v>0</v>
      </c>
      <c r="U2193" s="8">
        <f>I2193*13</f>
        <v>0</v>
      </c>
      <c r="V2193" s="8">
        <f>J2193*11</f>
        <v>0</v>
      </c>
    </row>
    <row r="2194" spans="1:22" x14ac:dyDescent="0.2">
      <c r="A2194" s="10"/>
      <c r="B2194" s="10"/>
      <c r="C2194" s="87"/>
      <c r="D2194" s="11"/>
      <c r="E2194" s="10"/>
      <c r="F2194" s="10"/>
      <c r="G2194" s="10"/>
      <c r="H2194" s="17"/>
      <c r="I2194" s="17"/>
      <c r="J2194" s="17"/>
      <c r="K2194" s="10">
        <f t="shared" si="79"/>
        <v>0</v>
      </c>
      <c r="L2194" s="10"/>
      <c r="M2194" s="10">
        <f>K2194-L2194</f>
        <v>0</v>
      </c>
      <c r="N2194" s="10"/>
      <c r="P2194" s="5">
        <f>E2194*14</f>
        <v>0</v>
      </c>
      <c r="Q2194" s="5">
        <f>F2194*13</f>
        <v>0</v>
      </c>
      <c r="R2194" s="5">
        <f>G2194*11</f>
        <v>0</v>
      </c>
      <c r="S2194" s="5">
        <f t="shared" si="78"/>
        <v>0</v>
      </c>
      <c r="T2194" s="8">
        <f>H2194*14</f>
        <v>0</v>
      </c>
      <c r="U2194" s="8">
        <f>I2194*13</f>
        <v>0</v>
      </c>
      <c r="V2194" s="8">
        <f>J2194*11</f>
        <v>0</v>
      </c>
    </row>
    <row r="2195" spans="1:22" x14ac:dyDescent="0.2">
      <c r="A2195" s="10"/>
      <c r="B2195" s="10"/>
      <c r="C2195" s="87"/>
      <c r="D2195" s="11"/>
      <c r="E2195" s="10"/>
      <c r="F2195" s="10"/>
      <c r="G2195" s="10"/>
      <c r="H2195" s="17"/>
      <c r="I2195" s="17"/>
      <c r="J2195" s="17"/>
      <c r="K2195" s="10">
        <f t="shared" si="79"/>
        <v>0</v>
      </c>
      <c r="L2195" s="10"/>
      <c r="M2195" s="10">
        <f>K2195-L2195</f>
        <v>0</v>
      </c>
      <c r="N2195" s="10"/>
      <c r="P2195" s="5">
        <f>E2195*14</f>
        <v>0</v>
      </c>
      <c r="Q2195" s="5">
        <f>F2195*13</f>
        <v>0</v>
      </c>
      <c r="R2195" s="5">
        <f>G2195*11</f>
        <v>0</v>
      </c>
      <c r="S2195" s="5">
        <f t="shared" si="78"/>
        <v>0</v>
      </c>
      <c r="T2195" s="8">
        <f>H2195*14</f>
        <v>0</v>
      </c>
      <c r="U2195" s="8">
        <f>I2195*13</f>
        <v>0</v>
      </c>
      <c r="V2195" s="8">
        <f>J2195*11</f>
        <v>0</v>
      </c>
    </row>
    <row r="2196" spans="1:22" x14ac:dyDescent="0.2">
      <c r="A2196" s="10"/>
      <c r="B2196" s="10"/>
      <c r="C2196" s="87"/>
      <c r="D2196" s="11"/>
      <c r="E2196" s="10"/>
      <c r="F2196" s="10"/>
      <c r="G2196" s="10"/>
      <c r="H2196" s="17"/>
      <c r="I2196" s="17"/>
      <c r="J2196" s="17"/>
      <c r="K2196" s="10">
        <f t="shared" si="79"/>
        <v>0</v>
      </c>
      <c r="L2196" s="10"/>
      <c r="M2196" s="10">
        <f>K2196-L2196</f>
        <v>0</v>
      </c>
      <c r="N2196" s="10"/>
      <c r="P2196" s="5">
        <f>E2196*14</f>
        <v>0</v>
      </c>
      <c r="Q2196" s="5">
        <f>F2196*13</f>
        <v>0</v>
      </c>
      <c r="R2196" s="5">
        <f>G2196*11</f>
        <v>0</v>
      </c>
      <c r="S2196" s="5">
        <f t="shared" si="78"/>
        <v>0</v>
      </c>
      <c r="T2196" s="8">
        <f>H2196*14</f>
        <v>0</v>
      </c>
      <c r="U2196" s="8">
        <f>I2196*13</f>
        <v>0</v>
      </c>
      <c r="V2196" s="8">
        <f>J2196*11</f>
        <v>0</v>
      </c>
    </row>
    <row r="2197" spans="1:22" x14ac:dyDescent="0.2">
      <c r="A2197" s="10"/>
      <c r="B2197" s="10"/>
      <c r="C2197" s="87"/>
      <c r="D2197" s="11"/>
      <c r="E2197" s="10"/>
      <c r="F2197" s="10"/>
      <c r="G2197" s="10"/>
      <c r="H2197" s="17"/>
      <c r="I2197" s="17"/>
      <c r="J2197" s="17"/>
      <c r="K2197" s="10">
        <f t="shared" si="79"/>
        <v>0</v>
      </c>
      <c r="L2197" s="10"/>
      <c r="M2197" s="10">
        <f>K2197-L2197</f>
        <v>0</v>
      </c>
      <c r="N2197" s="10"/>
      <c r="P2197" s="5">
        <f>E2197*14</f>
        <v>0</v>
      </c>
      <c r="Q2197" s="5">
        <f>F2197*13</f>
        <v>0</v>
      </c>
      <c r="R2197" s="5">
        <f>G2197*11</f>
        <v>0</v>
      </c>
      <c r="S2197" s="5">
        <f t="shared" si="78"/>
        <v>0</v>
      </c>
      <c r="T2197" s="8">
        <f>H2197*14</f>
        <v>0</v>
      </c>
      <c r="U2197" s="8">
        <f>I2197*13</f>
        <v>0</v>
      </c>
      <c r="V2197" s="8">
        <f>J2197*11</f>
        <v>0</v>
      </c>
    </row>
    <row r="2198" spans="1:22" x14ac:dyDescent="0.2">
      <c r="A2198" s="10"/>
      <c r="B2198" s="10"/>
      <c r="C2198" s="87"/>
      <c r="D2198" s="11"/>
      <c r="E2198" s="10"/>
      <c r="F2198" s="10"/>
      <c r="G2198" s="10"/>
      <c r="H2198" s="17"/>
      <c r="I2198" s="17"/>
      <c r="J2198" s="17"/>
      <c r="K2198" s="10">
        <f t="shared" si="79"/>
        <v>0</v>
      </c>
      <c r="L2198" s="10"/>
      <c r="M2198" s="10">
        <f>K2198-L2198</f>
        <v>0</v>
      </c>
      <c r="N2198" s="10"/>
      <c r="P2198" s="5">
        <f>E2198*14</f>
        <v>0</v>
      </c>
      <c r="Q2198" s="5">
        <f>F2198*13</f>
        <v>0</v>
      </c>
      <c r="R2198" s="5">
        <f>G2198*11</f>
        <v>0</v>
      </c>
      <c r="S2198" s="5">
        <f t="shared" si="78"/>
        <v>0</v>
      </c>
      <c r="T2198" s="8">
        <f>H2198*14</f>
        <v>0</v>
      </c>
      <c r="U2198" s="8">
        <f>I2198*13</f>
        <v>0</v>
      </c>
      <c r="V2198" s="8">
        <f>J2198*11</f>
        <v>0</v>
      </c>
    </row>
    <row r="2199" spans="1:22" x14ac:dyDescent="0.2">
      <c r="A2199" s="10"/>
      <c r="B2199" s="10"/>
      <c r="C2199" s="87"/>
      <c r="D2199" s="11"/>
      <c r="E2199" s="10"/>
      <c r="F2199" s="10"/>
      <c r="G2199" s="10"/>
      <c r="H2199" s="17"/>
      <c r="I2199" s="17"/>
      <c r="J2199" s="17"/>
      <c r="K2199" s="10">
        <f t="shared" si="79"/>
        <v>0</v>
      </c>
      <c r="L2199" s="10"/>
      <c r="M2199" s="10">
        <f>K2199-L2199</f>
        <v>0</v>
      </c>
      <c r="N2199" s="10"/>
      <c r="P2199" s="5">
        <f>E2199*14</f>
        <v>0</v>
      </c>
      <c r="Q2199" s="5">
        <f>F2199*13</f>
        <v>0</v>
      </c>
      <c r="R2199" s="5">
        <f>G2199*11</f>
        <v>0</v>
      </c>
      <c r="S2199" s="5">
        <f t="shared" si="78"/>
        <v>0</v>
      </c>
      <c r="T2199" s="8">
        <f>H2199*14</f>
        <v>0</v>
      </c>
      <c r="U2199" s="8">
        <f>I2199*13</f>
        <v>0</v>
      </c>
      <c r="V2199" s="8">
        <f>J2199*11</f>
        <v>0</v>
      </c>
    </row>
    <row r="2200" spans="1:22" x14ac:dyDescent="0.2">
      <c r="A2200" s="10"/>
      <c r="B2200" s="10"/>
      <c r="C2200" s="87"/>
      <c r="D2200" s="11"/>
      <c r="E2200" s="10"/>
      <c r="F2200" s="10"/>
      <c r="G2200" s="10"/>
      <c r="H2200" s="17"/>
      <c r="I2200" s="17"/>
      <c r="J2200" s="17"/>
      <c r="K2200" s="10">
        <f t="shared" si="79"/>
        <v>0</v>
      </c>
      <c r="L2200" s="10"/>
      <c r="M2200" s="10">
        <f>K2200-L2200</f>
        <v>0</v>
      </c>
      <c r="N2200" s="10"/>
      <c r="P2200" s="5">
        <f>E2200*14</f>
        <v>0</v>
      </c>
      <c r="Q2200" s="5">
        <f>F2200*13</f>
        <v>0</v>
      </c>
      <c r="R2200" s="5">
        <f>G2200*11</f>
        <v>0</v>
      </c>
      <c r="S2200" s="5">
        <f t="shared" si="78"/>
        <v>0</v>
      </c>
      <c r="T2200" s="8">
        <f>H2200*14</f>
        <v>0</v>
      </c>
      <c r="U2200" s="8">
        <f>I2200*13</f>
        <v>0</v>
      </c>
      <c r="V2200" s="8">
        <f>J2200*11</f>
        <v>0</v>
      </c>
    </row>
    <row r="2201" spans="1:22" x14ac:dyDescent="0.2">
      <c r="A2201" s="10"/>
      <c r="B2201" s="10"/>
      <c r="C2201" s="87"/>
      <c r="D2201" s="11"/>
      <c r="E2201" s="10"/>
      <c r="F2201" s="10"/>
      <c r="G2201" s="10"/>
      <c r="H2201" s="17"/>
      <c r="I2201" s="17"/>
      <c r="J2201" s="17"/>
      <c r="K2201" s="10">
        <f t="shared" si="79"/>
        <v>0</v>
      </c>
      <c r="L2201" s="10"/>
      <c r="M2201" s="10">
        <f>K2201-L2201</f>
        <v>0</v>
      </c>
      <c r="N2201" s="10"/>
      <c r="P2201" s="5">
        <f>E2201*14</f>
        <v>0</v>
      </c>
      <c r="Q2201" s="5">
        <f>F2201*13</f>
        <v>0</v>
      </c>
      <c r="R2201" s="5">
        <f>G2201*11</f>
        <v>0</v>
      </c>
      <c r="S2201" s="5">
        <f t="shared" si="78"/>
        <v>0</v>
      </c>
      <c r="T2201" s="8">
        <f>H2201*14</f>
        <v>0</v>
      </c>
      <c r="U2201" s="8">
        <f>I2201*13</f>
        <v>0</v>
      </c>
      <c r="V2201" s="8">
        <f>J2201*11</f>
        <v>0</v>
      </c>
    </row>
    <row r="2202" spans="1:22" x14ac:dyDescent="0.2">
      <c r="A2202" s="10"/>
      <c r="B2202" s="10"/>
      <c r="C2202" s="87"/>
      <c r="D2202" s="11"/>
      <c r="E2202" s="10"/>
      <c r="F2202" s="10"/>
      <c r="G2202" s="10"/>
      <c r="H2202" s="17"/>
      <c r="I2202" s="17"/>
      <c r="J2202" s="17"/>
      <c r="K2202" s="10">
        <f t="shared" si="79"/>
        <v>0</v>
      </c>
      <c r="L2202" s="10"/>
      <c r="M2202" s="10">
        <f>K2202-L2202</f>
        <v>0</v>
      </c>
      <c r="N2202" s="10"/>
      <c r="P2202" s="5">
        <f>E2202*14</f>
        <v>0</v>
      </c>
      <c r="Q2202" s="5">
        <f>F2202*13</f>
        <v>0</v>
      </c>
      <c r="R2202" s="5">
        <f>G2202*11</f>
        <v>0</v>
      </c>
      <c r="S2202" s="5">
        <f t="shared" si="78"/>
        <v>0</v>
      </c>
      <c r="T2202" s="8">
        <f>H2202*14</f>
        <v>0</v>
      </c>
      <c r="U2202" s="8">
        <f>I2202*13</f>
        <v>0</v>
      </c>
      <c r="V2202" s="8">
        <f>J2202*11</f>
        <v>0</v>
      </c>
    </row>
    <row r="2203" spans="1:22" x14ac:dyDescent="0.2">
      <c r="A2203" s="10"/>
      <c r="B2203" s="10"/>
      <c r="C2203" s="87"/>
      <c r="D2203" s="11"/>
      <c r="E2203" s="10"/>
      <c r="F2203" s="10"/>
      <c r="G2203" s="10"/>
      <c r="H2203" s="17"/>
      <c r="I2203" s="17"/>
      <c r="J2203" s="17"/>
      <c r="K2203" s="10">
        <f t="shared" si="79"/>
        <v>0</v>
      </c>
      <c r="L2203" s="10"/>
      <c r="M2203" s="10">
        <f>K2203-L2203</f>
        <v>0</v>
      </c>
      <c r="N2203" s="10"/>
      <c r="P2203" s="5">
        <f>E2203*14</f>
        <v>0</v>
      </c>
      <c r="Q2203" s="5">
        <f>F2203*13</f>
        <v>0</v>
      </c>
      <c r="R2203" s="5">
        <f>G2203*11</f>
        <v>0</v>
      </c>
      <c r="S2203" s="5">
        <f t="shared" ref="S2203:S2266" si="80">SUM(P2203:R2203)</f>
        <v>0</v>
      </c>
      <c r="T2203" s="8">
        <f>H2203*14</f>
        <v>0</v>
      </c>
      <c r="U2203" s="8">
        <f>I2203*13</f>
        <v>0</v>
      </c>
      <c r="V2203" s="8">
        <f>J2203*11</f>
        <v>0</v>
      </c>
    </row>
    <row r="2204" spans="1:22" x14ac:dyDescent="0.2">
      <c r="A2204" s="10"/>
      <c r="B2204" s="10"/>
      <c r="C2204" s="87"/>
      <c r="D2204" s="11"/>
      <c r="E2204" s="10"/>
      <c r="F2204" s="10"/>
      <c r="G2204" s="10"/>
      <c r="H2204" s="17"/>
      <c r="I2204" s="17"/>
      <c r="J2204" s="17"/>
      <c r="K2204" s="10">
        <f t="shared" si="79"/>
        <v>0</v>
      </c>
      <c r="L2204" s="10"/>
      <c r="M2204" s="10">
        <f>K2204-L2204</f>
        <v>0</v>
      </c>
      <c r="N2204" s="10"/>
      <c r="P2204" s="5">
        <f>E2204*14</f>
        <v>0</v>
      </c>
      <c r="Q2204" s="5">
        <f>F2204*13</f>
        <v>0</v>
      </c>
      <c r="R2204" s="5">
        <f>G2204*11</f>
        <v>0</v>
      </c>
      <c r="S2204" s="5">
        <f t="shared" si="80"/>
        <v>0</v>
      </c>
      <c r="T2204" s="8">
        <f>H2204*14</f>
        <v>0</v>
      </c>
      <c r="U2204" s="8">
        <f>I2204*13</f>
        <v>0</v>
      </c>
      <c r="V2204" s="8">
        <f>J2204*11</f>
        <v>0</v>
      </c>
    </row>
    <row r="2205" spans="1:22" x14ac:dyDescent="0.2">
      <c r="A2205" s="10"/>
      <c r="B2205" s="10"/>
      <c r="C2205" s="87"/>
      <c r="D2205" s="11"/>
      <c r="E2205" s="10"/>
      <c r="F2205" s="10"/>
      <c r="G2205" s="10"/>
      <c r="H2205" s="17"/>
      <c r="I2205" s="17"/>
      <c r="J2205" s="17"/>
      <c r="K2205" s="10">
        <f t="shared" si="79"/>
        <v>0</v>
      </c>
      <c r="L2205" s="10"/>
      <c r="M2205" s="10">
        <f>K2205-L2205</f>
        <v>0</v>
      </c>
      <c r="N2205" s="10"/>
      <c r="P2205" s="5">
        <f>E2205*14</f>
        <v>0</v>
      </c>
      <c r="Q2205" s="5">
        <f>F2205*13</f>
        <v>0</v>
      </c>
      <c r="R2205" s="5">
        <f>G2205*11</f>
        <v>0</v>
      </c>
      <c r="S2205" s="5">
        <f t="shared" si="80"/>
        <v>0</v>
      </c>
      <c r="T2205" s="8">
        <f>H2205*14</f>
        <v>0</v>
      </c>
      <c r="U2205" s="8">
        <f>I2205*13</f>
        <v>0</v>
      </c>
      <c r="V2205" s="8">
        <f>J2205*11</f>
        <v>0</v>
      </c>
    </row>
    <row r="2206" spans="1:22" x14ac:dyDescent="0.2">
      <c r="A2206" s="10"/>
      <c r="B2206" s="10"/>
      <c r="C2206" s="87"/>
      <c r="D2206" s="11"/>
      <c r="E2206" s="10"/>
      <c r="F2206" s="10"/>
      <c r="G2206" s="10"/>
      <c r="H2206" s="17"/>
      <c r="I2206" s="17"/>
      <c r="J2206" s="17"/>
      <c r="K2206" s="10">
        <f t="shared" si="79"/>
        <v>0</v>
      </c>
      <c r="L2206" s="10"/>
      <c r="M2206" s="10">
        <f>K2206-L2206</f>
        <v>0</v>
      </c>
      <c r="N2206" s="10"/>
      <c r="P2206" s="5">
        <f>E2206*14</f>
        <v>0</v>
      </c>
      <c r="Q2206" s="5">
        <f>F2206*13</f>
        <v>0</v>
      </c>
      <c r="R2206" s="5">
        <f>G2206*11</f>
        <v>0</v>
      </c>
      <c r="S2206" s="5">
        <f t="shared" si="80"/>
        <v>0</v>
      </c>
      <c r="T2206" s="8">
        <f>H2206*14</f>
        <v>0</v>
      </c>
      <c r="U2206" s="8">
        <f>I2206*13</f>
        <v>0</v>
      </c>
      <c r="V2206" s="8">
        <f>J2206*11</f>
        <v>0</v>
      </c>
    </row>
    <row r="2207" spans="1:22" x14ac:dyDescent="0.2">
      <c r="A2207" s="10"/>
      <c r="B2207" s="10"/>
      <c r="C2207" s="87"/>
      <c r="D2207" s="11"/>
      <c r="E2207" s="10"/>
      <c r="F2207" s="10"/>
      <c r="G2207" s="10"/>
      <c r="H2207" s="17"/>
      <c r="I2207" s="17"/>
      <c r="J2207" s="17"/>
      <c r="K2207" s="10">
        <f t="shared" si="79"/>
        <v>0</v>
      </c>
      <c r="L2207" s="10"/>
      <c r="M2207" s="10">
        <f>K2207-L2207</f>
        <v>0</v>
      </c>
      <c r="N2207" s="10"/>
      <c r="P2207" s="5">
        <f>E2207*14</f>
        <v>0</v>
      </c>
      <c r="Q2207" s="5">
        <f>F2207*13</f>
        <v>0</v>
      </c>
      <c r="R2207" s="5">
        <f>G2207*11</f>
        <v>0</v>
      </c>
      <c r="S2207" s="5">
        <f t="shared" si="80"/>
        <v>0</v>
      </c>
      <c r="T2207" s="8">
        <f>H2207*14</f>
        <v>0</v>
      </c>
      <c r="U2207" s="8">
        <f>I2207*13</f>
        <v>0</v>
      </c>
      <c r="V2207" s="8">
        <f>J2207*11</f>
        <v>0</v>
      </c>
    </row>
    <row r="2208" spans="1:22" x14ac:dyDescent="0.2">
      <c r="A2208" s="10"/>
      <c r="B2208" s="10"/>
      <c r="C2208" s="87"/>
      <c r="D2208" s="11"/>
      <c r="E2208" s="10"/>
      <c r="F2208" s="10"/>
      <c r="G2208" s="10"/>
      <c r="H2208" s="17"/>
      <c r="I2208" s="17"/>
      <c r="J2208" s="17"/>
      <c r="K2208" s="10">
        <f t="shared" si="79"/>
        <v>0</v>
      </c>
      <c r="L2208" s="10"/>
      <c r="M2208" s="10">
        <f>K2208-L2208</f>
        <v>0</v>
      </c>
      <c r="N2208" s="10"/>
      <c r="P2208" s="5">
        <f>E2208*14</f>
        <v>0</v>
      </c>
      <c r="Q2208" s="5">
        <f>F2208*13</f>
        <v>0</v>
      </c>
      <c r="R2208" s="5">
        <f>G2208*11</f>
        <v>0</v>
      </c>
      <c r="S2208" s="5">
        <f t="shared" si="80"/>
        <v>0</v>
      </c>
      <c r="T2208" s="8">
        <f>H2208*14</f>
        <v>0</v>
      </c>
      <c r="U2208" s="8">
        <f>I2208*13</f>
        <v>0</v>
      </c>
      <c r="V2208" s="8">
        <f>J2208*11</f>
        <v>0</v>
      </c>
    </row>
    <row r="2209" spans="1:22" x14ac:dyDescent="0.2">
      <c r="A2209" s="10"/>
      <c r="B2209" s="10"/>
      <c r="C2209" s="87"/>
      <c r="D2209" s="11"/>
      <c r="E2209" s="10"/>
      <c r="F2209" s="10"/>
      <c r="G2209" s="10"/>
      <c r="H2209" s="17"/>
      <c r="I2209" s="17"/>
      <c r="J2209" s="17"/>
      <c r="K2209" s="10">
        <f t="shared" si="79"/>
        <v>0</v>
      </c>
      <c r="L2209" s="10"/>
      <c r="M2209" s="10">
        <f>K2209-L2209</f>
        <v>0</v>
      </c>
      <c r="N2209" s="10"/>
      <c r="P2209" s="5">
        <f>E2209*14</f>
        <v>0</v>
      </c>
      <c r="Q2209" s="5">
        <f>F2209*13</f>
        <v>0</v>
      </c>
      <c r="R2209" s="5">
        <f>G2209*11</f>
        <v>0</v>
      </c>
      <c r="S2209" s="5">
        <f t="shared" si="80"/>
        <v>0</v>
      </c>
      <c r="T2209" s="8">
        <f>H2209*14</f>
        <v>0</v>
      </c>
      <c r="U2209" s="8">
        <f>I2209*13</f>
        <v>0</v>
      </c>
      <c r="V2209" s="8">
        <f>J2209*11</f>
        <v>0</v>
      </c>
    </row>
    <row r="2210" spans="1:22" x14ac:dyDescent="0.2">
      <c r="A2210" s="10"/>
      <c r="B2210" s="10"/>
      <c r="C2210" s="87"/>
      <c r="D2210" s="11"/>
      <c r="E2210" s="10"/>
      <c r="F2210" s="10"/>
      <c r="G2210" s="10"/>
      <c r="H2210" s="17"/>
      <c r="I2210" s="17"/>
      <c r="J2210" s="17"/>
      <c r="K2210" s="10">
        <f t="shared" si="79"/>
        <v>0</v>
      </c>
      <c r="L2210" s="10"/>
      <c r="M2210" s="10">
        <f>K2210-L2210</f>
        <v>0</v>
      </c>
      <c r="N2210" s="10"/>
      <c r="P2210" s="5">
        <f>E2210*14</f>
        <v>0</v>
      </c>
      <c r="Q2210" s="5">
        <f>F2210*13</f>
        <v>0</v>
      </c>
      <c r="R2210" s="5">
        <f>G2210*11</f>
        <v>0</v>
      </c>
      <c r="S2210" s="5">
        <f t="shared" si="80"/>
        <v>0</v>
      </c>
      <c r="T2210" s="8">
        <f>H2210*14</f>
        <v>0</v>
      </c>
      <c r="U2210" s="8">
        <f>I2210*13</f>
        <v>0</v>
      </c>
      <c r="V2210" s="8">
        <f>J2210*11</f>
        <v>0</v>
      </c>
    </row>
    <row r="2211" spans="1:22" x14ac:dyDescent="0.2">
      <c r="A2211" s="10"/>
      <c r="B2211" s="10"/>
      <c r="C2211" s="87"/>
      <c r="D2211" s="11"/>
      <c r="E2211" s="10"/>
      <c r="F2211" s="10"/>
      <c r="G2211" s="10"/>
      <c r="H2211" s="17"/>
      <c r="I2211" s="17"/>
      <c r="J2211" s="17"/>
      <c r="K2211" s="10">
        <f t="shared" si="79"/>
        <v>0</v>
      </c>
      <c r="L2211" s="10"/>
      <c r="M2211" s="10">
        <f>K2211-L2211</f>
        <v>0</v>
      </c>
      <c r="N2211" s="10"/>
      <c r="P2211" s="5">
        <f>E2211*14</f>
        <v>0</v>
      </c>
      <c r="Q2211" s="5">
        <f>F2211*13</f>
        <v>0</v>
      </c>
      <c r="R2211" s="5">
        <f>G2211*11</f>
        <v>0</v>
      </c>
      <c r="S2211" s="5">
        <f t="shared" si="80"/>
        <v>0</v>
      </c>
      <c r="T2211" s="8">
        <f>H2211*14</f>
        <v>0</v>
      </c>
      <c r="U2211" s="8">
        <f>I2211*13</f>
        <v>0</v>
      </c>
      <c r="V2211" s="8">
        <f>J2211*11</f>
        <v>0</v>
      </c>
    </row>
    <row r="2212" spans="1:22" x14ac:dyDescent="0.2">
      <c r="A2212" s="10"/>
      <c r="B2212" s="10"/>
      <c r="C2212" s="87"/>
      <c r="D2212" s="11"/>
      <c r="E2212" s="10"/>
      <c r="F2212" s="10"/>
      <c r="G2212" s="10"/>
      <c r="H2212" s="17"/>
      <c r="I2212" s="17"/>
      <c r="J2212" s="17"/>
      <c r="K2212" s="10">
        <f t="shared" si="79"/>
        <v>0</v>
      </c>
      <c r="L2212" s="10"/>
      <c r="M2212" s="10">
        <f>K2212-L2212</f>
        <v>0</v>
      </c>
      <c r="N2212" s="10"/>
      <c r="P2212" s="5">
        <f>E2212*14</f>
        <v>0</v>
      </c>
      <c r="Q2212" s="5">
        <f>F2212*13</f>
        <v>0</v>
      </c>
      <c r="R2212" s="5">
        <f>G2212*11</f>
        <v>0</v>
      </c>
      <c r="S2212" s="5">
        <f t="shared" si="80"/>
        <v>0</v>
      </c>
      <c r="T2212" s="8">
        <f>H2212*14</f>
        <v>0</v>
      </c>
      <c r="U2212" s="8">
        <f>I2212*13</f>
        <v>0</v>
      </c>
      <c r="V2212" s="8">
        <f>J2212*11</f>
        <v>0</v>
      </c>
    </row>
    <row r="2213" spans="1:22" x14ac:dyDescent="0.2">
      <c r="A2213" s="10"/>
      <c r="B2213" s="10"/>
      <c r="C2213" s="87"/>
      <c r="D2213" s="11"/>
      <c r="E2213" s="10"/>
      <c r="F2213" s="10"/>
      <c r="G2213" s="10"/>
      <c r="H2213" s="17"/>
      <c r="I2213" s="17"/>
      <c r="J2213" s="17"/>
      <c r="K2213" s="10">
        <f t="shared" si="79"/>
        <v>0</v>
      </c>
      <c r="L2213" s="10"/>
      <c r="M2213" s="10">
        <f>K2213-L2213</f>
        <v>0</v>
      </c>
      <c r="N2213" s="10"/>
      <c r="P2213" s="5">
        <f>E2213*14</f>
        <v>0</v>
      </c>
      <c r="Q2213" s="5">
        <f>F2213*13</f>
        <v>0</v>
      </c>
      <c r="R2213" s="5">
        <f>G2213*11</f>
        <v>0</v>
      </c>
      <c r="S2213" s="5">
        <f t="shared" si="80"/>
        <v>0</v>
      </c>
      <c r="T2213" s="8">
        <f>H2213*14</f>
        <v>0</v>
      </c>
      <c r="U2213" s="8">
        <f>I2213*13</f>
        <v>0</v>
      </c>
      <c r="V2213" s="8">
        <f>J2213*11</f>
        <v>0</v>
      </c>
    </row>
    <row r="2214" spans="1:22" x14ac:dyDescent="0.2">
      <c r="A2214" s="10"/>
      <c r="B2214" s="10"/>
      <c r="C2214" s="87"/>
      <c r="D2214" s="11"/>
      <c r="E2214" s="10"/>
      <c r="F2214" s="10"/>
      <c r="G2214" s="10"/>
      <c r="H2214" s="17"/>
      <c r="I2214" s="17"/>
      <c r="J2214" s="17"/>
      <c r="K2214" s="10">
        <f t="shared" si="79"/>
        <v>0</v>
      </c>
      <c r="L2214" s="10"/>
      <c r="M2214" s="10">
        <f>K2214-L2214</f>
        <v>0</v>
      </c>
      <c r="N2214" s="10"/>
      <c r="P2214" s="5">
        <f>E2214*14</f>
        <v>0</v>
      </c>
      <c r="Q2214" s="5">
        <f>F2214*13</f>
        <v>0</v>
      </c>
      <c r="R2214" s="5">
        <f>G2214*11</f>
        <v>0</v>
      </c>
      <c r="S2214" s="5">
        <f t="shared" si="80"/>
        <v>0</v>
      </c>
      <c r="T2214" s="8">
        <f>H2214*14</f>
        <v>0</v>
      </c>
      <c r="U2214" s="8">
        <f>I2214*13</f>
        <v>0</v>
      </c>
      <c r="V2214" s="8">
        <f>J2214*11</f>
        <v>0</v>
      </c>
    </row>
    <row r="2215" spans="1:22" x14ac:dyDescent="0.2">
      <c r="A2215" s="10"/>
      <c r="B2215" s="10"/>
      <c r="C2215" s="87"/>
      <c r="D2215" s="11"/>
      <c r="E2215" s="10"/>
      <c r="F2215" s="10"/>
      <c r="G2215" s="10"/>
      <c r="H2215" s="17"/>
      <c r="I2215" s="17"/>
      <c r="J2215" s="17"/>
      <c r="K2215" s="10">
        <f t="shared" si="79"/>
        <v>0</v>
      </c>
      <c r="L2215" s="10"/>
      <c r="M2215" s="10">
        <f>K2215-L2215</f>
        <v>0</v>
      </c>
      <c r="N2215" s="10"/>
      <c r="P2215" s="5">
        <f>E2215*14</f>
        <v>0</v>
      </c>
      <c r="Q2215" s="5">
        <f>F2215*13</f>
        <v>0</v>
      </c>
      <c r="R2215" s="5">
        <f>G2215*11</f>
        <v>0</v>
      </c>
      <c r="S2215" s="5">
        <f t="shared" si="80"/>
        <v>0</v>
      </c>
      <c r="T2215" s="8">
        <f>H2215*14</f>
        <v>0</v>
      </c>
      <c r="U2215" s="8">
        <f>I2215*13</f>
        <v>0</v>
      </c>
      <c r="V2215" s="8">
        <f>J2215*11</f>
        <v>0</v>
      </c>
    </row>
    <row r="2216" spans="1:22" x14ac:dyDescent="0.2">
      <c r="A2216" s="10"/>
      <c r="B2216" s="10"/>
      <c r="C2216" s="87"/>
      <c r="D2216" s="11"/>
      <c r="E2216" s="10"/>
      <c r="F2216" s="10"/>
      <c r="G2216" s="10"/>
      <c r="H2216" s="17"/>
      <c r="I2216" s="17"/>
      <c r="J2216" s="17"/>
      <c r="K2216" s="10">
        <f t="shared" si="79"/>
        <v>0</v>
      </c>
      <c r="L2216" s="10"/>
      <c r="M2216" s="10">
        <f>K2216-L2216</f>
        <v>0</v>
      </c>
      <c r="N2216" s="10"/>
      <c r="P2216" s="5">
        <f>E2216*14</f>
        <v>0</v>
      </c>
      <c r="Q2216" s="5">
        <f>F2216*13</f>
        <v>0</v>
      </c>
      <c r="R2216" s="5">
        <f>G2216*11</f>
        <v>0</v>
      </c>
      <c r="S2216" s="5">
        <f t="shared" si="80"/>
        <v>0</v>
      </c>
      <c r="T2216" s="8">
        <f>H2216*14</f>
        <v>0</v>
      </c>
      <c r="U2216" s="8">
        <f>I2216*13</f>
        <v>0</v>
      </c>
      <c r="V2216" s="8">
        <f>J2216*11</f>
        <v>0</v>
      </c>
    </row>
    <row r="2217" spans="1:22" x14ac:dyDescent="0.2">
      <c r="A2217" s="10"/>
      <c r="B2217" s="10"/>
      <c r="C2217" s="87"/>
      <c r="D2217" s="11"/>
      <c r="E2217" s="10"/>
      <c r="F2217" s="10"/>
      <c r="G2217" s="10"/>
      <c r="H2217" s="17"/>
      <c r="I2217" s="17"/>
      <c r="J2217" s="17"/>
      <c r="K2217" s="10">
        <f t="shared" si="79"/>
        <v>0</v>
      </c>
      <c r="L2217" s="10"/>
      <c r="M2217" s="10">
        <f>K2217-L2217</f>
        <v>0</v>
      </c>
      <c r="N2217" s="10"/>
      <c r="P2217" s="5">
        <f>E2217*14</f>
        <v>0</v>
      </c>
      <c r="Q2217" s="5">
        <f>F2217*13</f>
        <v>0</v>
      </c>
      <c r="R2217" s="5">
        <f>G2217*11</f>
        <v>0</v>
      </c>
      <c r="S2217" s="5">
        <f t="shared" si="80"/>
        <v>0</v>
      </c>
      <c r="T2217" s="8">
        <f>H2217*14</f>
        <v>0</v>
      </c>
      <c r="U2217" s="8">
        <f>I2217*13</f>
        <v>0</v>
      </c>
      <c r="V2217" s="8">
        <f>J2217*11</f>
        <v>0</v>
      </c>
    </row>
    <row r="2218" spans="1:22" x14ac:dyDescent="0.2">
      <c r="A2218" s="10"/>
      <c r="B2218" s="10"/>
      <c r="C2218" s="87"/>
      <c r="D2218" s="11"/>
      <c r="E2218" s="10"/>
      <c r="F2218" s="10"/>
      <c r="G2218" s="10"/>
      <c r="H2218" s="17"/>
      <c r="I2218" s="17"/>
      <c r="J2218" s="17"/>
      <c r="K2218" s="10">
        <f t="shared" si="79"/>
        <v>0</v>
      </c>
      <c r="L2218" s="10"/>
      <c r="M2218" s="10">
        <f>K2218-L2218</f>
        <v>0</v>
      </c>
      <c r="N2218" s="10"/>
      <c r="P2218" s="5">
        <f>E2218*14</f>
        <v>0</v>
      </c>
      <c r="Q2218" s="5">
        <f>F2218*13</f>
        <v>0</v>
      </c>
      <c r="R2218" s="5">
        <f>G2218*11</f>
        <v>0</v>
      </c>
      <c r="S2218" s="5">
        <f t="shared" si="80"/>
        <v>0</v>
      </c>
      <c r="T2218" s="8">
        <f>H2218*14</f>
        <v>0</v>
      </c>
      <c r="U2218" s="8">
        <f>I2218*13</f>
        <v>0</v>
      </c>
      <c r="V2218" s="8">
        <f>J2218*11</f>
        <v>0</v>
      </c>
    </row>
    <row r="2219" spans="1:22" x14ac:dyDescent="0.2">
      <c r="A2219" s="10"/>
      <c r="B2219" s="10"/>
      <c r="C2219" s="87"/>
      <c r="D2219" s="11"/>
      <c r="E2219" s="10"/>
      <c r="F2219" s="10"/>
      <c r="G2219" s="10"/>
      <c r="H2219" s="17"/>
      <c r="I2219" s="17"/>
      <c r="J2219" s="17"/>
      <c r="K2219" s="10">
        <f t="shared" si="79"/>
        <v>0</v>
      </c>
      <c r="L2219" s="10"/>
      <c r="M2219" s="10">
        <f>K2219-L2219</f>
        <v>0</v>
      </c>
      <c r="N2219" s="10"/>
      <c r="P2219" s="5">
        <f>E2219*14</f>
        <v>0</v>
      </c>
      <c r="Q2219" s="5">
        <f>F2219*13</f>
        <v>0</v>
      </c>
      <c r="R2219" s="5">
        <f>G2219*11</f>
        <v>0</v>
      </c>
      <c r="S2219" s="5">
        <f t="shared" si="80"/>
        <v>0</v>
      </c>
      <c r="T2219" s="8">
        <f>H2219*14</f>
        <v>0</v>
      </c>
      <c r="U2219" s="8">
        <f>I2219*13</f>
        <v>0</v>
      </c>
      <c r="V2219" s="8">
        <f>J2219*11</f>
        <v>0</v>
      </c>
    </row>
    <row r="2220" spans="1:22" x14ac:dyDescent="0.2">
      <c r="A2220" s="10"/>
      <c r="B2220" s="10"/>
      <c r="C2220" s="87"/>
      <c r="D2220" s="11"/>
      <c r="E2220" s="10"/>
      <c r="F2220" s="10"/>
      <c r="G2220" s="10"/>
      <c r="H2220" s="17"/>
      <c r="I2220" s="17"/>
      <c r="J2220" s="17"/>
      <c r="K2220" s="10">
        <f t="shared" si="79"/>
        <v>0</v>
      </c>
      <c r="L2220" s="10"/>
      <c r="M2220" s="10">
        <f>K2220-L2220</f>
        <v>0</v>
      </c>
      <c r="N2220" s="10"/>
      <c r="P2220" s="5">
        <f>E2220*14</f>
        <v>0</v>
      </c>
      <c r="Q2220" s="5">
        <f>F2220*13</f>
        <v>0</v>
      </c>
      <c r="R2220" s="5">
        <f>G2220*11</f>
        <v>0</v>
      </c>
      <c r="S2220" s="5">
        <f t="shared" si="80"/>
        <v>0</v>
      </c>
      <c r="T2220" s="8">
        <f>H2220*14</f>
        <v>0</v>
      </c>
      <c r="U2220" s="8">
        <f>I2220*13</f>
        <v>0</v>
      </c>
      <c r="V2220" s="8">
        <f>J2220*11</f>
        <v>0</v>
      </c>
    </row>
    <row r="2221" spans="1:22" x14ac:dyDescent="0.2">
      <c r="A2221" s="10"/>
      <c r="B2221" s="10"/>
      <c r="C2221" s="87"/>
      <c r="D2221" s="11"/>
      <c r="E2221" s="10"/>
      <c r="F2221" s="10"/>
      <c r="G2221" s="10"/>
      <c r="H2221" s="17"/>
      <c r="I2221" s="17"/>
      <c r="J2221" s="17"/>
      <c r="K2221" s="10">
        <f t="shared" si="79"/>
        <v>0</v>
      </c>
      <c r="L2221" s="10"/>
      <c r="M2221" s="10">
        <f>K2221-L2221</f>
        <v>0</v>
      </c>
      <c r="N2221" s="10"/>
      <c r="P2221" s="5">
        <f>E2221*14</f>
        <v>0</v>
      </c>
      <c r="Q2221" s="5">
        <f>F2221*13</f>
        <v>0</v>
      </c>
      <c r="R2221" s="5">
        <f>G2221*11</f>
        <v>0</v>
      </c>
      <c r="S2221" s="5">
        <f t="shared" si="80"/>
        <v>0</v>
      </c>
      <c r="T2221" s="8">
        <f>H2221*14</f>
        <v>0</v>
      </c>
      <c r="U2221" s="8">
        <f>I2221*13</f>
        <v>0</v>
      </c>
      <c r="V2221" s="8">
        <f>J2221*11</f>
        <v>0</v>
      </c>
    </row>
    <row r="2222" spans="1:22" x14ac:dyDescent="0.2">
      <c r="A2222" s="10"/>
      <c r="B2222" s="10"/>
      <c r="C2222" s="87"/>
      <c r="D2222" s="11"/>
      <c r="E2222" s="10"/>
      <c r="F2222" s="10"/>
      <c r="G2222" s="10"/>
      <c r="H2222" s="17"/>
      <c r="I2222" s="17"/>
      <c r="J2222" s="17"/>
      <c r="K2222" s="10">
        <f t="shared" si="79"/>
        <v>0</v>
      </c>
      <c r="L2222" s="10"/>
      <c r="M2222" s="10">
        <f>K2222-L2222</f>
        <v>0</v>
      </c>
      <c r="N2222" s="10"/>
      <c r="P2222" s="5">
        <f>E2222*14</f>
        <v>0</v>
      </c>
      <c r="Q2222" s="5">
        <f>F2222*13</f>
        <v>0</v>
      </c>
      <c r="R2222" s="5">
        <f>G2222*11</f>
        <v>0</v>
      </c>
      <c r="S2222" s="5">
        <f t="shared" si="80"/>
        <v>0</v>
      </c>
      <c r="T2222" s="8">
        <f>H2222*14</f>
        <v>0</v>
      </c>
      <c r="U2222" s="8">
        <f>I2222*13</f>
        <v>0</v>
      </c>
      <c r="V2222" s="8">
        <f>J2222*11</f>
        <v>0</v>
      </c>
    </row>
    <row r="2223" spans="1:22" x14ac:dyDescent="0.2">
      <c r="A2223" s="10"/>
      <c r="B2223" s="10"/>
      <c r="C2223" s="87"/>
      <c r="D2223" s="11"/>
      <c r="E2223" s="10"/>
      <c r="F2223" s="10"/>
      <c r="G2223" s="10"/>
      <c r="H2223" s="17"/>
      <c r="I2223" s="17"/>
      <c r="J2223" s="17"/>
      <c r="K2223" s="10">
        <f t="shared" si="79"/>
        <v>0</v>
      </c>
      <c r="L2223" s="10"/>
      <c r="M2223" s="10">
        <f>K2223-L2223</f>
        <v>0</v>
      </c>
      <c r="N2223" s="10"/>
      <c r="P2223" s="5">
        <f>E2223*14</f>
        <v>0</v>
      </c>
      <c r="Q2223" s="5">
        <f>F2223*13</f>
        <v>0</v>
      </c>
      <c r="R2223" s="5">
        <f>G2223*11</f>
        <v>0</v>
      </c>
      <c r="S2223" s="5">
        <f t="shared" si="80"/>
        <v>0</v>
      </c>
      <c r="T2223" s="8">
        <f>H2223*14</f>
        <v>0</v>
      </c>
      <c r="U2223" s="8">
        <f>I2223*13</f>
        <v>0</v>
      </c>
      <c r="V2223" s="8">
        <f>J2223*11</f>
        <v>0</v>
      </c>
    </row>
    <row r="2224" spans="1:22" x14ac:dyDescent="0.2">
      <c r="A2224" s="10"/>
      <c r="B2224" s="10"/>
      <c r="C2224" s="87"/>
      <c r="D2224" s="11"/>
      <c r="E2224" s="10"/>
      <c r="F2224" s="10"/>
      <c r="G2224" s="10"/>
      <c r="H2224" s="17"/>
      <c r="I2224" s="17"/>
      <c r="J2224" s="17"/>
      <c r="K2224" s="10">
        <f t="shared" ref="K2224:K2287" si="81">S2224</f>
        <v>0</v>
      </c>
      <c r="L2224" s="10"/>
      <c r="M2224" s="10">
        <f>K2224-L2224</f>
        <v>0</v>
      </c>
      <c r="N2224" s="10"/>
      <c r="P2224" s="5">
        <f>E2224*14</f>
        <v>0</v>
      </c>
      <c r="Q2224" s="5">
        <f>F2224*13</f>
        <v>0</v>
      </c>
      <c r="R2224" s="5">
        <f>G2224*11</f>
        <v>0</v>
      </c>
      <c r="S2224" s="5">
        <f t="shared" si="80"/>
        <v>0</v>
      </c>
      <c r="T2224" s="8">
        <f>H2224*14</f>
        <v>0</v>
      </c>
      <c r="U2224" s="8">
        <f>I2224*13</f>
        <v>0</v>
      </c>
      <c r="V2224" s="8">
        <f>J2224*11</f>
        <v>0</v>
      </c>
    </row>
    <row r="2225" spans="1:22" x14ac:dyDescent="0.2">
      <c r="A2225" s="10"/>
      <c r="B2225" s="10"/>
      <c r="C2225" s="87"/>
      <c r="D2225" s="11"/>
      <c r="E2225" s="10"/>
      <c r="F2225" s="10"/>
      <c r="G2225" s="10"/>
      <c r="H2225" s="17"/>
      <c r="I2225" s="17"/>
      <c r="J2225" s="17"/>
      <c r="K2225" s="10">
        <f t="shared" si="81"/>
        <v>0</v>
      </c>
      <c r="L2225" s="10"/>
      <c r="M2225" s="10">
        <f>K2225-L2225</f>
        <v>0</v>
      </c>
      <c r="N2225" s="10"/>
      <c r="P2225" s="5">
        <f>E2225*14</f>
        <v>0</v>
      </c>
      <c r="Q2225" s="5">
        <f>F2225*13</f>
        <v>0</v>
      </c>
      <c r="R2225" s="5">
        <f>G2225*11</f>
        <v>0</v>
      </c>
      <c r="S2225" s="5">
        <f t="shared" si="80"/>
        <v>0</v>
      </c>
      <c r="T2225" s="8">
        <f>H2225*14</f>
        <v>0</v>
      </c>
      <c r="U2225" s="8">
        <f>I2225*13</f>
        <v>0</v>
      </c>
      <c r="V2225" s="8">
        <f>J2225*11</f>
        <v>0</v>
      </c>
    </row>
    <row r="2226" spans="1:22" x14ac:dyDescent="0.2">
      <c r="A2226" s="10"/>
      <c r="B2226" s="10"/>
      <c r="C2226" s="87"/>
      <c r="D2226" s="11"/>
      <c r="E2226" s="10"/>
      <c r="F2226" s="10"/>
      <c r="G2226" s="10"/>
      <c r="H2226" s="17"/>
      <c r="I2226" s="17"/>
      <c r="J2226" s="17"/>
      <c r="K2226" s="10">
        <f t="shared" si="81"/>
        <v>0</v>
      </c>
      <c r="L2226" s="10"/>
      <c r="M2226" s="10">
        <f>K2226-L2226</f>
        <v>0</v>
      </c>
      <c r="N2226" s="10"/>
      <c r="P2226" s="5">
        <f>E2226*14</f>
        <v>0</v>
      </c>
      <c r="Q2226" s="5">
        <f>F2226*13</f>
        <v>0</v>
      </c>
      <c r="R2226" s="5">
        <f>G2226*11</f>
        <v>0</v>
      </c>
      <c r="S2226" s="5">
        <f t="shared" si="80"/>
        <v>0</v>
      </c>
      <c r="T2226" s="8">
        <f>H2226*14</f>
        <v>0</v>
      </c>
      <c r="U2226" s="8">
        <f>I2226*13</f>
        <v>0</v>
      </c>
      <c r="V2226" s="8">
        <f>J2226*11</f>
        <v>0</v>
      </c>
    </row>
    <row r="2227" spans="1:22" x14ac:dyDescent="0.2">
      <c r="A2227" s="10"/>
      <c r="B2227" s="10"/>
      <c r="C2227" s="87"/>
      <c r="D2227" s="11"/>
      <c r="E2227" s="10"/>
      <c r="F2227" s="10"/>
      <c r="G2227" s="10"/>
      <c r="H2227" s="17"/>
      <c r="I2227" s="17"/>
      <c r="J2227" s="17"/>
      <c r="K2227" s="10">
        <f t="shared" si="81"/>
        <v>0</v>
      </c>
      <c r="L2227" s="10"/>
      <c r="M2227" s="10">
        <f>K2227-L2227</f>
        <v>0</v>
      </c>
      <c r="N2227" s="10"/>
      <c r="P2227" s="5">
        <f>E2227*14</f>
        <v>0</v>
      </c>
      <c r="Q2227" s="5">
        <f>F2227*13</f>
        <v>0</v>
      </c>
      <c r="R2227" s="5">
        <f>G2227*11</f>
        <v>0</v>
      </c>
      <c r="S2227" s="5">
        <f t="shared" si="80"/>
        <v>0</v>
      </c>
      <c r="T2227" s="8">
        <f>H2227*14</f>
        <v>0</v>
      </c>
      <c r="U2227" s="8">
        <f>I2227*13</f>
        <v>0</v>
      </c>
      <c r="V2227" s="8">
        <f>J2227*11</f>
        <v>0</v>
      </c>
    </row>
    <row r="2228" spans="1:22" x14ac:dyDescent="0.2">
      <c r="A2228" s="10"/>
      <c r="B2228" s="10"/>
      <c r="C2228" s="87"/>
      <c r="D2228" s="11"/>
      <c r="E2228" s="10"/>
      <c r="F2228" s="10"/>
      <c r="G2228" s="10"/>
      <c r="H2228" s="17"/>
      <c r="I2228" s="17"/>
      <c r="J2228" s="17"/>
      <c r="K2228" s="10">
        <f t="shared" si="81"/>
        <v>0</v>
      </c>
      <c r="L2228" s="10"/>
      <c r="M2228" s="10">
        <f>K2228-L2228</f>
        <v>0</v>
      </c>
      <c r="N2228" s="10"/>
      <c r="P2228" s="5">
        <f>E2228*14</f>
        <v>0</v>
      </c>
      <c r="Q2228" s="5">
        <f>F2228*13</f>
        <v>0</v>
      </c>
      <c r="R2228" s="5">
        <f>G2228*11</f>
        <v>0</v>
      </c>
      <c r="S2228" s="5">
        <f t="shared" si="80"/>
        <v>0</v>
      </c>
      <c r="T2228" s="8">
        <f>H2228*14</f>
        <v>0</v>
      </c>
      <c r="U2228" s="8">
        <f>I2228*13</f>
        <v>0</v>
      </c>
      <c r="V2228" s="8">
        <f>J2228*11</f>
        <v>0</v>
      </c>
    </row>
    <row r="2229" spans="1:22" x14ac:dyDescent="0.2">
      <c r="A2229" s="10"/>
      <c r="B2229" s="10"/>
      <c r="C2229" s="87"/>
      <c r="D2229" s="11"/>
      <c r="E2229" s="10"/>
      <c r="F2229" s="10"/>
      <c r="G2229" s="10"/>
      <c r="H2229" s="17"/>
      <c r="I2229" s="17"/>
      <c r="J2229" s="17"/>
      <c r="K2229" s="10">
        <f t="shared" si="81"/>
        <v>0</v>
      </c>
      <c r="L2229" s="10"/>
      <c r="M2229" s="10">
        <f>K2229-L2229</f>
        <v>0</v>
      </c>
      <c r="N2229" s="10"/>
      <c r="P2229" s="5">
        <f>E2229*14</f>
        <v>0</v>
      </c>
      <c r="Q2229" s="5">
        <f>F2229*13</f>
        <v>0</v>
      </c>
      <c r="R2229" s="5">
        <f>G2229*11</f>
        <v>0</v>
      </c>
      <c r="S2229" s="5">
        <f t="shared" si="80"/>
        <v>0</v>
      </c>
      <c r="T2229" s="8">
        <f>H2229*14</f>
        <v>0</v>
      </c>
      <c r="U2229" s="8">
        <f>I2229*13</f>
        <v>0</v>
      </c>
      <c r="V2229" s="8">
        <f>J2229*11</f>
        <v>0</v>
      </c>
    </row>
    <row r="2230" spans="1:22" x14ac:dyDescent="0.2">
      <c r="A2230" s="10"/>
      <c r="B2230" s="10"/>
      <c r="C2230" s="87"/>
      <c r="D2230" s="11"/>
      <c r="E2230" s="10"/>
      <c r="F2230" s="10"/>
      <c r="G2230" s="10"/>
      <c r="H2230" s="17"/>
      <c r="I2230" s="17"/>
      <c r="J2230" s="17"/>
      <c r="K2230" s="10">
        <f t="shared" si="81"/>
        <v>0</v>
      </c>
      <c r="L2230" s="10"/>
      <c r="M2230" s="10">
        <f>K2230-L2230</f>
        <v>0</v>
      </c>
      <c r="N2230" s="10"/>
      <c r="P2230" s="5">
        <f>E2230*14</f>
        <v>0</v>
      </c>
      <c r="Q2230" s="5">
        <f>F2230*13</f>
        <v>0</v>
      </c>
      <c r="R2230" s="5">
        <f>G2230*11</f>
        <v>0</v>
      </c>
      <c r="S2230" s="5">
        <f t="shared" si="80"/>
        <v>0</v>
      </c>
      <c r="T2230" s="8">
        <f>H2230*14</f>
        <v>0</v>
      </c>
      <c r="U2230" s="8">
        <f>I2230*13</f>
        <v>0</v>
      </c>
      <c r="V2230" s="8">
        <f>J2230*11</f>
        <v>0</v>
      </c>
    </row>
    <row r="2231" spans="1:22" x14ac:dyDescent="0.2">
      <c r="A2231" s="10"/>
      <c r="B2231" s="10"/>
      <c r="C2231" s="87"/>
      <c r="D2231" s="11"/>
      <c r="E2231" s="10"/>
      <c r="F2231" s="10"/>
      <c r="G2231" s="10"/>
      <c r="H2231" s="17"/>
      <c r="I2231" s="17"/>
      <c r="J2231" s="17"/>
      <c r="K2231" s="10">
        <f t="shared" si="81"/>
        <v>0</v>
      </c>
      <c r="L2231" s="10"/>
      <c r="M2231" s="10">
        <f>K2231-L2231</f>
        <v>0</v>
      </c>
      <c r="N2231" s="10"/>
      <c r="P2231" s="5">
        <f>E2231*14</f>
        <v>0</v>
      </c>
      <c r="Q2231" s="5">
        <f>F2231*13</f>
        <v>0</v>
      </c>
      <c r="R2231" s="5">
        <f>G2231*11</f>
        <v>0</v>
      </c>
      <c r="S2231" s="5">
        <f t="shared" si="80"/>
        <v>0</v>
      </c>
      <c r="T2231" s="8">
        <f>H2231*14</f>
        <v>0</v>
      </c>
      <c r="U2231" s="8">
        <f>I2231*13</f>
        <v>0</v>
      </c>
      <c r="V2231" s="8">
        <f>J2231*11</f>
        <v>0</v>
      </c>
    </row>
    <row r="2232" spans="1:22" x14ac:dyDescent="0.2">
      <c r="A2232" s="10"/>
      <c r="B2232" s="10"/>
      <c r="C2232" s="87"/>
      <c r="D2232" s="11"/>
      <c r="E2232" s="10"/>
      <c r="F2232" s="10"/>
      <c r="G2232" s="10"/>
      <c r="H2232" s="17"/>
      <c r="I2232" s="17"/>
      <c r="J2232" s="17"/>
      <c r="K2232" s="10">
        <f t="shared" si="81"/>
        <v>0</v>
      </c>
      <c r="L2232" s="10"/>
      <c r="M2232" s="10">
        <f>K2232-L2232</f>
        <v>0</v>
      </c>
      <c r="N2232" s="10"/>
      <c r="P2232" s="5">
        <f>E2232*14</f>
        <v>0</v>
      </c>
      <c r="Q2232" s="5">
        <f>F2232*13</f>
        <v>0</v>
      </c>
      <c r="R2232" s="5">
        <f>G2232*11</f>
        <v>0</v>
      </c>
      <c r="S2232" s="5">
        <f t="shared" si="80"/>
        <v>0</v>
      </c>
      <c r="T2232" s="8">
        <f>H2232*14</f>
        <v>0</v>
      </c>
      <c r="U2232" s="8">
        <f>I2232*13</f>
        <v>0</v>
      </c>
      <c r="V2232" s="8">
        <f>J2232*11</f>
        <v>0</v>
      </c>
    </row>
    <row r="2233" spans="1:22" x14ac:dyDescent="0.2">
      <c r="A2233" s="10"/>
      <c r="B2233" s="10"/>
      <c r="C2233" s="87"/>
      <c r="D2233" s="11"/>
      <c r="E2233" s="10"/>
      <c r="F2233" s="10"/>
      <c r="G2233" s="10"/>
      <c r="H2233" s="17"/>
      <c r="I2233" s="17"/>
      <c r="J2233" s="17"/>
      <c r="K2233" s="10">
        <f t="shared" si="81"/>
        <v>0</v>
      </c>
      <c r="L2233" s="10"/>
      <c r="M2233" s="10">
        <f>K2233-L2233</f>
        <v>0</v>
      </c>
      <c r="N2233" s="10"/>
      <c r="P2233" s="5">
        <f>E2233*14</f>
        <v>0</v>
      </c>
      <c r="Q2233" s="5">
        <f>F2233*13</f>
        <v>0</v>
      </c>
      <c r="R2233" s="5">
        <f>G2233*11</f>
        <v>0</v>
      </c>
      <c r="S2233" s="5">
        <f t="shared" si="80"/>
        <v>0</v>
      </c>
      <c r="T2233" s="8">
        <f>H2233*14</f>
        <v>0</v>
      </c>
      <c r="U2233" s="8">
        <f>I2233*13</f>
        <v>0</v>
      </c>
      <c r="V2233" s="8">
        <f>J2233*11</f>
        <v>0</v>
      </c>
    </row>
    <row r="2234" spans="1:22" x14ac:dyDescent="0.2">
      <c r="A2234" s="10"/>
      <c r="B2234" s="10"/>
      <c r="C2234" s="87"/>
      <c r="D2234" s="11"/>
      <c r="E2234" s="10"/>
      <c r="F2234" s="10"/>
      <c r="G2234" s="10"/>
      <c r="H2234" s="17"/>
      <c r="I2234" s="17"/>
      <c r="J2234" s="17"/>
      <c r="K2234" s="10">
        <f t="shared" si="81"/>
        <v>0</v>
      </c>
      <c r="L2234" s="10"/>
      <c r="M2234" s="10">
        <f>K2234-L2234</f>
        <v>0</v>
      </c>
      <c r="N2234" s="10"/>
      <c r="P2234" s="5">
        <f>E2234*14</f>
        <v>0</v>
      </c>
      <c r="Q2234" s="5">
        <f>F2234*13</f>
        <v>0</v>
      </c>
      <c r="R2234" s="5">
        <f>G2234*11</f>
        <v>0</v>
      </c>
      <c r="S2234" s="5">
        <f t="shared" si="80"/>
        <v>0</v>
      </c>
      <c r="T2234" s="8">
        <f>H2234*14</f>
        <v>0</v>
      </c>
      <c r="U2234" s="8">
        <f>I2234*13</f>
        <v>0</v>
      </c>
      <c r="V2234" s="8">
        <f>J2234*11</f>
        <v>0</v>
      </c>
    </row>
    <row r="2235" spans="1:22" x14ac:dyDescent="0.2">
      <c r="A2235" s="10"/>
      <c r="B2235" s="10"/>
      <c r="C2235" s="87"/>
      <c r="D2235" s="11"/>
      <c r="E2235" s="10"/>
      <c r="F2235" s="10"/>
      <c r="G2235" s="10"/>
      <c r="H2235" s="17"/>
      <c r="I2235" s="17"/>
      <c r="J2235" s="17"/>
      <c r="K2235" s="10">
        <f t="shared" si="81"/>
        <v>0</v>
      </c>
      <c r="L2235" s="10"/>
      <c r="M2235" s="10">
        <f>K2235-L2235</f>
        <v>0</v>
      </c>
      <c r="N2235" s="10"/>
      <c r="P2235" s="5">
        <f>E2235*14</f>
        <v>0</v>
      </c>
      <c r="Q2235" s="5">
        <f>F2235*13</f>
        <v>0</v>
      </c>
      <c r="R2235" s="5">
        <f>G2235*11</f>
        <v>0</v>
      </c>
      <c r="S2235" s="5">
        <f t="shared" si="80"/>
        <v>0</v>
      </c>
      <c r="T2235" s="8">
        <f>H2235*14</f>
        <v>0</v>
      </c>
      <c r="U2235" s="8">
        <f>I2235*13</f>
        <v>0</v>
      </c>
      <c r="V2235" s="8">
        <f>J2235*11</f>
        <v>0</v>
      </c>
    </row>
    <row r="2236" spans="1:22" x14ac:dyDescent="0.2">
      <c r="A2236" s="10"/>
      <c r="B2236" s="10"/>
      <c r="C2236" s="87"/>
      <c r="D2236" s="11"/>
      <c r="E2236" s="10"/>
      <c r="F2236" s="10"/>
      <c r="G2236" s="10"/>
      <c r="H2236" s="17"/>
      <c r="I2236" s="17"/>
      <c r="J2236" s="17"/>
      <c r="K2236" s="10">
        <f t="shared" si="81"/>
        <v>0</v>
      </c>
      <c r="L2236" s="10"/>
      <c r="M2236" s="10">
        <f>K2236-L2236</f>
        <v>0</v>
      </c>
      <c r="N2236" s="10"/>
      <c r="P2236" s="5">
        <f>E2236*14</f>
        <v>0</v>
      </c>
      <c r="Q2236" s="5">
        <f>F2236*13</f>
        <v>0</v>
      </c>
      <c r="R2236" s="5">
        <f>G2236*11</f>
        <v>0</v>
      </c>
      <c r="S2236" s="5">
        <f t="shared" si="80"/>
        <v>0</v>
      </c>
      <c r="T2236" s="8">
        <f>H2236*14</f>
        <v>0</v>
      </c>
      <c r="U2236" s="8">
        <f>I2236*13</f>
        <v>0</v>
      </c>
      <c r="V2236" s="8">
        <f>J2236*11</f>
        <v>0</v>
      </c>
    </row>
    <row r="2237" spans="1:22" x14ac:dyDescent="0.2">
      <c r="A2237" s="10"/>
      <c r="B2237" s="10"/>
      <c r="C2237" s="87"/>
      <c r="D2237" s="11"/>
      <c r="E2237" s="10"/>
      <c r="F2237" s="10"/>
      <c r="G2237" s="10"/>
      <c r="H2237" s="17"/>
      <c r="I2237" s="17"/>
      <c r="J2237" s="17"/>
      <c r="K2237" s="10">
        <f t="shared" si="81"/>
        <v>0</v>
      </c>
      <c r="L2237" s="10"/>
      <c r="M2237" s="10">
        <f>K2237-L2237</f>
        <v>0</v>
      </c>
      <c r="N2237" s="10"/>
      <c r="P2237" s="5">
        <f>E2237*14</f>
        <v>0</v>
      </c>
      <c r="Q2237" s="5">
        <f>F2237*13</f>
        <v>0</v>
      </c>
      <c r="R2237" s="5">
        <f>G2237*11</f>
        <v>0</v>
      </c>
      <c r="S2237" s="5">
        <f t="shared" si="80"/>
        <v>0</v>
      </c>
      <c r="T2237" s="8">
        <f>H2237*14</f>
        <v>0</v>
      </c>
      <c r="U2237" s="8">
        <f>I2237*13</f>
        <v>0</v>
      </c>
      <c r="V2237" s="8">
        <f>J2237*11</f>
        <v>0</v>
      </c>
    </row>
    <row r="2238" spans="1:22" x14ac:dyDescent="0.2">
      <c r="A2238" s="10"/>
      <c r="B2238" s="10"/>
      <c r="C2238" s="87"/>
      <c r="D2238" s="11"/>
      <c r="E2238" s="10"/>
      <c r="F2238" s="10"/>
      <c r="G2238" s="10"/>
      <c r="H2238" s="17"/>
      <c r="I2238" s="17"/>
      <c r="J2238" s="17"/>
      <c r="K2238" s="10">
        <f t="shared" si="81"/>
        <v>0</v>
      </c>
      <c r="L2238" s="10"/>
      <c r="M2238" s="10">
        <f>K2238-L2238</f>
        <v>0</v>
      </c>
      <c r="N2238" s="10"/>
      <c r="P2238" s="5">
        <f>E2238*14</f>
        <v>0</v>
      </c>
      <c r="Q2238" s="5">
        <f>F2238*13</f>
        <v>0</v>
      </c>
      <c r="R2238" s="5">
        <f>G2238*11</f>
        <v>0</v>
      </c>
      <c r="S2238" s="5">
        <f t="shared" si="80"/>
        <v>0</v>
      </c>
      <c r="T2238" s="8">
        <f>H2238*14</f>
        <v>0</v>
      </c>
      <c r="U2238" s="8">
        <f>I2238*13</f>
        <v>0</v>
      </c>
      <c r="V2238" s="8">
        <f>J2238*11</f>
        <v>0</v>
      </c>
    </row>
    <row r="2239" spans="1:22" x14ac:dyDescent="0.2">
      <c r="A2239" s="10"/>
      <c r="B2239" s="10"/>
      <c r="C2239" s="87"/>
      <c r="D2239" s="11"/>
      <c r="E2239" s="10"/>
      <c r="F2239" s="10"/>
      <c r="G2239" s="10"/>
      <c r="H2239" s="17"/>
      <c r="I2239" s="17"/>
      <c r="J2239" s="17"/>
      <c r="K2239" s="10">
        <f t="shared" si="81"/>
        <v>0</v>
      </c>
      <c r="L2239" s="10"/>
      <c r="M2239" s="10">
        <f>K2239-L2239</f>
        <v>0</v>
      </c>
      <c r="N2239" s="10"/>
      <c r="P2239" s="5">
        <f>E2239*14</f>
        <v>0</v>
      </c>
      <c r="Q2239" s="5">
        <f>F2239*13</f>
        <v>0</v>
      </c>
      <c r="R2239" s="5">
        <f>G2239*11</f>
        <v>0</v>
      </c>
      <c r="S2239" s="5">
        <f t="shared" si="80"/>
        <v>0</v>
      </c>
      <c r="T2239" s="8">
        <f>H2239*14</f>
        <v>0</v>
      </c>
      <c r="U2239" s="8">
        <f>I2239*13</f>
        <v>0</v>
      </c>
      <c r="V2239" s="8">
        <f>J2239*11</f>
        <v>0</v>
      </c>
    </row>
    <row r="2240" spans="1:22" x14ac:dyDescent="0.2">
      <c r="A2240" s="10"/>
      <c r="B2240" s="10"/>
      <c r="C2240" s="87"/>
      <c r="D2240" s="11"/>
      <c r="E2240" s="10"/>
      <c r="F2240" s="10"/>
      <c r="G2240" s="10"/>
      <c r="H2240" s="17"/>
      <c r="I2240" s="17"/>
      <c r="J2240" s="17"/>
      <c r="K2240" s="10">
        <f t="shared" si="81"/>
        <v>0</v>
      </c>
      <c r="L2240" s="10"/>
      <c r="M2240" s="10">
        <f>K2240-L2240</f>
        <v>0</v>
      </c>
      <c r="N2240" s="10"/>
      <c r="P2240" s="5">
        <f>E2240*14</f>
        <v>0</v>
      </c>
      <c r="Q2240" s="5">
        <f>F2240*13</f>
        <v>0</v>
      </c>
      <c r="R2240" s="5">
        <f>G2240*11</f>
        <v>0</v>
      </c>
      <c r="S2240" s="5">
        <f t="shared" si="80"/>
        <v>0</v>
      </c>
      <c r="T2240" s="8">
        <f>H2240*14</f>
        <v>0</v>
      </c>
      <c r="U2240" s="8">
        <f>I2240*13</f>
        <v>0</v>
      </c>
      <c r="V2240" s="8">
        <f>J2240*11</f>
        <v>0</v>
      </c>
    </row>
    <row r="2241" spans="1:22" x14ac:dyDescent="0.2">
      <c r="A2241" s="10"/>
      <c r="B2241" s="10"/>
      <c r="C2241" s="87"/>
      <c r="D2241" s="11"/>
      <c r="E2241" s="10"/>
      <c r="F2241" s="10"/>
      <c r="G2241" s="10"/>
      <c r="H2241" s="17"/>
      <c r="I2241" s="17"/>
      <c r="J2241" s="17"/>
      <c r="K2241" s="10">
        <f t="shared" si="81"/>
        <v>0</v>
      </c>
      <c r="L2241" s="10"/>
      <c r="M2241" s="10">
        <f>K2241-L2241</f>
        <v>0</v>
      </c>
      <c r="N2241" s="10"/>
      <c r="P2241" s="5">
        <f>E2241*14</f>
        <v>0</v>
      </c>
      <c r="Q2241" s="5">
        <f>F2241*13</f>
        <v>0</v>
      </c>
      <c r="R2241" s="5">
        <f>G2241*11</f>
        <v>0</v>
      </c>
      <c r="S2241" s="5">
        <f t="shared" si="80"/>
        <v>0</v>
      </c>
      <c r="T2241" s="8">
        <f>H2241*14</f>
        <v>0</v>
      </c>
      <c r="U2241" s="8">
        <f>I2241*13</f>
        <v>0</v>
      </c>
      <c r="V2241" s="8">
        <f>J2241*11</f>
        <v>0</v>
      </c>
    </row>
    <row r="2242" spans="1:22" x14ac:dyDescent="0.2">
      <c r="A2242" s="10"/>
      <c r="B2242" s="10"/>
      <c r="C2242" s="87"/>
      <c r="D2242" s="11"/>
      <c r="E2242" s="10"/>
      <c r="F2242" s="10"/>
      <c r="G2242" s="10"/>
      <c r="H2242" s="17"/>
      <c r="I2242" s="17"/>
      <c r="J2242" s="17"/>
      <c r="K2242" s="10">
        <f t="shared" si="81"/>
        <v>0</v>
      </c>
      <c r="L2242" s="10"/>
      <c r="M2242" s="10">
        <f>K2242-L2242</f>
        <v>0</v>
      </c>
      <c r="N2242" s="10"/>
      <c r="P2242" s="5">
        <f>E2242*14</f>
        <v>0</v>
      </c>
      <c r="Q2242" s="5">
        <f>F2242*13</f>
        <v>0</v>
      </c>
      <c r="R2242" s="5">
        <f>G2242*11</f>
        <v>0</v>
      </c>
      <c r="S2242" s="5">
        <f t="shared" si="80"/>
        <v>0</v>
      </c>
      <c r="T2242" s="8">
        <f>H2242*14</f>
        <v>0</v>
      </c>
      <c r="U2242" s="8">
        <f>I2242*13</f>
        <v>0</v>
      </c>
      <c r="V2242" s="8">
        <f>J2242*11</f>
        <v>0</v>
      </c>
    </row>
    <row r="2243" spans="1:22" x14ac:dyDescent="0.2">
      <c r="A2243" s="10"/>
      <c r="B2243" s="10"/>
      <c r="C2243" s="87"/>
      <c r="D2243" s="11"/>
      <c r="E2243" s="10"/>
      <c r="F2243" s="10"/>
      <c r="G2243" s="10"/>
      <c r="H2243" s="17"/>
      <c r="I2243" s="17"/>
      <c r="J2243" s="17"/>
      <c r="K2243" s="10">
        <f t="shared" si="81"/>
        <v>0</v>
      </c>
      <c r="L2243" s="10"/>
      <c r="M2243" s="10">
        <f>K2243-L2243</f>
        <v>0</v>
      </c>
      <c r="N2243" s="10"/>
      <c r="P2243" s="5">
        <f>E2243*14</f>
        <v>0</v>
      </c>
      <c r="Q2243" s="5">
        <f>F2243*13</f>
        <v>0</v>
      </c>
      <c r="R2243" s="5">
        <f>G2243*11</f>
        <v>0</v>
      </c>
      <c r="S2243" s="5">
        <f t="shared" si="80"/>
        <v>0</v>
      </c>
      <c r="T2243" s="8">
        <f>H2243*14</f>
        <v>0</v>
      </c>
      <c r="U2243" s="8">
        <f>I2243*13</f>
        <v>0</v>
      </c>
      <c r="V2243" s="8">
        <f>J2243*11</f>
        <v>0</v>
      </c>
    </row>
    <row r="2244" spans="1:22" x14ac:dyDescent="0.2">
      <c r="A2244" s="10"/>
      <c r="B2244" s="10"/>
      <c r="C2244" s="87"/>
      <c r="D2244" s="11"/>
      <c r="E2244" s="10"/>
      <c r="F2244" s="10"/>
      <c r="G2244" s="10"/>
      <c r="H2244" s="17"/>
      <c r="I2244" s="17"/>
      <c r="J2244" s="17"/>
      <c r="K2244" s="10">
        <f t="shared" si="81"/>
        <v>0</v>
      </c>
      <c r="L2244" s="10"/>
      <c r="M2244" s="10">
        <f>K2244-L2244</f>
        <v>0</v>
      </c>
      <c r="N2244" s="10"/>
      <c r="P2244" s="5">
        <f>E2244*14</f>
        <v>0</v>
      </c>
      <c r="Q2244" s="5">
        <f>F2244*13</f>
        <v>0</v>
      </c>
      <c r="R2244" s="5">
        <f>G2244*11</f>
        <v>0</v>
      </c>
      <c r="S2244" s="5">
        <f t="shared" si="80"/>
        <v>0</v>
      </c>
      <c r="T2244" s="8">
        <f>H2244*14</f>
        <v>0</v>
      </c>
      <c r="U2244" s="8">
        <f>I2244*13</f>
        <v>0</v>
      </c>
      <c r="V2244" s="8">
        <f>J2244*11</f>
        <v>0</v>
      </c>
    </row>
    <row r="2245" spans="1:22" x14ac:dyDescent="0.2">
      <c r="A2245" s="10"/>
      <c r="B2245" s="10"/>
      <c r="C2245" s="87"/>
      <c r="D2245" s="11"/>
      <c r="E2245" s="10"/>
      <c r="F2245" s="10"/>
      <c r="G2245" s="10"/>
      <c r="H2245" s="17"/>
      <c r="I2245" s="17"/>
      <c r="J2245" s="17"/>
      <c r="K2245" s="10">
        <f t="shared" si="81"/>
        <v>0</v>
      </c>
      <c r="L2245" s="10"/>
      <c r="M2245" s="10">
        <f>K2245-L2245</f>
        <v>0</v>
      </c>
      <c r="N2245" s="10"/>
      <c r="P2245" s="5">
        <f>E2245*14</f>
        <v>0</v>
      </c>
      <c r="Q2245" s="5">
        <f>F2245*13</f>
        <v>0</v>
      </c>
      <c r="R2245" s="5">
        <f>G2245*11</f>
        <v>0</v>
      </c>
      <c r="S2245" s="5">
        <f t="shared" si="80"/>
        <v>0</v>
      </c>
      <c r="T2245" s="8">
        <f>H2245*14</f>
        <v>0</v>
      </c>
      <c r="U2245" s="8">
        <f>I2245*13</f>
        <v>0</v>
      </c>
      <c r="V2245" s="8">
        <f>J2245*11</f>
        <v>0</v>
      </c>
    </row>
    <row r="2246" spans="1:22" x14ac:dyDescent="0.2">
      <c r="A2246" s="10"/>
      <c r="B2246" s="10"/>
      <c r="C2246" s="87"/>
      <c r="D2246" s="11"/>
      <c r="E2246" s="10"/>
      <c r="F2246" s="10"/>
      <c r="G2246" s="10"/>
      <c r="H2246" s="17"/>
      <c r="I2246" s="17"/>
      <c r="J2246" s="17"/>
      <c r="K2246" s="10">
        <f t="shared" si="81"/>
        <v>0</v>
      </c>
      <c r="L2246" s="10"/>
      <c r="M2246" s="10">
        <f>K2246-L2246</f>
        <v>0</v>
      </c>
      <c r="N2246" s="10"/>
      <c r="P2246" s="5">
        <f>E2246*14</f>
        <v>0</v>
      </c>
      <c r="Q2246" s="5">
        <f>F2246*13</f>
        <v>0</v>
      </c>
      <c r="R2246" s="5">
        <f>G2246*11</f>
        <v>0</v>
      </c>
      <c r="S2246" s="5">
        <f t="shared" si="80"/>
        <v>0</v>
      </c>
      <c r="T2246" s="8">
        <f>H2246*14</f>
        <v>0</v>
      </c>
      <c r="U2246" s="8">
        <f>I2246*13</f>
        <v>0</v>
      </c>
      <c r="V2246" s="8">
        <f>J2246*11</f>
        <v>0</v>
      </c>
    </row>
    <row r="2247" spans="1:22" x14ac:dyDescent="0.2">
      <c r="A2247" s="10"/>
      <c r="B2247" s="10"/>
      <c r="C2247" s="87"/>
      <c r="D2247" s="11"/>
      <c r="E2247" s="10"/>
      <c r="F2247" s="10"/>
      <c r="G2247" s="10"/>
      <c r="H2247" s="17"/>
      <c r="I2247" s="17"/>
      <c r="J2247" s="17"/>
      <c r="K2247" s="10">
        <f t="shared" si="81"/>
        <v>0</v>
      </c>
      <c r="L2247" s="10"/>
      <c r="M2247" s="10">
        <f>K2247-L2247</f>
        <v>0</v>
      </c>
      <c r="N2247" s="10"/>
      <c r="P2247" s="5">
        <f>E2247*14</f>
        <v>0</v>
      </c>
      <c r="Q2247" s="5">
        <f>F2247*13</f>
        <v>0</v>
      </c>
      <c r="R2247" s="5">
        <f>G2247*11</f>
        <v>0</v>
      </c>
      <c r="S2247" s="5">
        <f t="shared" si="80"/>
        <v>0</v>
      </c>
      <c r="T2247" s="8">
        <f>H2247*14</f>
        <v>0</v>
      </c>
      <c r="U2247" s="8">
        <f>I2247*13</f>
        <v>0</v>
      </c>
      <c r="V2247" s="8">
        <f>J2247*11</f>
        <v>0</v>
      </c>
    </row>
    <row r="2248" spans="1:22" x14ac:dyDescent="0.2">
      <c r="A2248" s="10"/>
      <c r="B2248" s="10"/>
      <c r="C2248" s="87"/>
      <c r="D2248" s="11"/>
      <c r="E2248" s="10"/>
      <c r="F2248" s="10"/>
      <c r="G2248" s="10"/>
      <c r="H2248" s="17"/>
      <c r="I2248" s="17"/>
      <c r="J2248" s="17"/>
      <c r="K2248" s="10">
        <f t="shared" si="81"/>
        <v>0</v>
      </c>
      <c r="L2248" s="10"/>
      <c r="M2248" s="10">
        <f>K2248-L2248</f>
        <v>0</v>
      </c>
      <c r="N2248" s="10"/>
      <c r="P2248" s="5">
        <f>E2248*14</f>
        <v>0</v>
      </c>
      <c r="Q2248" s="5">
        <f>F2248*13</f>
        <v>0</v>
      </c>
      <c r="R2248" s="5">
        <f>G2248*11</f>
        <v>0</v>
      </c>
      <c r="S2248" s="5">
        <f t="shared" si="80"/>
        <v>0</v>
      </c>
      <c r="T2248" s="8">
        <f>H2248*14</f>
        <v>0</v>
      </c>
      <c r="U2248" s="8">
        <f>I2248*13</f>
        <v>0</v>
      </c>
      <c r="V2248" s="8">
        <f>J2248*11</f>
        <v>0</v>
      </c>
    </row>
    <row r="2249" spans="1:22" x14ac:dyDescent="0.2">
      <c r="A2249" s="10"/>
      <c r="B2249" s="10"/>
      <c r="C2249" s="87"/>
      <c r="D2249" s="11"/>
      <c r="E2249" s="10"/>
      <c r="F2249" s="10"/>
      <c r="G2249" s="10"/>
      <c r="H2249" s="17"/>
      <c r="I2249" s="17"/>
      <c r="J2249" s="17"/>
      <c r="K2249" s="10">
        <f t="shared" si="81"/>
        <v>0</v>
      </c>
      <c r="L2249" s="10"/>
      <c r="M2249" s="10">
        <f>K2249-L2249</f>
        <v>0</v>
      </c>
      <c r="N2249" s="10"/>
      <c r="P2249" s="5">
        <f>E2249*14</f>
        <v>0</v>
      </c>
      <c r="Q2249" s="5">
        <f>F2249*13</f>
        <v>0</v>
      </c>
      <c r="R2249" s="5">
        <f>G2249*11</f>
        <v>0</v>
      </c>
      <c r="S2249" s="5">
        <f t="shared" si="80"/>
        <v>0</v>
      </c>
      <c r="T2249" s="8">
        <f>H2249*14</f>
        <v>0</v>
      </c>
      <c r="U2249" s="8">
        <f>I2249*13</f>
        <v>0</v>
      </c>
      <c r="V2249" s="8">
        <f>J2249*11</f>
        <v>0</v>
      </c>
    </row>
    <row r="2250" spans="1:22" x14ac:dyDescent="0.2">
      <c r="A2250" s="10"/>
      <c r="B2250" s="10"/>
      <c r="C2250" s="87"/>
      <c r="D2250" s="11"/>
      <c r="E2250" s="10"/>
      <c r="F2250" s="10"/>
      <c r="G2250" s="10"/>
      <c r="H2250" s="17"/>
      <c r="I2250" s="17"/>
      <c r="J2250" s="17"/>
      <c r="K2250" s="10">
        <f t="shared" si="81"/>
        <v>0</v>
      </c>
      <c r="L2250" s="10"/>
      <c r="M2250" s="10">
        <f>K2250-L2250</f>
        <v>0</v>
      </c>
      <c r="N2250" s="10"/>
      <c r="P2250" s="5">
        <f>E2250*14</f>
        <v>0</v>
      </c>
      <c r="Q2250" s="5">
        <f>F2250*13</f>
        <v>0</v>
      </c>
      <c r="R2250" s="5">
        <f>G2250*11</f>
        <v>0</v>
      </c>
      <c r="S2250" s="5">
        <f t="shared" si="80"/>
        <v>0</v>
      </c>
      <c r="T2250" s="8">
        <f>H2250*14</f>
        <v>0</v>
      </c>
      <c r="U2250" s="8">
        <f>I2250*13</f>
        <v>0</v>
      </c>
      <c r="V2250" s="8">
        <f>J2250*11</f>
        <v>0</v>
      </c>
    </row>
    <row r="2251" spans="1:22" x14ac:dyDescent="0.2">
      <c r="A2251" s="10"/>
      <c r="B2251" s="10"/>
      <c r="C2251" s="87"/>
      <c r="D2251" s="11"/>
      <c r="E2251" s="10"/>
      <c r="F2251" s="10"/>
      <c r="G2251" s="10"/>
      <c r="H2251" s="17"/>
      <c r="I2251" s="17"/>
      <c r="J2251" s="17"/>
      <c r="K2251" s="10">
        <f t="shared" si="81"/>
        <v>0</v>
      </c>
      <c r="L2251" s="10"/>
      <c r="M2251" s="10">
        <f>K2251-L2251</f>
        <v>0</v>
      </c>
      <c r="N2251" s="10"/>
      <c r="P2251" s="5">
        <f>E2251*14</f>
        <v>0</v>
      </c>
      <c r="Q2251" s="5">
        <f>F2251*13</f>
        <v>0</v>
      </c>
      <c r="R2251" s="5">
        <f>G2251*11</f>
        <v>0</v>
      </c>
      <c r="S2251" s="5">
        <f t="shared" si="80"/>
        <v>0</v>
      </c>
      <c r="T2251" s="8">
        <f>H2251*14</f>
        <v>0</v>
      </c>
      <c r="U2251" s="8">
        <f>I2251*13</f>
        <v>0</v>
      </c>
      <c r="V2251" s="8">
        <f>J2251*11</f>
        <v>0</v>
      </c>
    </row>
    <row r="2252" spans="1:22" x14ac:dyDescent="0.2">
      <c r="A2252" s="10"/>
      <c r="B2252" s="10"/>
      <c r="C2252" s="87"/>
      <c r="D2252" s="11"/>
      <c r="E2252" s="10"/>
      <c r="F2252" s="10"/>
      <c r="G2252" s="10"/>
      <c r="H2252" s="17"/>
      <c r="I2252" s="17"/>
      <c r="J2252" s="17"/>
      <c r="K2252" s="10">
        <f t="shared" si="81"/>
        <v>0</v>
      </c>
      <c r="L2252" s="10"/>
      <c r="M2252" s="10">
        <f>K2252-L2252</f>
        <v>0</v>
      </c>
      <c r="N2252" s="10"/>
      <c r="P2252" s="5">
        <f>E2252*14</f>
        <v>0</v>
      </c>
      <c r="Q2252" s="5">
        <f>F2252*13</f>
        <v>0</v>
      </c>
      <c r="R2252" s="5">
        <f>G2252*11</f>
        <v>0</v>
      </c>
      <c r="S2252" s="5">
        <f t="shared" si="80"/>
        <v>0</v>
      </c>
      <c r="T2252" s="8">
        <f>H2252*14</f>
        <v>0</v>
      </c>
      <c r="U2252" s="8">
        <f>I2252*13</f>
        <v>0</v>
      </c>
      <c r="V2252" s="8">
        <f>J2252*11</f>
        <v>0</v>
      </c>
    </row>
    <row r="2253" spans="1:22" x14ac:dyDescent="0.2">
      <c r="A2253" s="10"/>
      <c r="B2253" s="10"/>
      <c r="C2253" s="87"/>
      <c r="D2253" s="11"/>
      <c r="E2253" s="10"/>
      <c r="F2253" s="10"/>
      <c r="G2253" s="10"/>
      <c r="H2253" s="17"/>
      <c r="I2253" s="17"/>
      <c r="J2253" s="17"/>
      <c r="K2253" s="10">
        <f t="shared" si="81"/>
        <v>0</v>
      </c>
      <c r="L2253" s="10"/>
      <c r="M2253" s="10">
        <f>K2253-L2253</f>
        <v>0</v>
      </c>
      <c r="N2253" s="10"/>
      <c r="P2253" s="5">
        <f>E2253*14</f>
        <v>0</v>
      </c>
      <c r="Q2253" s="5">
        <f>F2253*13</f>
        <v>0</v>
      </c>
      <c r="R2253" s="5">
        <f>G2253*11</f>
        <v>0</v>
      </c>
      <c r="S2253" s="5">
        <f t="shared" si="80"/>
        <v>0</v>
      </c>
      <c r="T2253" s="8">
        <f>H2253*14</f>
        <v>0</v>
      </c>
      <c r="U2253" s="8">
        <f>I2253*13</f>
        <v>0</v>
      </c>
      <c r="V2253" s="8">
        <f>J2253*11</f>
        <v>0</v>
      </c>
    </row>
    <row r="2254" spans="1:22" x14ac:dyDescent="0.2">
      <c r="A2254" s="10"/>
      <c r="B2254" s="10"/>
      <c r="C2254" s="87"/>
      <c r="D2254" s="11"/>
      <c r="E2254" s="10"/>
      <c r="F2254" s="10"/>
      <c r="G2254" s="10"/>
      <c r="H2254" s="17"/>
      <c r="I2254" s="17"/>
      <c r="J2254" s="17"/>
      <c r="K2254" s="10">
        <f t="shared" si="81"/>
        <v>0</v>
      </c>
      <c r="L2254" s="10"/>
      <c r="M2254" s="10">
        <f>K2254-L2254</f>
        <v>0</v>
      </c>
      <c r="N2254" s="10"/>
      <c r="P2254" s="5">
        <f>E2254*14</f>
        <v>0</v>
      </c>
      <c r="Q2254" s="5">
        <f>F2254*13</f>
        <v>0</v>
      </c>
      <c r="R2254" s="5">
        <f>G2254*11</f>
        <v>0</v>
      </c>
      <c r="S2254" s="5">
        <f t="shared" si="80"/>
        <v>0</v>
      </c>
      <c r="T2254" s="8">
        <f>H2254*14</f>
        <v>0</v>
      </c>
      <c r="U2254" s="8">
        <f>I2254*13</f>
        <v>0</v>
      </c>
      <c r="V2254" s="8">
        <f>J2254*11</f>
        <v>0</v>
      </c>
    </row>
    <row r="2255" spans="1:22" x14ac:dyDescent="0.2">
      <c r="A2255" s="10"/>
      <c r="B2255" s="10"/>
      <c r="C2255" s="87"/>
      <c r="D2255" s="11"/>
      <c r="E2255" s="10"/>
      <c r="F2255" s="10"/>
      <c r="G2255" s="10"/>
      <c r="H2255" s="17"/>
      <c r="I2255" s="17"/>
      <c r="J2255" s="17"/>
      <c r="K2255" s="10">
        <f t="shared" si="81"/>
        <v>0</v>
      </c>
      <c r="L2255" s="10"/>
      <c r="M2255" s="10">
        <f>K2255-L2255</f>
        <v>0</v>
      </c>
      <c r="N2255" s="10"/>
      <c r="P2255" s="5">
        <f>E2255*14</f>
        <v>0</v>
      </c>
      <c r="Q2255" s="5">
        <f>F2255*13</f>
        <v>0</v>
      </c>
      <c r="R2255" s="5">
        <f>G2255*11</f>
        <v>0</v>
      </c>
      <c r="S2255" s="5">
        <f t="shared" si="80"/>
        <v>0</v>
      </c>
      <c r="T2255" s="8">
        <f>H2255*14</f>
        <v>0</v>
      </c>
      <c r="U2255" s="8">
        <f>I2255*13</f>
        <v>0</v>
      </c>
      <c r="V2255" s="8">
        <f>J2255*11</f>
        <v>0</v>
      </c>
    </row>
    <row r="2256" spans="1:22" x14ac:dyDescent="0.2">
      <c r="A2256" s="10"/>
      <c r="B2256" s="10"/>
      <c r="C2256" s="87"/>
      <c r="D2256" s="11"/>
      <c r="E2256" s="10"/>
      <c r="F2256" s="10"/>
      <c r="G2256" s="10"/>
      <c r="H2256" s="17"/>
      <c r="I2256" s="17"/>
      <c r="J2256" s="17"/>
      <c r="K2256" s="10">
        <f t="shared" si="81"/>
        <v>0</v>
      </c>
      <c r="L2256" s="10"/>
      <c r="M2256" s="10">
        <f>K2256-L2256</f>
        <v>0</v>
      </c>
      <c r="N2256" s="10"/>
      <c r="P2256" s="5">
        <f>E2256*14</f>
        <v>0</v>
      </c>
      <c r="Q2256" s="5">
        <f>F2256*13</f>
        <v>0</v>
      </c>
      <c r="R2256" s="5">
        <f>G2256*11</f>
        <v>0</v>
      </c>
      <c r="S2256" s="5">
        <f t="shared" si="80"/>
        <v>0</v>
      </c>
      <c r="T2256" s="8">
        <f>H2256*14</f>
        <v>0</v>
      </c>
      <c r="U2256" s="8">
        <f>I2256*13</f>
        <v>0</v>
      </c>
      <c r="V2256" s="8">
        <f>J2256*11</f>
        <v>0</v>
      </c>
    </row>
    <row r="2257" spans="1:22" x14ac:dyDescent="0.2">
      <c r="A2257" s="10"/>
      <c r="B2257" s="10"/>
      <c r="C2257" s="87"/>
      <c r="D2257" s="11"/>
      <c r="E2257" s="10"/>
      <c r="F2257" s="10"/>
      <c r="G2257" s="10"/>
      <c r="H2257" s="17"/>
      <c r="I2257" s="17"/>
      <c r="J2257" s="17"/>
      <c r="K2257" s="10">
        <f t="shared" si="81"/>
        <v>0</v>
      </c>
      <c r="L2257" s="10"/>
      <c r="M2257" s="10">
        <f>K2257-L2257</f>
        <v>0</v>
      </c>
      <c r="N2257" s="10"/>
      <c r="P2257" s="5">
        <f>E2257*14</f>
        <v>0</v>
      </c>
      <c r="Q2257" s="5">
        <f>F2257*13</f>
        <v>0</v>
      </c>
      <c r="R2257" s="5">
        <f>G2257*11</f>
        <v>0</v>
      </c>
      <c r="S2257" s="5">
        <f t="shared" si="80"/>
        <v>0</v>
      </c>
      <c r="T2257" s="8">
        <f>H2257*14</f>
        <v>0</v>
      </c>
      <c r="U2257" s="8">
        <f>I2257*13</f>
        <v>0</v>
      </c>
      <c r="V2257" s="8">
        <f>J2257*11</f>
        <v>0</v>
      </c>
    </row>
    <row r="2258" spans="1:22" x14ac:dyDescent="0.2">
      <c r="A2258" s="10"/>
      <c r="B2258" s="10"/>
      <c r="C2258" s="87"/>
      <c r="D2258" s="11"/>
      <c r="E2258" s="10"/>
      <c r="F2258" s="10"/>
      <c r="G2258" s="10"/>
      <c r="H2258" s="17"/>
      <c r="I2258" s="17"/>
      <c r="J2258" s="17"/>
      <c r="K2258" s="10">
        <f t="shared" si="81"/>
        <v>0</v>
      </c>
      <c r="L2258" s="10"/>
      <c r="M2258" s="10">
        <f>K2258-L2258</f>
        <v>0</v>
      </c>
      <c r="N2258" s="10"/>
      <c r="P2258" s="5">
        <f>E2258*14</f>
        <v>0</v>
      </c>
      <c r="Q2258" s="5">
        <f>F2258*13</f>
        <v>0</v>
      </c>
      <c r="R2258" s="5">
        <f>G2258*11</f>
        <v>0</v>
      </c>
      <c r="S2258" s="5">
        <f t="shared" si="80"/>
        <v>0</v>
      </c>
      <c r="T2258" s="8">
        <f>H2258*14</f>
        <v>0</v>
      </c>
      <c r="U2258" s="8">
        <f>I2258*13</f>
        <v>0</v>
      </c>
      <c r="V2258" s="8">
        <f>J2258*11</f>
        <v>0</v>
      </c>
    </row>
    <row r="2259" spans="1:22" x14ac:dyDescent="0.2">
      <c r="A2259" s="10"/>
      <c r="B2259" s="10"/>
      <c r="C2259" s="87"/>
      <c r="D2259" s="11"/>
      <c r="E2259" s="10"/>
      <c r="F2259" s="10"/>
      <c r="G2259" s="10"/>
      <c r="H2259" s="17"/>
      <c r="I2259" s="17"/>
      <c r="J2259" s="17"/>
      <c r="K2259" s="10">
        <f t="shared" si="81"/>
        <v>0</v>
      </c>
      <c r="L2259" s="10"/>
      <c r="M2259" s="10">
        <f>K2259-L2259</f>
        <v>0</v>
      </c>
      <c r="N2259" s="10"/>
      <c r="P2259" s="5">
        <f>E2259*14</f>
        <v>0</v>
      </c>
      <c r="Q2259" s="5">
        <f>F2259*13</f>
        <v>0</v>
      </c>
      <c r="R2259" s="5">
        <f>G2259*11</f>
        <v>0</v>
      </c>
      <c r="S2259" s="5">
        <f t="shared" si="80"/>
        <v>0</v>
      </c>
      <c r="T2259" s="8">
        <f>H2259*14</f>
        <v>0</v>
      </c>
      <c r="U2259" s="8">
        <f>I2259*13</f>
        <v>0</v>
      </c>
      <c r="V2259" s="8">
        <f>J2259*11</f>
        <v>0</v>
      </c>
    </row>
    <row r="2260" spans="1:22" x14ac:dyDescent="0.2">
      <c r="A2260" s="10"/>
      <c r="B2260" s="10"/>
      <c r="C2260" s="87"/>
      <c r="D2260" s="11"/>
      <c r="E2260" s="10"/>
      <c r="F2260" s="10"/>
      <c r="G2260" s="10"/>
      <c r="H2260" s="17"/>
      <c r="I2260" s="17"/>
      <c r="J2260" s="17"/>
      <c r="K2260" s="10">
        <f t="shared" si="81"/>
        <v>0</v>
      </c>
      <c r="L2260" s="10"/>
      <c r="M2260" s="10">
        <f>K2260-L2260</f>
        <v>0</v>
      </c>
      <c r="N2260" s="10"/>
      <c r="P2260" s="5">
        <f>E2260*14</f>
        <v>0</v>
      </c>
      <c r="Q2260" s="5">
        <f>F2260*13</f>
        <v>0</v>
      </c>
      <c r="R2260" s="5">
        <f>G2260*11</f>
        <v>0</v>
      </c>
      <c r="S2260" s="5">
        <f t="shared" si="80"/>
        <v>0</v>
      </c>
      <c r="T2260" s="8">
        <f>H2260*14</f>
        <v>0</v>
      </c>
      <c r="U2260" s="8">
        <f>I2260*13</f>
        <v>0</v>
      </c>
      <c r="V2260" s="8">
        <f>J2260*11</f>
        <v>0</v>
      </c>
    </row>
    <row r="2261" spans="1:22" x14ac:dyDescent="0.2">
      <c r="A2261" s="10"/>
      <c r="B2261" s="10"/>
      <c r="C2261" s="87"/>
      <c r="D2261" s="11"/>
      <c r="E2261" s="10"/>
      <c r="F2261" s="10"/>
      <c r="G2261" s="10"/>
      <c r="H2261" s="17"/>
      <c r="I2261" s="17"/>
      <c r="J2261" s="17"/>
      <c r="K2261" s="10">
        <f t="shared" si="81"/>
        <v>0</v>
      </c>
      <c r="L2261" s="10"/>
      <c r="M2261" s="10">
        <f>K2261-L2261</f>
        <v>0</v>
      </c>
      <c r="N2261" s="10"/>
      <c r="P2261" s="5">
        <f>E2261*14</f>
        <v>0</v>
      </c>
      <c r="Q2261" s="5">
        <f>F2261*13</f>
        <v>0</v>
      </c>
      <c r="R2261" s="5">
        <f>G2261*11</f>
        <v>0</v>
      </c>
      <c r="S2261" s="5">
        <f t="shared" si="80"/>
        <v>0</v>
      </c>
      <c r="T2261" s="8">
        <f>H2261*14</f>
        <v>0</v>
      </c>
      <c r="U2261" s="8">
        <f>I2261*13</f>
        <v>0</v>
      </c>
      <c r="V2261" s="8">
        <f>J2261*11</f>
        <v>0</v>
      </c>
    </row>
    <row r="2262" spans="1:22" x14ac:dyDescent="0.2">
      <c r="A2262" s="10"/>
      <c r="B2262" s="10"/>
      <c r="C2262" s="87"/>
      <c r="D2262" s="11"/>
      <c r="E2262" s="10"/>
      <c r="F2262" s="10"/>
      <c r="G2262" s="10"/>
      <c r="H2262" s="17"/>
      <c r="I2262" s="17"/>
      <c r="J2262" s="17"/>
      <c r="K2262" s="10">
        <f t="shared" si="81"/>
        <v>0</v>
      </c>
      <c r="L2262" s="10"/>
      <c r="M2262" s="10">
        <f>K2262-L2262</f>
        <v>0</v>
      </c>
      <c r="N2262" s="10"/>
      <c r="P2262" s="5">
        <f>E2262*14</f>
        <v>0</v>
      </c>
      <c r="Q2262" s="5">
        <f>F2262*13</f>
        <v>0</v>
      </c>
      <c r="R2262" s="5">
        <f>G2262*11</f>
        <v>0</v>
      </c>
      <c r="S2262" s="5">
        <f t="shared" si="80"/>
        <v>0</v>
      </c>
      <c r="T2262" s="8">
        <f>H2262*14</f>
        <v>0</v>
      </c>
      <c r="U2262" s="8">
        <f>I2262*13</f>
        <v>0</v>
      </c>
      <c r="V2262" s="8">
        <f>J2262*11</f>
        <v>0</v>
      </c>
    </row>
    <row r="2263" spans="1:22" x14ac:dyDescent="0.2">
      <c r="A2263" s="10"/>
      <c r="B2263" s="10"/>
      <c r="C2263" s="87"/>
      <c r="D2263" s="11"/>
      <c r="E2263" s="10"/>
      <c r="F2263" s="10"/>
      <c r="G2263" s="10"/>
      <c r="H2263" s="17"/>
      <c r="I2263" s="17"/>
      <c r="J2263" s="17"/>
      <c r="K2263" s="10">
        <f t="shared" si="81"/>
        <v>0</v>
      </c>
      <c r="L2263" s="10"/>
      <c r="M2263" s="10">
        <f>K2263-L2263</f>
        <v>0</v>
      </c>
      <c r="N2263" s="10"/>
      <c r="P2263" s="5">
        <f>E2263*14</f>
        <v>0</v>
      </c>
      <c r="Q2263" s="5">
        <f>F2263*13</f>
        <v>0</v>
      </c>
      <c r="R2263" s="5">
        <f>G2263*11</f>
        <v>0</v>
      </c>
      <c r="S2263" s="5">
        <f t="shared" si="80"/>
        <v>0</v>
      </c>
      <c r="T2263" s="8">
        <f>H2263*14</f>
        <v>0</v>
      </c>
      <c r="U2263" s="8">
        <f>I2263*13</f>
        <v>0</v>
      </c>
      <c r="V2263" s="8">
        <f>J2263*11</f>
        <v>0</v>
      </c>
    </row>
    <row r="2264" spans="1:22" x14ac:dyDescent="0.2">
      <c r="A2264" s="10"/>
      <c r="B2264" s="10"/>
      <c r="C2264" s="87"/>
      <c r="D2264" s="11"/>
      <c r="E2264" s="10"/>
      <c r="F2264" s="10"/>
      <c r="G2264" s="10"/>
      <c r="H2264" s="17"/>
      <c r="I2264" s="17"/>
      <c r="J2264" s="17"/>
      <c r="K2264" s="10">
        <f t="shared" si="81"/>
        <v>0</v>
      </c>
      <c r="L2264" s="10"/>
      <c r="M2264" s="10">
        <f>K2264-L2264</f>
        <v>0</v>
      </c>
      <c r="N2264" s="10"/>
      <c r="P2264" s="5">
        <f>E2264*14</f>
        <v>0</v>
      </c>
      <c r="Q2264" s="5">
        <f>F2264*13</f>
        <v>0</v>
      </c>
      <c r="R2264" s="5">
        <f>G2264*11</f>
        <v>0</v>
      </c>
      <c r="S2264" s="5">
        <f t="shared" si="80"/>
        <v>0</v>
      </c>
      <c r="T2264" s="8">
        <f>H2264*14</f>
        <v>0</v>
      </c>
      <c r="U2264" s="8">
        <f>I2264*13</f>
        <v>0</v>
      </c>
      <c r="V2264" s="8">
        <f>J2264*11</f>
        <v>0</v>
      </c>
    </row>
    <row r="2265" spans="1:22" x14ac:dyDescent="0.2">
      <c r="A2265" s="10"/>
      <c r="B2265" s="10"/>
      <c r="C2265" s="87"/>
      <c r="D2265" s="11"/>
      <c r="E2265" s="10"/>
      <c r="F2265" s="10"/>
      <c r="G2265" s="10"/>
      <c r="H2265" s="17"/>
      <c r="I2265" s="17"/>
      <c r="J2265" s="17"/>
      <c r="K2265" s="10">
        <f t="shared" si="81"/>
        <v>0</v>
      </c>
      <c r="L2265" s="10"/>
      <c r="M2265" s="10">
        <f>K2265-L2265</f>
        <v>0</v>
      </c>
      <c r="N2265" s="10"/>
      <c r="P2265" s="5">
        <f>E2265*14</f>
        <v>0</v>
      </c>
      <c r="Q2265" s="5">
        <f>F2265*13</f>
        <v>0</v>
      </c>
      <c r="R2265" s="5">
        <f>G2265*11</f>
        <v>0</v>
      </c>
      <c r="S2265" s="5">
        <f t="shared" si="80"/>
        <v>0</v>
      </c>
      <c r="T2265" s="8">
        <f>H2265*14</f>
        <v>0</v>
      </c>
      <c r="U2265" s="8">
        <f>I2265*13</f>
        <v>0</v>
      </c>
      <c r="V2265" s="8">
        <f>J2265*11</f>
        <v>0</v>
      </c>
    </row>
    <row r="2266" spans="1:22" x14ac:dyDescent="0.2">
      <c r="A2266" s="10"/>
      <c r="B2266" s="10"/>
      <c r="C2266" s="87"/>
      <c r="D2266" s="11"/>
      <c r="E2266" s="10"/>
      <c r="F2266" s="10"/>
      <c r="G2266" s="10"/>
      <c r="H2266" s="17"/>
      <c r="I2266" s="17"/>
      <c r="J2266" s="17"/>
      <c r="K2266" s="10">
        <f t="shared" si="81"/>
        <v>0</v>
      </c>
      <c r="L2266" s="10"/>
      <c r="M2266" s="10">
        <f>K2266-L2266</f>
        <v>0</v>
      </c>
      <c r="N2266" s="10"/>
      <c r="P2266" s="5">
        <f>E2266*14</f>
        <v>0</v>
      </c>
      <c r="Q2266" s="5">
        <f>F2266*13</f>
        <v>0</v>
      </c>
      <c r="R2266" s="5">
        <f>G2266*11</f>
        <v>0</v>
      </c>
      <c r="S2266" s="5">
        <f t="shared" si="80"/>
        <v>0</v>
      </c>
      <c r="T2266" s="8">
        <f>H2266*14</f>
        <v>0</v>
      </c>
      <c r="U2266" s="8">
        <f>I2266*13</f>
        <v>0</v>
      </c>
      <c r="V2266" s="8">
        <f>J2266*11</f>
        <v>0</v>
      </c>
    </row>
    <row r="2267" spans="1:22" x14ac:dyDescent="0.2">
      <c r="A2267" s="10"/>
      <c r="B2267" s="10"/>
      <c r="C2267" s="87"/>
      <c r="D2267" s="11"/>
      <c r="E2267" s="10"/>
      <c r="F2267" s="10"/>
      <c r="G2267" s="10"/>
      <c r="H2267" s="17"/>
      <c r="I2267" s="17"/>
      <c r="J2267" s="17"/>
      <c r="K2267" s="10">
        <f t="shared" si="81"/>
        <v>0</v>
      </c>
      <c r="L2267" s="10"/>
      <c r="M2267" s="10">
        <f>K2267-L2267</f>
        <v>0</v>
      </c>
      <c r="N2267" s="10"/>
      <c r="P2267" s="5">
        <f>E2267*14</f>
        <v>0</v>
      </c>
      <c r="Q2267" s="5">
        <f>F2267*13</f>
        <v>0</v>
      </c>
      <c r="R2267" s="5">
        <f>G2267*11</f>
        <v>0</v>
      </c>
      <c r="S2267" s="5">
        <f t="shared" ref="S2267:S2300" si="82">SUM(P2267:R2267)</f>
        <v>0</v>
      </c>
      <c r="T2267" s="8">
        <f>H2267*14</f>
        <v>0</v>
      </c>
      <c r="U2267" s="8">
        <f>I2267*13</f>
        <v>0</v>
      </c>
      <c r="V2267" s="8">
        <f>J2267*11</f>
        <v>0</v>
      </c>
    </row>
    <row r="2268" spans="1:22" x14ac:dyDescent="0.2">
      <c r="A2268" s="10"/>
      <c r="B2268" s="10"/>
      <c r="C2268" s="87"/>
      <c r="D2268" s="11"/>
      <c r="E2268" s="10"/>
      <c r="F2268" s="10"/>
      <c r="G2268" s="10"/>
      <c r="H2268" s="17"/>
      <c r="I2268" s="17"/>
      <c r="J2268" s="17"/>
      <c r="K2268" s="10">
        <f t="shared" si="81"/>
        <v>0</v>
      </c>
      <c r="L2268" s="10"/>
      <c r="M2268" s="10">
        <f>K2268-L2268</f>
        <v>0</v>
      </c>
      <c r="N2268" s="10"/>
      <c r="P2268" s="5">
        <f>E2268*14</f>
        <v>0</v>
      </c>
      <c r="Q2268" s="5">
        <f>F2268*13</f>
        <v>0</v>
      </c>
      <c r="R2268" s="5">
        <f>G2268*11</f>
        <v>0</v>
      </c>
      <c r="S2268" s="5">
        <f t="shared" si="82"/>
        <v>0</v>
      </c>
      <c r="T2268" s="8">
        <f>H2268*14</f>
        <v>0</v>
      </c>
      <c r="U2268" s="8">
        <f>I2268*13</f>
        <v>0</v>
      </c>
      <c r="V2268" s="8">
        <f>J2268*11</f>
        <v>0</v>
      </c>
    </row>
    <row r="2269" spans="1:22" x14ac:dyDescent="0.2">
      <c r="A2269" s="10"/>
      <c r="B2269" s="10"/>
      <c r="C2269" s="87"/>
      <c r="D2269" s="11"/>
      <c r="E2269" s="10"/>
      <c r="F2269" s="10"/>
      <c r="G2269" s="10"/>
      <c r="H2269" s="17"/>
      <c r="I2269" s="17"/>
      <c r="J2269" s="17"/>
      <c r="K2269" s="10">
        <f t="shared" si="81"/>
        <v>0</v>
      </c>
      <c r="L2269" s="10"/>
      <c r="M2269" s="10">
        <f>K2269-L2269</f>
        <v>0</v>
      </c>
      <c r="N2269" s="10"/>
      <c r="P2269" s="5">
        <f>E2269*14</f>
        <v>0</v>
      </c>
      <c r="Q2269" s="5">
        <f>F2269*13</f>
        <v>0</v>
      </c>
      <c r="R2269" s="5">
        <f>G2269*11</f>
        <v>0</v>
      </c>
      <c r="S2269" s="5">
        <f t="shared" si="82"/>
        <v>0</v>
      </c>
      <c r="T2269" s="8">
        <f>H2269*14</f>
        <v>0</v>
      </c>
      <c r="U2269" s="8">
        <f>I2269*13</f>
        <v>0</v>
      </c>
      <c r="V2269" s="8">
        <f>J2269*11</f>
        <v>0</v>
      </c>
    </row>
    <row r="2270" spans="1:22" x14ac:dyDescent="0.2">
      <c r="A2270" s="10"/>
      <c r="B2270" s="10"/>
      <c r="C2270" s="87"/>
      <c r="D2270" s="11"/>
      <c r="E2270" s="10"/>
      <c r="F2270" s="10"/>
      <c r="G2270" s="10"/>
      <c r="H2270" s="17"/>
      <c r="I2270" s="17"/>
      <c r="J2270" s="17"/>
      <c r="K2270" s="10">
        <f t="shared" si="81"/>
        <v>0</v>
      </c>
      <c r="L2270" s="10"/>
      <c r="M2270" s="10">
        <f>K2270-L2270</f>
        <v>0</v>
      </c>
      <c r="N2270" s="10"/>
      <c r="P2270" s="5">
        <f>E2270*14</f>
        <v>0</v>
      </c>
      <c r="Q2270" s="5">
        <f>F2270*13</f>
        <v>0</v>
      </c>
      <c r="R2270" s="5">
        <f>G2270*11</f>
        <v>0</v>
      </c>
      <c r="S2270" s="5">
        <f t="shared" si="82"/>
        <v>0</v>
      </c>
      <c r="T2270" s="8">
        <f>H2270*14</f>
        <v>0</v>
      </c>
      <c r="U2270" s="8">
        <f>I2270*13</f>
        <v>0</v>
      </c>
      <c r="V2270" s="8">
        <f>J2270*11</f>
        <v>0</v>
      </c>
    </row>
    <row r="2271" spans="1:22" x14ac:dyDescent="0.2">
      <c r="A2271" s="10"/>
      <c r="B2271" s="10"/>
      <c r="C2271" s="87"/>
      <c r="D2271" s="11"/>
      <c r="E2271" s="10"/>
      <c r="F2271" s="10"/>
      <c r="G2271" s="10"/>
      <c r="H2271" s="17"/>
      <c r="I2271" s="17"/>
      <c r="J2271" s="17"/>
      <c r="K2271" s="10">
        <f t="shared" si="81"/>
        <v>0</v>
      </c>
      <c r="L2271" s="10"/>
      <c r="M2271" s="10">
        <f>K2271-L2271</f>
        <v>0</v>
      </c>
      <c r="N2271" s="10"/>
      <c r="P2271" s="5">
        <f>E2271*14</f>
        <v>0</v>
      </c>
      <c r="Q2271" s="5">
        <f>F2271*13</f>
        <v>0</v>
      </c>
      <c r="R2271" s="5">
        <f>G2271*11</f>
        <v>0</v>
      </c>
      <c r="S2271" s="5">
        <f t="shared" si="82"/>
        <v>0</v>
      </c>
      <c r="T2271" s="8">
        <f>H2271*14</f>
        <v>0</v>
      </c>
      <c r="U2271" s="8">
        <f>I2271*13</f>
        <v>0</v>
      </c>
      <c r="V2271" s="8">
        <f>J2271*11</f>
        <v>0</v>
      </c>
    </row>
    <row r="2272" spans="1:22" x14ac:dyDescent="0.2">
      <c r="A2272" s="10"/>
      <c r="B2272" s="10"/>
      <c r="C2272" s="87"/>
      <c r="D2272" s="11"/>
      <c r="E2272" s="10"/>
      <c r="F2272" s="10"/>
      <c r="G2272" s="10"/>
      <c r="H2272" s="17"/>
      <c r="I2272" s="17"/>
      <c r="J2272" s="17"/>
      <c r="K2272" s="10">
        <f t="shared" si="81"/>
        <v>0</v>
      </c>
      <c r="L2272" s="10"/>
      <c r="M2272" s="10">
        <f>K2272-L2272</f>
        <v>0</v>
      </c>
      <c r="N2272" s="10"/>
      <c r="P2272" s="5">
        <f>E2272*14</f>
        <v>0</v>
      </c>
      <c r="Q2272" s="5">
        <f>F2272*13</f>
        <v>0</v>
      </c>
      <c r="R2272" s="5">
        <f>G2272*11</f>
        <v>0</v>
      </c>
      <c r="S2272" s="5">
        <f t="shared" si="82"/>
        <v>0</v>
      </c>
      <c r="T2272" s="8">
        <f>H2272*14</f>
        <v>0</v>
      </c>
      <c r="U2272" s="8">
        <f>I2272*13</f>
        <v>0</v>
      </c>
      <c r="V2272" s="8">
        <f>J2272*11</f>
        <v>0</v>
      </c>
    </row>
    <row r="2273" spans="1:22" x14ac:dyDescent="0.2">
      <c r="A2273" s="10"/>
      <c r="B2273" s="10"/>
      <c r="C2273" s="87"/>
      <c r="D2273" s="11"/>
      <c r="E2273" s="10"/>
      <c r="F2273" s="10"/>
      <c r="G2273" s="10"/>
      <c r="H2273" s="17"/>
      <c r="I2273" s="17"/>
      <c r="J2273" s="17"/>
      <c r="K2273" s="10">
        <f t="shared" si="81"/>
        <v>0</v>
      </c>
      <c r="L2273" s="10"/>
      <c r="M2273" s="10">
        <f>K2273-L2273</f>
        <v>0</v>
      </c>
      <c r="N2273" s="10"/>
      <c r="P2273" s="5">
        <f>E2273*14</f>
        <v>0</v>
      </c>
      <c r="Q2273" s="5">
        <f>F2273*13</f>
        <v>0</v>
      </c>
      <c r="R2273" s="5">
        <f>G2273*11</f>
        <v>0</v>
      </c>
      <c r="S2273" s="5">
        <f t="shared" si="82"/>
        <v>0</v>
      </c>
      <c r="T2273" s="8">
        <f>H2273*14</f>
        <v>0</v>
      </c>
      <c r="U2273" s="8">
        <f>I2273*13</f>
        <v>0</v>
      </c>
      <c r="V2273" s="8">
        <f>J2273*11</f>
        <v>0</v>
      </c>
    </row>
    <row r="2274" spans="1:22" x14ac:dyDescent="0.2">
      <c r="A2274" s="10"/>
      <c r="B2274" s="10"/>
      <c r="C2274" s="87"/>
      <c r="D2274" s="11"/>
      <c r="E2274" s="10"/>
      <c r="F2274" s="10"/>
      <c r="G2274" s="10"/>
      <c r="H2274" s="17"/>
      <c r="I2274" s="17"/>
      <c r="J2274" s="17"/>
      <c r="K2274" s="10">
        <f t="shared" si="81"/>
        <v>0</v>
      </c>
      <c r="L2274" s="10"/>
      <c r="M2274" s="10">
        <f>K2274-L2274</f>
        <v>0</v>
      </c>
      <c r="N2274" s="10"/>
      <c r="P2274" s="5">
        <f>E2274*14</f>
        <v>0</v>
      </c>
      <c r="Q2274" s="5">
        <f>F2274*13</f>
        <v>0</v>
      </c>
      <c r="R2274" s="5">
        <f>G2274*11</f>
        <v>0</v>
      </c>
      <c r="S2274" s="5">
        <f t="shared" si="82"/>
        <v>0</v>
      </c>
      <c r="T2274" s="8">
        <f>H2274*14</f>
        <v>0</v>
      </c>
      <c r="U2274" s="8">
        <f>I2274*13</f>
        <v>0</v>
      </c>
      <c r="V2274" s="8">
        <f>J2274*11</f>
        <v>0</v>
      </c>
    </row>
    <row r="2275" spans="1:22" x14ac:dyDescent="0.2">
      <c r="A2275" s="10"/>
      <c r="B2275" s="10"/>
      <c r="C2275" s="87"/>
      <c r="D2275" s="11"/>
      <c r="E2275" s="10"/>
      <c r="F2275" s="10"/>
      <c r="G2275" s="10"/>
      <c r="H2275" s="17"/>
      <c r="I2275" s="17"/>
      <c r="J2275" s="17"/>
      <c r="K2275" s="10">
        <f t="shared" si="81"/>
        <v>0</v>
      </c>
      <c r="L2275" s="10"/>
      <c r="M2275" s="10">
        <f>K2275-L2275</f>
        <v>0</v>
      </c>
      <c r="N2275" s="10"/>
      <c r="P2275" s="5">
        <f>E2275*14</f>
        <v>0</v>
      </c>
      <c r="Q2275" s="5">
        <f>F2275*13</f>
        <v>0</v>
      </c>
      <c r="R2275" s="5">
        <f>G2275*11</f>
        <v>0</v>
      </c>
      <c r="S2275" s="5">
        <f t="shared" si="82"/>
        <v>0</v>
      </c>
      <c r="T2275" s="8">
        <f>H2275*14</f>
        <v>0</v>
      </c>
      <c r="U2275" s="8">
        <f>I2275*13</f>
        <v>0</v>
      </c>
      <c r="V2275" s="8">
        <f>J2275*11</f>
        <v>0</v>
      </c>
    </row>
    <row r="2276" spans="1:22" x14ac:dyDescent="0.2">
      <c r="A2276" s="10"/>
      <c r="B2276" s="10"/>
      <c r="C2276" s="87"/>
      <c r="D2276" s="11"/>
      <c r="E2276" s="10"/>
      <c r="F2276" s="10"/>
      <c r="G2276" s="10"/>
      <c r="H2276" s="17"/>
      <c r="I2276" s="17"/>
      <c r="J2276" s="17"/>
      <c r="K2276" s="10">
        <f t="shared" si="81"/>
        <v>0</v>
      </c>
      <c r="L2276" s="10"/>
      <c r="M2276" s="10">
        <f>K2276-L2276</f>
        <v>0</v>
      </c>
      <c r="N2276" s="10"/>
      <c r="P2276" s="5">
        <f>E2276*14</f>
        <v>0</v>
      </c>
      <c r="Q2276" s="5">
        <f>F2276*13</f>
        <v>0</v>
      </c>
      <c r="R2276" s="5">
        <f>G2276*11</f>
        <v>0</v>
      </c>
      <c r="S2276" s="5">
        <f t="shared" si="82"/>
        <v>0</v>
      </c>
      <c r="T2276" s="8">
        <f>H2276*14</f>
        <v>0</v>
      </c>
      <c r="U2276" s="8">
        <f>I2276*13</f>
        <v>0</v>
      </c>
      <c r="V2276" s="8">
        <f>J2276*11</f>
        <v>0</v>
      </c>
    </row>
    <row r="2277" spans="1:22" x14ac:dyDescent="0.2">
      <c r="A2277" s="10"/>
      <c r="B2277" s="10"/>
      <c r="C2277" s="87"/>
      <c r="D2277" s="11"/>
      <c r="E2277" s="10"/>
      <c r="F2277" s="10"/>
      <c r="G2277" s="10"/>
      <c r="H2277" s="17"/>
      <c r="I2277" s="17"/>
      <c r="J2277" s="17"/>
      <c r="K2277" s="10">
        <f t="shared" si="81"/>
        <v>0</v>
      </c>
      <c r="L2277" s="10"/>
      <c r="M2277" s="10">
        <f>K2277-L2277</f>
        <v>0</v>
      </c>
      <c r="N2277" s="10"/>
      <c r="P2277" s="5">
        <f>E2277*14</f>
        <v>0</v>
      </c>
      <c r="Q2277" s="5">
        <f>F2277*13</f>
        <v>0</v>
      </c>
      <c r="R2277" s="5">
        <f>G2277*11</f>
        <v>0</v>
      </c>
      <c r="S2277" s="5">
        <f t="shared" si="82"/>
        <v>0</v>
      </c>
      <c r="T2277" s="8">
        <f>H2277*14</f>
        <v>0</v>
      </c>
      <c r="U2277" s="8">
        <f>I2277*13</f>
        <v>0</v>
      </c>
      <c r="V2277" s="8">
        <f>J2277*11</f>
        <v>0</v>
      </c>
    </row>
    <row r="2278" spans="1:22" x14ac:dyDescent="0.2">
      <c r="A2278" s="10"/>
      <c r="B2278" s="10"/>
      <c r="C2278" s="87"/>
      <c r="D2278" s="11"/>
      <c r="E2278" s="10"/>
      <c r="F2278" s="10"/>
      <c r="G2278" s="10"/>
      <c r="H2278" s="17"/>
      <c r="I2278" s="17"/>
      <c r="J2278" s="17"/>
      <c r="K2278" s="10">
        <f t="shared" si="81"/>
        <v>0</v>
      </c>
      <c r="L2278" s="10"/>
      <c r="M2278" s="10">
        <f>K2278-L2278</f>
        <v>0</v>
      </c>
      <c r="N2278" s="10"/>
      <c r="P2278" s="5">
        <f>E2278*14</f>
        <v>0</v>
      </c>
      <c r="Q2278" s="5">
        <f>F2278*13</f>
        <v>0</v>
      </c>
      <c r="R2278" s="5">
        <f>G2278*11</f>
        <v>0</v>
      </c>
      <c r="S2278" s="5">
        <f t="shared" si="82"/>
        <v>0</v>
      </c>
      <c r="T2278" s="8">
        <f>H2278*14</f>
        <v>0</v>
      </c>
      <c r="U2278" s="8">
        <f>I2278*13</f>
        <v>0</v>
      </c>
      <c r="V2278" s="8">
        <f>J2278*11</f>
        <v>0</v>
      </c>
    </row>
    <row r="2279" spans="1:22" x14ac:dyDescent="0.2">
      <c r="A2279" s="10"/>
      <c r="B2279" s="10"/>
      <c r="C2279" s="87"/>
      <c r="D2279" s="11"/>
      <c r="E2279" s="10"/>
      <c r="F2279" s="10"/>
      <c r="G2279" s="10"/>
      <c r="H2279" s="17"/>
      <c r="I2279" s="17"/>
      <c r="J2279" s="17"/>
      <c r="K2279" s="10">
        <f t="shared" si="81"/>
        <v>0</v>
      </c>
      <c r="L2279" s="10"/>
      <c r="M2279" s="10">
        <f>K2279-L2279</f>
        <v>0</v>
      </c>
      <c r="N2279" s="10"/>
      <c r="P2279" s="5">
        <f>E2279*14</f>
        <v>0</v>
      </c>
      <c r="Q2279" s="5">
        <f>F2279*13</f>
        <v>0</v>
      </c>
      <c r="R2279" s="5">
        <f>G2279*11</f>
        <v>0</v>
      </c>
      <c r="S2279" s="5">
        <f t="shared" si="82"/>
        <v>0</v>
      </c>
      <c r="T2279" s="8">
        <f>H2279*14</f>
        <v>0</v>
      </c>
      <c r="U2279" s="8">
        <f>I2279*13</f>
        <v>0</v>
      </c>
      <c r="V2279" s="8">
        <f>J2279*11</f>
        <v>0</v>
      </c>
    </row>
    <row r="2280" spans="1:22" x14ac:dyDescent="0.2">
      <c r="A2280" s="10"/>
      <c r="B2280" s="10"/>
      <c r="C2280" s="87"/>
      <c r="D2280" s="11"/>
      <c r="E2280" s="10"/>
      <c r="F2280" s="10"/>
      <c r="G2280" s="10"/>
      <c r="H2280" s="17"/>
      <c r="I2280" s="17"/>
      <c r="J2280" s="17"/>
      <c r="K2280" s="10">
        <f t="shared" si="81"/>
        <v>0</v>
      </c>
      <c r="L2280" s="10"/>
      <c r="M2280" s="10">
        <f>K2280-L2280</f>
        <v>0</v>
      </c>
      <c r="N2280" s="10"/>
      <c r="P2280" s="5">
        <f>E2280*14</f>
        <v>0</v>
      </c>
      <c r="Q2280" s="5">
        <f>F2280*13</f>
        <v>0</v>
      </c>
      <c r="R2280" s="5">
        <f>G2280*11</f>
        <v>0</v>
      </c>
      <c r="S2280" s="5">
        <f t="shared" si="82"/>
        <v>0</v>
      </c>
      <c r="T2280" s="8">
        <f>H2280*14</f>
        <v>0</v>
      </c>
      <c r="U2280" s="8">
        <f>I2280*13</f>
        <v>0</v>
      </c>
      <c r="V2280" s="8">
        <f>J2280*11</f>
        <v>0</v>
      </c>
    </row>
    <row r="2281" spans="1:22" x14ac:dyDescent="0.2">
      <c r="A2281" s="10"/>
      <c r="B2281" s="10"/>
      <c r="C2281" s="87"/>
      <c r="D2281" s="11"/>
      <c r="E2281" s="10"/>
      <c r="F2281" s="10"/>
      <c r="G2281" s="10"/>
      <c r="H2281" s="17"/>
      <c r="I2281" s="17"/>
      <c r="J2281" s="17"/>
      <c r="K2281" s="10">
        <f t="shared" si="81"/>
        <v>0</v>
      </c>
      <c r="L2281" s="10"/>
      <c r="M2281" s="10">
        <f>K2281-L2281</f>
        <v>0</v>
      </c>
      <c r="N2281" s="10"/>
      <c r="P2281" s="5">
        <f>E2281*14</f>
        <v>0</v>
      </c>
      <c r="Q2281" s="5">
        <f>F2281*13</f>
        <v>0</v>
      </c>
      <c r="R2281" s="5">
        <f>G2281*11</f>
        <v>0</v>
      </c>
      <c r="S2281" s="5">
        <f t="shared" si="82"/>
        <v>0</v>
      </c>
      <c r="T2281" s="8">
        <f>H2281*14</f>
        <v>0</v>
      </c>
      <c r="U2281" s="8">
        <f>I2281*13</f>
        <v>0</v>
      </c>
      <c r="V2281" s="8">
        <f>J2281*11</f>
        <v>0</v>
      </c>
    </row>
    <row r="2282" spans="1:22" x14ac:dyDescent="0.2">
      <c r="A2282" s="10"/>
      <c r="B2282" s="10"/>
      <c r="C2282" s="87"/>
      <c r="D2282" s="11"/>
      <c r="E2282" s="10"/>
      <c r="F2282" s="10"/>
      <c r="G2282" s="10"/>
      <c r="H2282" s="17"/>
      <c r="I2282" s="17"/>
      <c r="J2282" s="17"/>
      <c r="K2282" s="10">
        <f t="shared" si="81"/>
        <v>0</v>
      </c>
      <c r="L2282" s="10"/>
      <c r="M2282" s="10">
        <f>K2282-L2282</f>
        <v>0</v>
      </c>
      <c r="N2282" s="10"/>
      <c r="P2282" s="5">
        <f>E2282*14</f>
        <v>0</v>
      </c>
      <c r="Q2282" s="5">
        <f>F2282*13</f>
        <v>0</v>
      </c>
      <c r="R2282" s="5">
        <f>G2282*11</f>
        <v>0</v>
      </c>
      <c r="S2282" s="5">
        <f t="shared" si="82"/>
        <v>0</v>
      </c>
      <c r="T2282" s="8">
        <f>H2282*14</f>
        <v>0</v>
      </c>
      <c r="U2282" s="8">
        <f>I2282*13</f>
        <v>0</v>
      </c>
      <c r="V2282" s="8">
        <f>J2282*11</f>
        <v>0</v>
      </c>
    </row>
    <row r="2283" spans="1:22" x14ac:dyDescent="0.2">
      <c r="A2283" s="10"/>
      <c r="B2283" s="10"/>
      <c r="C2283" s="87"/>
      <c r="D2283" s="11"/>
      <c r="E2283" s="10"/>
      <c r="F2283" s="10"/>
      <c r="G2283" s="10"/>
      <c r="H2283" s="17"/>
      <c r="I2283" s="17"/>
      <c r="J2283" s="17"/>
      <c r="K2283" s="10">
        <f t="shared" si="81"/>
        <v>0</v>
      </c>
      <c r="L2283" s="10"/>
      <c r="M2283" s="10">
        <f>K2283-L2283</f>
        <v>0</v>
      </c>
      <c r="N2283" s="10"/>
      <c r="P2283" s="5">
        <f>E2283*14</f>
        <v>0</v>
      </c>
      <c r="Q2283" s="5">
        <f>F2283*13</f>
        <v>0</v>
      </c>
      <c r="R2283" s="5">
        <f>G2283*11</f>
        <v>0</v>
      </c>
      <c r="S2283" s="5">
        <f t="shared" si="82"/>
        <v>0</v>
      </c>
      <c r="T2283" s="8">
        <f>H2283*14</f>
        <v>0</v>
      </c>
      <c r="U2283" s="8">
        <f>I2283*13</f>
        <v>0</v>
      </c>
      <c r="V2283" s="8">
        <f>J2283*11</f>
        <v>0</v>
      </c>
    </row>
    <row r="2284" spans="1:22" x14ac:dyDescent="0.2">
      <c r="A2284" s="10"/>
      <c r="B2284" s="10"/>
      <c r="C2284" s="87"/>
      <c r="D2284" s="11"/>
      <c r="E2284" s="10"/>
      <c r="F2284" s="10"/>
      <c r="G2284" s="10"/>
      <c r="H2284" s="17"/>
      <c r="I2284" s="17"/>
      <c r="J2284" s="17"/>
      <c r="K2284" s="10">
        <f t="shared" si="81"/>
        <v>0</v>
      </c>
      <c r="L2284" s="10"/>
      <c r="M2284" s="10">
        <f>K2284-L2284</f>
        <v>0</v>
      </c>
      <c r="N2284" s="10"/>
      <c r="P2284" s="5">
        <f>E2284*14</f>
        <v>0</v>
      </c>
      <c r="Q2284" s="5">
        <f>F2284*13</f>
        <v>0</v>
      </c>
      <c r="R2284" s="5">
        <f>G2284*11</f>
        <v>0</v>
      </c>
      <c r="S2284" s="5">
        <f t="shared" si="82"/>
        <v>0</v>
      </c>
      <c r="T2284" s="8">
        <f>H2284*14</f>
        <v>0</v>
      </c>
      <c r="U2284" s="8">
        <f>I2284*13</f>
        <v>0</v>
      </c>
      <c r="V2284" s="8">
        <f>J2284*11</f>
        <v>0</v>
      </c>
    </row>
    <row r="2285" spans="1:22" x14ac:dyDescent="0.2">
      <c r="A2285" s="10"/>
      <c r="B2285" s="10"/>
      <c r="C2285" s="87"/>
      <c r="D2285" s="11"/>
      <c r="E2285" s="10"/>
      <c r="F2285" s="10"/>
      <c r="G2285" s="10"/>
      <c r="H2285" s="17"/>
      <c r="I2285" s="17"/>
      <c r="J2285" s="17"/>
      <c r="K2285" s="10">
        <f t="shared" si="81"/>
        <v>0</v>
      </c>
      <c r="L2285" s="10"/>
      <c r="M2285" s="10">
        <f>K2285-L2285</f>
        <v>0</v>
      </c>
      <c r="N2285" s="10"/>
      <c r="P2285" s="5">
        <f>E2285*14</f>
        <v>0</v>
      </c>
      <c r="Q2285" s="5">
        <f>F2285*13</f>
        <v>0</v>
      </c>
      <c r="R2285" s="5">
        <f>G2285*11</f>
        <v>0</v>
      </c>
      <c r="S2285" s="5">
        <f t="shared" si="82"/>
        <v>0</v>
      </c>
      <c r="T2285" s="8">
        <f>H2285*14</f>
        <v>0</v>
      </c>
      <c r="U2285" s="8">
        <f>I2285*13</f>
        <v>0</v>
      </c>
      <c r="V2285" s="8">
        <f>J2285*11</f>
        <v>0</v>
      </c>
    </row>
    <row r="2286" spans="1:22" x14ac:dyDescent="0.2">
      <c r="A2286" s="10"/>
      <c r="B2286" s="10"/>
      <c r="C2286" s="87"/>
      <c r="D2286" s="11"/>
      <c r="E2286" s="10"/>
      <c r="F2286" s="10"/>
      <c r="G2286" s="10"/>
      <c r="H2286" s="17"/>
      <c r="I2286" s="17"/>
      <c r="J2286" s="17"/>
      <c r="K2286" s="10">
        <f t="shared" si="81"/>
        <v>0</v>
      </c>
      <c r="L2286" s="10"/>
      <c r="M2286" s="10">
        <f>K2286-L2286</f>
        <v>0</v>
      </c>
      <c r="N2286" s="10"/>
      <c r="P2286" s="5">
        <f>E2286*14</f>
        <v>0</v>
      </c>
      <c r="Q2286" s="5">
        <f>F2286*13</f>
        <v>0</v>
      </c>
      <c r="R2286" s="5">
        <f>G2286*11</f>
        <v>0</v>
      </c>
      <c r="S2286" s="5">
        <f t="shared" si="82"/>
        <v>0</v>
      </c>
      <c r="T2286" s="8">
        <f>H2286*14</f>
        <v>0</v>
      </c>
      <c r="U2286" s="8">
        <f>I2286*13</f>
        <v>0</v>
      </c>
      <c r="V2286" s="8">
        <f>J2286*11</f>
        <v>0</v>
      </c>
    </row>
    <row r="2287" spans="1:22" x14ac:dyDescent="0.2">
      <c r="A2287" s="10"/>
      <c r="B2287" s="10"/>
      <c r="C2287" s="87"/>
      <c r="D2287" s="11"/>
      <c r="E2287" s="10"/>
      <c r="F2287" s="10"/>
      <c r="G2287" s="10"/>
      <c r="H2287" s="17"/>
      <c r="I2287" s="17"/>
      <c r="J2287" s="17"/>
      <c r="K2287" s="10">
        <f t="shared" si="81"/>
        <v>0</v>
      </c>
      <c r="L2287" s="10"/>
      <c r="M2287" s="10">
        <f>K2287-L2287</f>
        <v>0</v>
      </c>
      <c r="N2287" s="10"/>
      <c r="P2287" s="5">
        <f>E2287*14</f>
        <v>0</v>
      </c>
      <c r="Q2287" s="5">
        <f>F2287*13</f>
        <v>0</v>
      </c>
      <c r="R2287" s="5">
        <f>G2287*11</f>
        <v>0</v>
      </c>
      <c r="S2287" s="5">
        <f t="shared" si="82"/>
        <v>0</v>
      </c>
      <c r="T2287" s="8">
        <f>H2287*14</f>
        <v>0</v>
      </c>
      <c r="U2287" s="8">
        <f>I2287*13</f>
        <v>0</v>
      </c>
      <c r="V2287" s="8">
        <f>J2287*11</f>
        <v>0</v>
      </c>
    </row>
    <row r="2288" spans="1:22" x14ac:dyDescent="0.2">
      <c r="A2288" s="10"/>
      <c r="B2288" s="10"/>
      <c r="C2288" s="87"/>
      <c r="D2288" s="11"/>
      <c r="E2288" s="10"/>
      <c r="F2288" s="10"/>
      <c r="G2288" s="10"/>
      <c r="H2288" s="17"/>
      <c r="I2288" s="17"/>
      <c r="J2288" s="17"/>
      <c r="K2288" s="10">
        <f t="shared" ref="K2288:K2299" si="83">S2288</f>
        <v>0</v>
      </c>
      <c r="L2288" s="10"/>
      <c r="M2288" s="10">
        <f>K2288-L2288</f>
        <v>0</v>
      </c>
      <c r="N2288" s="10"/>
      <c r="P2288" s="5">
        <f>E2288*14</f>
        <v>0</v>
      </c>
      <c r="Q2288" s="5">
        <f>F2288*13</f>
        <v>0</v>
      </c>
      <c r="R2288" s="5">
        <f>G2288*11</f>
        <v>0</v>
      </c>
      <c r="S2288" s="5">
        <f t="shared" si="82"/>
        <v>0</v>
      </c>
      <c r="T2288" s="8">
        <f>H2288*14</f>
        <v>0</v>
      </c>
      <c r="U2288" s="8">
        <f>I2288*13</f>
        <v>0</v>
      </c>
      <c r="V2288" s="8">
        <f>J2288*11</f>
        <v>0</v>
      </c>
    </row>
    <row r="2289" spans="1:22" x14ac:dyDescent="0.2">
      <c r="A2289" s="10"/>
      <c r="B2289" s="10"/>
      <c r="C2289" s="87"/>
      <c r="D2289" s="11"/>
      <c r="E2289" s="10"/>
      <c r="F2289" s="10"/>
      <c r="G2289" s="10"/>
      <c r="H2289" s="17"/>
      <c r="I2289" s="17"/>
      <c r="J2289" s="17"/>
      <c r="K2289" s="10">
        <f t="shared" si="83"/>
        <v>0</v>
      </c>
      <c r="L2289" s="10"/>
      <c r="M2289" s="10">
        <f>K2289-L2289</f>
        <v>0</v>
      </c>
      <c r="N2289" s="10"/>
      <c r="P2289" s="5">
        <f>E2289*14</f>
        <v>0</v>
      </c>
      <c r="Q2289" s="5">
        <f>F2289*13</f>
        <v>0</v>
      </c>
      <c r="R2289" s="5">
        <f>G2289*11</f>
        <v>0</v>
      </c>
      <c r="S2289" s="5">
        <f t="shared" si="82"/>
        <v>0</v>
      </c>
      <c r="T2289" s="8">
        <f>H2289*14</f>
        <v>0</v>
      </c>
      <c r="U2289" s="8">
        <f>I2289*13</f>
        <v>0</v>
      </c>
      <c r="V2289" s="8">
        <f>J2289*11</f>
        <v>0</v>
      </c>
    </row>
    <row r="2290" spans="1:22" x14ac:dyDescent="0.2">
      <c r="A2290" s="10"/>
      <c r="B2290" s="10"/>
      <c r="C2290" s="87"/>
      <c r="D2290" s="11"/>
      <c r="E2290" s="10"/>
      <c r="F2290" s="10"/>
      <c r="G2290" s="10"/>
      <c r="H2290" s="17"/>
      <c r="I2290" s="17"/>
      <c r="J2290" s="17"/>
      <c r="K2290" s="10">
        <f t="shared" si="83"/>
        <v>0</v>
      </c>
      <c r="L2290" s="10"/>
      <c r="M2290" s="10">
        <f>K2290-L2290</f>
        <v>0</v>
      </c>
      <c r="N2290" s="10"/>
      <c r="P2290" s="5">
        <f>E2290*14</f>
        <v>0</v>
      </c>
      <c r="Q2290" s="5">
        <f>F2290*13</f>
        <v>0</v>
      </c>
      <c r="R2290" s="5">
        <f>G2290*11</f>
        <v>0</v>
      </c>
      <c r="S2290" s="5">
        <f t="shared" si="82"/>
        <v>0</v>
      </c>
      <c r="T2290" s="8">
        <f>H2290*14</f>
        <v>0</v>
      </c>
      <c r="U2290" s="8">
        <f>I2290*13</f>
        <v>0</v>
      </c>
      <c r="V2290" s="8">
        <f>J2290*11</f>
        <v>0</v>
      </c>
    </row>
    <row r="2291" spans="1:22" x14ac:dyDescent="0.2">
      <c r="A2291" s="10"/>
      <c r="B2291" s="10"/>
      <c r="C2291" s="87"/>
      <c r="D2291" s="11"/>
      <c r="E2291" s="10"/>
      <c r="F2291" s="10"/>
      <c r="G2291" s="10"/>
      <c r="H2291" s="17"/>
      <c r="I2291" s="17"/>
      <c r="J2291" s="17"/>
      <c r="K2291" s="10">
        <f t="shared" si="83"/>
        <v>0</v>
      </c>
      <c r="L2291" s="10"/>
      <c r="M2291" s="10">
        <f>K2291-L2291</f>
        <v>0</v>
      </c>
      <c r="N2291" s="10"/>
      <c r="P2291" s="5">
        <f>E2291*14</f>
        <v>0</v>
      </c>
      <c r="Q2291" s="5">
        <f>F2291*13</f>
        <v>0</v>
      </c>
      <c r="R2291" s="5">
        <f>G2291*11</f>
        <v>0</v>
      </c>
      <c r="S2291" s="5">
        <f t="shared" si="82"/>
        <v>0</v>
      </c>
      <c r="T2291" s="8">
        <f>H2291*14</f>
        <v>0</v>
      </c>
      <c r="U2291" s="8">
        <f>I2291*13</f>
        <v>0</v>
      </c>
      <c r="V2291" s="8">
        <f>J2291*11</f>
        <v>0</v>
      </c>
    </row>
    <row r="2292" spans="1:22" x14ac:dyDescent="0.2">
      <c r="A2292" s="10"/>
      <c r="B2292" s="10"/>
      <c r="C2292" s="87"/>
      <c r="D2292" s="11"/>
      <c r="E2292" s="10"/>
      <c r="F2292" s="10"/>
      <c r="G2292" s="10"/>
      <c r="H2292" s="17"/>
      <c r="I2292" s="17"/>
      <c r="J2292" s="17"/>
      <c r="K2292" s="10">
        <f t="shared" si="83"/>
        <v>0</v>
      </c>
      <c r="L2292" s="10"/>
      <c r="M2292" s="10">
        <f>K2292-L2292</f>
        <v>0</v>
      </c>
      <c r="N2292" s="10"/>
      <c r="P2292" s="5">
        <f>E2292*14</f>
        <v>0</v>
      </c>
      <c r="Q2292" s="5">
        <f>F2292*13</f>
        <v>0</v>
      </c>
      <c r="R2292" s="5">
        <f>G2292*11</f>
        <v>0</v>
      </c>
      <c r="S2292" s="5">
        <f t="shared" si="82"/>
        <v>0</v>
      </c>
      <c r="T2292" s="8">
        <f>H2292*14</f>
        <v>0</v>
      </c>
      <c r="U2292" s="8">
        <f>I2292*13</f>
        <v>0</v>
      </c>
      <c r="V2292" s="8">
        <f>J2292*11</f>
        <v>0</v>
      </c>
    </row>
    <row r="2293" spans="1:22" x14ac:dyDescent="0.2">
      <c r="A2293" s="10"/>
      <c r="B2293" s="10"/>
      <c r="C2293" s="87"/>
      <c r="D2293" s="11"/>
      <c r="E2293" s="10"/>
      <c r="F2293" s="10"/>
      <c r="G2293" s="10"/>
      <c r="H2293" s="17"/>
      <c r="I2293" s="17"/>
      <c r="J2293" s="17"/>
      <c r="K2293" s="10">
        <f t="shared" si="83"/>
        <v>0</v>
      </c>
      <c r="L2293" s="10"/>
      <c r="M2293" s="10">
        <f>K2293-L2293</f>
        <v>0</v>
      </c>
      <c r="N2293" s="10"/>
      <c r="P2293" s="5">
        <f>E2293*14</f>
        <v>0</v>
      </c>
      <c r="Q2293" s="5">
        <f>F2293*13</f>
        <v>0</v>
      </c>
      <c r="R2293" s="5">
        <f>G2293*11</f>
        <v>0</v>
      </c>
      <c r="S2293" s="5">
        <f t="shared" si="82"/>
        <v>0</v>
      </c>
      <c r="T2293" s="8">
        <f>H2293*14</f>
        <v>0</v>
      </c>
      <c r="U2293" s="8">
        <f>I2293*13</f>
        <v>0</v>
      </c>
      <c r="V2293" s="8">
        <f>J2293*11</f>
        <v>0</v>
      </c>
    </row>
    <row r="2294" spans="1:22" x14ac:dyDescent="0.2">
      <c r="A2294" s="10"/>
      <c r="B2294" s="10"/>
      <c r="C2294" s="87"/>
      <c r="D2294" s="11"/>
      <c r="E2294" s="10"/>
      <c r="F2294" s="10"/>
      <c r="G2294" s="10"/>
      <c r="H2294" s="17"/>
      <c r="I2294" s="17"/>
      <c r="J2294" s="17"/>
      <c r="K2294" s="10">
        <f t="shared" si="83"/>
        <v>0</v>
      </c>
      <c r="L2294" s="10"/>
      <c r="M2294" s="10">
        <f>K2294-L2294</f>
        <v>0</v>
      </c>
      <c r="N2294" s="10"/>
      <c r="P2294" s="5">
        <f>E2294*14</f>
        <v>0</v>
      </c>
      <c r="Q2294" s="5">
        <f>F2294*13</f>
        <v>0</v>
      </c>
      <c r="R2294" s="5">
        <f>G2294*11</f>
        <v>0</v>
      </c>
      <c r="S2294" s="5">
        <f t="shared" si="82"/>
        <v>0</v>
      </c>
      <c r="T2294" s="8">
        <f>H2294*14</f>
        <v>0</v>
      </c>
      <c r="U2294" s="8">
        <f>I2294*13</f>
        <v>0</v>
      </c>
      <c r="V2294" s="8">
        <f>J2294*11</f>
        <v>0</v>
      </c>
    </row>
    <row r="2295" spans="1:22" x14ac:dyDescent="0.2">
      <c r="A2295" s="10"/>
      <c r="B2295" s="10"/>
      <c r="C2295" s="87"/>
      <c r="D2295" s="11"/>
      <c r="E2295" s="10"/>
      <c r="F2295" s="10"/>
      <c r="G2295" s="10"/>
      <c r="H2295" s="17"/>
      <c r="I2295" s="17"/>
      <c r="J2295" s="17"/>
      <c r="K2295" s="10">
        <f t="shared" si="83"/>
        <v>0</v>
      </c>
      <c r="L2295" s="10"/>
      <c r="M2295" s="10">
        <f>K2295-L2295</f>
        <v>0</v>
      </c>
      <c r="N2295" s="10"/>
      <c r="P2295" s="5">
        <f>E2295*14</f>
        <v>0</v>
      </c>
      <c r="Q2295" s="5">
        <f>F2295*13</f>
        <v>0</v>
      </c>
      <c r="R2295" s="5">
        <f>G2295*11</f>
        <v>0</v>
      </c>
      <c r="S2295" s="5">
        <f t="shared" si="82"/>
        <v>0</v>
      </c>
      <c r="T2295" s="8">
        <f>H2295*14</f>
        <v>0</v>
      </c>
      <c r="U2295" s="8">
        <f>I2295*13</f>
        <v>0</v>
      </c>
      <c r="V2295" s="8">
        <f>J2295*11</f>
        <v>0</v>
      </c>
    </row>
    <row r="2296" spans="1:22" x14ac:dyDescent="0.2">
      <c r="A2296" s="10"/>
      <c r="B2296" s="10"/>
      <c r="C2296" s="87"/>
      <c r="D2296" s="11"/>
      <c r="E2296" s="10"/>
      <c r="F2296" s="10"/>
      <c r="G2296" s="10"/>
      <c r="H2296" s="17"/>
      <c r="I2296" s="17"/>
      <c r="J2296" s="17"/>
      <c r="K2296" s="10">
        <f t="shared" si="83"/>
        <v>0</v>
      </c>
      <c r="L2296" s="10"/>
      <c r="M2296" s="10">
        <f>K2296-L2296</f>
        <v>0</v>
      </c>
      <c r="N2296" s="10"/>
      <c r="P2296" s="5">
        <f>E2296*14</f>
        <v>0</v>
      </c>
      <c r="Q2296" s="5">
        <f>F2296*13</f>
        <v>0</v>
      </c>
      <c r="R2296" s="5">
        <f>G2296*11</f>
        <v>0</v>
      </c>
      <c r="S2296" s="5">
        <f t="shared" si="82"/>
        <v>0</v>
      </c>
      <c r="T2296" s="8">
        <f>H2296*14</f>
        <v>0</v>
      </c>
      <c r="U2296" s="8">
        <f>I2296*13</f>
        <v>0</v>
      </c>
      <c r="V2296" s="8">
        <f>J2296*11</f>
        <v>0</v>
      </c>
    </row>
    <row r="2297" spans="1:22" x14ac:dyDescent="0.2">
      <c r="A2297" s="10"/>
      <c r="B2297" s="10"/>
      <c r="C2297" s="87"/>
      <c r="D2297" s="11"/>
      <c r="E2297" s="10"/>
      <c r="F2297" s="10"/>
      <c r="G2297" s="10"/>
      <c r="H2297" s="17"/>
      <c r="I2297" s="17"/>
      <c r="J2297" s="17"/>
      <c r="K2297" s="10">
        <f t="shared" si="83"/>
        <v>0</v>
      </c>
      <c r="L2297" s="10"/>
      <c r="M2297" s="10">
        <f>K2297-L2297</f>
        <v>0</v>
      </c>
      <c r="N2297" s="10"/>
      <c r="P2297" s="5">
        <f>E2297*14</f>
        <v>0</v>
      </c>
      <c r="Q2297" s="5">
        <f>F2297*13</f>
        <v>0</v>
      </c>
      <c r="R2297" s="5">
        <f>G2297*11</f>
        <v>0</v>
      </c>
      <c r="S2297" s="5">
        <f t="shared" si="82"/>
        <v>0</v>
      </c>
      <c r="T2297" s="8">
        <f>H2297*14</f>
        <v>0</v>
      </c>
      <c r="U2297" s="8">
        <f>I2297*13</f>
        <v>0</v>
      </c>
      <c r="V2297" s="8">
        <f>J2297*11</f>
        <v>0</v>
      </c>
    </row>
    <row r="2298" spans="1:22" x14ac:dyDescent="0.2">
      <c r="A2298" s="10"/>
      <c r="B2298" s="10"/>
      <c r="C2298" s="87"/>
      <c r="D2298" s="11"/>
      <c r="E2298" s="10"/>
      <c r="F2298" s="10"/>
      <c r="G2298" s="10"/>
      <c r="H2298" s="17"/>
      <c r="I2298" s="17"/>
      <c r="J2298" s="17"/>
      <c r="K2298" s="10">
        <f t="shared" si="83"/>
        <v>0</v>
      </c>
      <c r="L2298" s="10"/>
      <c r="M2298" s="10">
        <f>K2298-L2298</f>
        <v>0</v>
      </c>
      <c r="N2298" s="10"/>
      <c r="P2298" s="5">
        <f>E2298*14</f>
        <v>0</v>
      </c>
      <c r="Q2298" s="5">
        <f>F2298*13</f>
        <v>0</v>
      </c>
      <c r="R2298" s="5">
        <f>G2298*11</f>
        <v>0</v>
      </c>
      <c r="S2298" s="5">
        <f t="shared" si="82"/>
        <v>0</v>
      </c>
      <c r="T2298" s="8">
        <f>H2298*14</f>
        <v>0</v>
      </c>
      <c r="U2298" s="8">
        <f>I2298*13</f>
        <v>0</v>
      </c>
      <c r="V2298" s="8">
        <f>J2298*11</f>
        <v>0</v>
      </c>
    </row>
    <row r="2299" spans="1:22" x14ac:dyDescent="0.2">
      <c r="A2299" s="10"/>
      <c r="B2299" s="10"/>
      <c r="C2299" s="87"/>
      <c r="D2299" s="11"/>
      <c r="E2299" s="10"/>
      <c r="F2299" s="10"/>
      <c r="G2299" s="10"/>
      <c r="H2299" s="17"/>
      <c r="I2299" s="17"/>
      <c r="J2299" s="17"/>
      <c r="K2299" s="10">
        <f t="shared" si="83"/>
        <v>0</v>
      </c>
      <c r="L2299" s="10"/>
      <c r="M2299" s="10">
        <f>K2299-L2299</f>
        <v>0</v>
      </c>
      <c r="N2299" s="10"/>
      <c r="P2299" s="5">
        <f>E2299*14</f>
        <v>0</v>
      </c>
      <c r="Q2299" s="5">
        <f>F2299*13</f>
        <v>0</v>
      </c>
      <c r="R2299" s="5">
        <f>G2299*11</f>
        <v>0</v>
      </c>
      <c r="S2299" s="5">
        <f t="shared" si="82"/>
        <v>0</v>
      </c>
      <c r="T2299" s="8">
        <f>H2299*14</f>
        <v>0</v>
      </c>
      <c r="U2299" s="8">
        <f>I2299*13</f>
        <v>0</v>
      </c>
      <c r="V2299" s="8">
        <f>J2299*11</f>
        <v>0</v>
      </c>
    </row>
    <row r="2300" spans="1:22" x14ac:dyDescent="0.2">
      <c r="P2300" s="5">
        <f>E2300*14</f>
        <v>0</v>
      </c>
      <c r="Q2300" s="5">
        <f>F2300*13</f>
        <v>0</v>
      </c>
      <c r="R2300" s="5">
        <f>G2300*11</f>
        <v>0</v>
      </c>
      <c r="S2300" s="5">
        <f t="shared" si="82"/>
        <v>0</v>
      </c>
      <c r="T2300" s="8">
        <f>H2300*14</f>
        <v>0</v>
      </c>
      <c r="U2300" s="8">
        <f>I2300*13</f>
        <v>0</v>
      </c>
      <c r="V2300" s="8">
        <f>J2300*11</f>
        <v>0</v>
      </c>
    </row>
  </sheetData>
  <autoFilter ref="A1:N2299">
    <filterColumn colId="4" showButton="0"/>
    <filterColumn colId="5" showButton="0"/>
    <filterColumn colId="7" showButton="0"/>
    <filterColumn colId="8" showButton="0"/>
    <filterColumn colId="12" showButton="0"/>
  </autoFilter>
  <mergeCells count="21">
    <mergeCell ref="C1:C2"/>
    <mergeCell ref="A1:A2"/>
    <mergeCell ref="E1:G1"/>
    <mergeCell ref="K1:K2"/>
    <mergeCell ref="D1:D2"/>
    <mergeCell ref="B1:B2"/>
    <mergeCell ref="H1:J1"/>
    <mergeCell ref="AR34:AR54"/>
    <mergeCell ref="AN16:AR16"/>
    <mergeCell ref="AR17:AR32"/>
    <mergeCell ref="L1:L2"/>
    <mergeCell ref="X7:AA7"/>
    <mergeCell ref="M1:N1"/>
    <mergeCell ref="AD10:AI10"/>
    <mergeCell ref="AH5:AI6"/>
    <mergeCell ref="AD4:AI4"/>
    <mergeCell ref="AD9:AE9"/>
    <mergeCell ref="AF9:AG9"/>
    <mergeCell ref="AH9:AI9"/>
    <mergeCell ref="AF5:AG6"/>
    <mergeCell ref="AD5:AE6"/>
  </mergeCells>
  <pageMargins left="0.7" right="0.7" top="0.75" bottom="0.75" header="0.3" footer="0.3"/>
  <pageSetup paperSize="9" orientation="portrait" r:id="rId1"/>
  <ignoredErrors>
    <ignoredError sqref="X16" formulaRange="1"/>
    <ignoredError sqref="M190" evalErro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
  <sheetViews>
    <sheetView rightToLeft="1" workbookViewId="0">
      <selection activeCell="D3" sqref="D3"/>
    </sheetView>
  </sheetViews>
  <sheetFormatPr defaultRowHeight="15" thickBottom="1" x14ac:dyDescent="0.25"/>
  <cols>
    <col min="1" max="1" width="9.875" style="143" customWidth="1"/>
    <col min="2" max="2" width="19.875" style="143" customWidth="1"/>
    <col min="3" max="7" width="9.875" style="143" customWidth="1"/>
  </cols>
  <sheetData>
    <row r="1" spans="1:16" ht="15.75" thickBot="1" x14ac:dyDescent="0.25">
      <c r="A1" s="239" t="s">
        <v>29</v>
      </c>
      <c r="B1" s="239" t="s">
        <v>78</v>
      </c>
      <c r="C1" s="239" t="s">
        <v>79</v>
      </c>
      <c r="D1" s="239" t="s">
        <v>80</v>
      </c>
      <c r="E1" s="239"/>
      <c r="F1" s="239"/>
      <c r="G1" s="239" t="s">
        <v>25</v>
      </c>
    </row>
    <row r="2" spans="1:16" ht="15.75" thickBot="1" x14ac:dyDescent="0.25">
      <c r="A2" s="239"/>
      <c r="B2" s="239"/>
      <c r="C2" s="239"/>
      <c r="D2" s="148" t="s">
        <v>48</v>
      </c>
      <c r="E2" s="148" t="s">
        <v>49</v>
      </c>
      <c r="F2" s="148" t="s">
        <v>115</v>
      </c>
      <c r="G2" s="239"/>
      <c r="L2" s="262" t="s">
        <v>156</v>
      </c>
      <c r="M2" s="262"/>
      <c r="N2" s="262"/>
      <c r="O2" s="262"/>
      <c r="P2" s="262"/>
    </row>
    <row r="3" spans="1:16" ht="22.5" thickBot="1" x14ac:dyDescent="0.25">
      <c r="B3" s="150" t="s">
        <v>31</v>
      </c>
      <c r="C3" s="142" t="e">
        <f>SUMPRODUCT(--('ALMA MADINAH'!$D$3:$D$9974&gt;I14=$J$4),--('ALMA MADINAH'!$D$3:$D$9974&lt;=$J$9),--'ALMA MADINAH'!$D$3:$D$9974=B3)</f>
        <v>#VALUE!</v>
      </c>
      <c r="D3" s="143">
        <f>SUMIFS('ALMA MADINAH'!E3:E9975,'ALMA MADINAH'!D3:D9975,"&lt;="&amp;CAPTIN!J9,'ALMA MADINAH'!D3:D9975,"&gt;="&amp;CAPTIN!J4)</f>
        <v>232</v>
      </c>
      <c r="I3" s="240"/>
      <c r="J3" s="240"/>
      <c r="K3" s="240"/>
      <c r="L3" s="262"/>
      <c r="M3" s="262"/>
      <c r="N3" s="262"/>
      <c r="O3" s="262"/>
      <c r="P3" s="262"/>
    </row>
    <row r="4" spans="1:16" ht="22.5" thickBot="1" x14ac:dyDescent="0.25">
      <c r="B4" s="150" t="s">
        <v>24</v>
      </c>
      <c r="C4" s="142">
        <f>SUMPRODUCT(--('ALMA MADINAH'!$D$3:$D$9974&gt;=CAPTIN!$J$4),--('ALMA MADINAH'!$D$3:$D$9974&lt;=CAPTIN!$J$9),--('ALMA MADINAH'!$D$3:$D$9974=CAPTIN!B4))</f>
        <v>0</v>
      </c>
      <c r="I4" s="233" t="s">
        <v>157</v>
      </c>
      <c r="J4" s="235" t="s">
        <v>152</v>
      </c>
      <c r="K4" s="236"/>
      <c r="L4" s="262"/>
      <c r="M4" s="262"/>
      <c r="N4" s="262"/>
      <c r="O4" s="262"/>
      <c r="P4" s="262"/>
    </row>
    <row r="5" spans="1:16" ht="22.5" thickBot="1" x14ac:dyDescent="0.25">
      <c r="B5" s="150" t="s">
        <v>22</v>
      </c>
      <c r="C5" s="142">
        <f>SUMPRODUCT(--('ALMA MADINAH'!$B$3:$B$9974=$B$5))</f>
        <v>1</v>
      </c>
      <c r="I5" s="234"/>
      <c r="J5" s="237"/>
      <c r="K5" s="238"/>
      <c r="L5" s="262"/>
      <c r="M5" s="262"/>
      <c r="N5" s="262"/>
      <c r="O5" s="262"/>
      <c r="P5" s="262"/>
    </row>
    <row r="6" spans="1:16" ht="22.5" thickBot="1" x14ac:dyDescent="0.25">
      <c r="B6" s="150" t="s">
        <v>20</v>
      </c>
      <c r="C6" s="142">
        <f>SUMPRODUCT(--('ALMA MADINAH'!$B$3:$B$9974=$B$6))</f>
        <v>1</v>
      </c>
      <c r="L6" s="262"/>
      <c r="M6" s="262"/>
      <c r="N6" s="262"/>
      <c r="O6" s="262"/>
      <c r="P6" s="262"/>
    </row>
    <row r="7" spans="1:16" ht="22.5" thickBot="1" x14ac:dyDescent="0.25">
      <c r="B7" s="150" t="s">
        <v>15</v>
      </c>
      <c r="C7" s="142">
        <f>SUMPRODUCT(--('ALMA MADINAH'!$B$3:$B$9974=$B$7))</f>
        <v>155</v>
      </c>
      <c r="L7" s="262"/>
      <c r="M7" s="262"/>
      <c r="N7" s="262"/>
      <c r="O7" s="262"/>
      <c r="P7" s="262"/>
    </row>
    <row r="8" spans="1:16" ht="22.5" thickBot="1" x14ac:dyDescent="0.25">
      <c r="B8" s="150" t="s">
        <v>16</v>
      </c>
      <c r="C8" s="142">
        <f>SUMPRODUCT(--('ALMA MADINAH'!$B$3:$B$9974=$B$8))</f>
        <v>1</v>
      </c>
      <c r="I8" s="241"/>
      <c r="J8" s="241"/>
      <c r="K8" s="241"/>
      <c r="L8" s="262"/>
      <c r="M8" s="262"/>
      <c r="N8" s="262"/>
      <c r="O8" s="262"/>
      <c r="P8" s="262"/>
    </row>
    <row r="9" spans="1:16" ht="22.5" thickBot="1" x14ac:dyDescent="0.25">
      <c r="B9" s="150" t="s">
        <v>17</v>
      </c>
      <c r="C9" s="142">
        <f>SUMPRODUCT(--('ALMA MADINAH'!$B$3:$B$9974=$B$9))</f>
        <v>7</v>
      </c>
      <c r="I9" s="233" t="s">
        <v>158</v>
      </c>
      <c r="J9" s="235" t="s">
        <v>153</v>
      </c>
      <c r="K9" s="236"/>
      <c r="L9" s="262"/>
      <c r="M9" s="262"/>
      <c r="N9" s="262"/>
      <c r="O9" s="262"/>
      <c r="P9" s="262"/>
    </row>
    <row r="10" spans="1:16" ht="22.5" thickBot="1" x14ac:dyDescent="0.25">
      <c r="B10" s="150" t="s">
        <v>18</v>
      </c>
      <c r="C10" s="142">
        <f>SUMPRODUCT(--('ALMA MADINAH'!$B$3:$B$9974=$B$10))</f>
        <v>5</v>
      </c>
      <c r="I10" s="234"/>
      <c r="J10" s="237"/>
      <c r="K10" s="238"/>
      <c r="L10" s="262"/>
      <c r="M10" s="262"/>
      <c r="N10" s="262"/>
      <c r="O10" s="262"/>
      <c r="P10" s="262"/>
    </row>
    <row r="11" spans="1:16" ht="22.5" thickBot="1" x14ac:dyDescent="0.25">
      <c r="B11" s="150" t="s">
        <v>19</v>
      </c>
      <c r="C11" s="142">
        <f>SUMPRODUCT(--('ALMA MADINAH'!$B$3:$B$9974=$B$11))</f>
        <v>7</v>
      </c>
      <c r="L11" s="262"/>
      <c r="M11" s="262"/>
      <c r="N11" s="262"/>
      <c r="O11" s="262"/>
      <c r="P11" s="262"/>
    </row>
    <row r="12" spans="1:16" ht="22.5" thickBot="1" x14ac:dyDescent="0.25">
      <c r="B12" s="150" t="s">
        <v>21</v>
      </c>
      <c r="C12" s="142">
        <f>SUMPRODUCT(--('ALMA MADINAH'!$B$3:$B$9974=$B$12))</f>
        <v>2</v>
      </c>
      <c r="L12" s="262"/>
      <c r="M12" s="262"/>
      <c r="N12" s="262"/>
      <c r="O12" s="262"/>
      <c r="P12" s="262"/>
    </row>
    <row r="13" spans="1:16" ht="22.5" thickBot="1" x14ac:dyDescent="0.25">
      <c r="B13" s="150" t="s">
        <v>23</v>
      </c>
      <c r="C13" s="142">
        <f>SUMPRODUCT(--('ALMA MADINAH'!$B$3:$B$9974=$B$13))</f>
        <v>2</v>
      </c>
    </row>
    <row r="14" spans="1:16" ht="22.5" thickBot="1" x14ac:dyDescent="0.25">
      <c r="B14" s="150" t="s">
        <v>59</v>
      </c>
      <c r="C14" s="142">
        <f>SUMPRODUCT(--('ALMA MADINAH'!$B$3:$B$9974=$B$14))</f>
        <v>37</v>
      </c>
    </row>
    <row r="15" spans="1:16" ht="22.5" thickBot="1" x14ac:dyDescent="0.25">
      <c r="B15" s="150"/>
      <c r="C15" s="142"/>
    </row>
    <row r="16" spans="1:16" ht="22.5" thickBot="1" x14ac:dyDescent="0.25">
      <c r="B16" s="150"/>
      <c r="C16" s="142"/>
    </row>
    <row r="17" spans="2:3" ht="22.5" thickBot="1" x14ac:dyDescent="0.25">
      <c r="B17" s="150"/>
      <c r="C17" s="142"/>
    </row>
    <row r="18" spans="2:3" ht="22.5" thickBot="1" x14ac:dyDescent="0.25">
      <c r="B18" s="150"/>
      <c r="C18" s="142"/>
    </row>
    <row r="19" spans="2:3" ht="22.5" thickBot="1" x14ac:dyDescent="0.25">
      <c r="B19" s="150"/>
      <c r="C19" s="142"/>
    </row>
    <row r="20" spans="2:3" ht="22.5" thickBot="1" x14ac:dyDescent="0.25">
      <c r="B20" s="150"/>
      <c r="C20" s="142"/>
    </row>
    <row r="21" spans="2:3" ht="22.5" thickBot="1" x14ac:dyDescent="0.25">
      <c r="B21" s="150"/>
      <c r="C21" s="142"/>
    </row>
    <row r="22" spans="2:3" ht="22.5" thickBot="1" x14ac:dyDescent="0.25">
      <c r="B22" s="150"/>
      <c r="C22" s="142"/>
    </row>
    <row r="23" spans="2:3" ht="22.5" thickBot="1" x14ac:dyDescent="0.25">
      <c r="B23" s="150"/>
      <c r="C23" s="142"/>
    </row>
    <row r="24" spans="2:3" ht="22.5" thickBot="1" x14ac:dyDescent="0.25">
      <c r="B24" s="150"/>
      <c r="C24" s="142"/>
    </row>
    <row r="25" spans="2:3" ht="22.5" thickBot="1" x14ac:dyDescent="0.25">
      <c r="B25" s="150"/>
      <c r="C25" s="142"/>
    </row>
  </sheetData>
  <mergeCells count="12">
    <mergeCell ref="D1:F1"/>
    <mergeCell ref="C1:C2"/>
    <mergeCell ref="I3:K3"/>
    <mergeCell ref="I8:K8"/>
    <mergeCell ref="L2:P12"/>
    <mergeCell ref="I9:I10"/>
    <mergeCell ref="J9:K10"/>
    <mergeCell ref="B1:B2"/>
    <mergeCell ref="A1:A2"/>
    <mergeCell ref="G1:G2"/>
    <mergeCell ref="J4:K5"/>
    <mergeCell ref="I4:I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49"/>
  <sheetViews>
    <sheetView rightToLeft="1" workbookViewId="0">
      <selection activeCell="Q6" sqref="Q6:S7"/>
    </sheetView>
  </sheetViews>
  <sheetFormatPr defaultRowHeight="14.25" x14ac:dyDescent="0.2"/>
  <cols>
    <col min="1" max="1" width="9" style="48"/>
    <col min="2" max="2" width="14" style="48" customWidth="1"/>
    <col min="3" max="3" width="10" style="48" customWidth="1"/>
    <col min="4" max="4" width="9.875" style="48" customWidth="1"/>
    <col min="5" max="5" width="14.375" style="48" customWidth="1"/>
    <col min="6" max="6" width="9.875" style="48" bestFit="1" customWidth="1"/>
    <col min="7" max="7" width="9.25" style="120" customWidth="1"/>
    <col min="8" max="8" width="10.125" style="120" customWidth="1"/>
    <col min="9" max="9" width="7.375" style="48" customWidth="1"/>
    <col min="10" max="11" width="8.125" style="48" customWidth="1"/>
    <col min="12" max="12" width="7.875" style="48" customWidth="1"/>
    <col min="13" max="13" width="7.25" style="48" customWidth="1"/>
    <col min="14" max="14" width="8.375" style="48" customWidth="1"/>
    <col min="15" max="15" width="14.375" style="48" customWidth="1"/>
    <col min="16" max="18" width="9" style="48"/>
    <col min="19" max="19" width="9.625" style="48" customWidth="1"/>
    <col min="20" max="16384" width="9" style="48"/>
  </cols>
  <sheetData>
    <row r="1" spans="1:19" ht="18" x14ac:dyDescent="0.2">
      <c r="A1" s="242" t="s">
        <v>29</v>
      </c>
      <c r="B1" s="242"/>
      <c r="C1" s="242" t="s">
        <v>142</v>
      </c>
      <c r="D1" s="242" t="s">
        <v>143</v>
      </c>
      <c r="E1" s="242" t="s">
        <v>144</v>
      </c>
      <c r="F1" s="242" t="s">
        <v>85</v>
      </c>
      <c r="G1" s="242" t="s">
        <v>145</v>
      </c>
      <c r="H1" s="242" t="s">
        <v>146</v>
      </c>
      <c r="I1" s="244" t="s">
        <v>101</v>
      </c>
      <c r="J1" s="245"/>
      <c r="K1" s="246"/>
      <c r="L1" s="244" t="s">
        <v>13</v>
      </c>
      <c r="M1" s="245"/>
      <c r="N1" s="246"/>
      <c r="O1" s="243" t="s">
        <v>147</v>
      </c>
    </row>
    <row r="2" spans="1:19" ht="15" customHeight="1" x14ac:dyDescent="0.2">
      <c r="A2" s="242"/>
      <c r="B2" s="242"/>
      <c r="C2" s="242"/>
      <c r="D2" s="242"/>
      <c r="E2" s="242"/>
      <c r="F2" s="242"/>
      <c r="G2" s="242"/>
      <c r="H2" s="242"/>
      <c r="I2" s="91" t="s">
        <v>48</v>
      </c>
      <c r="J2" s="92" t="s">
        <v>49</v>
      </c>
      <c r="K2" s="93" t="s">
        <v>132</v>
      </c>
      <c r="L2" s="91" t="s">
        <v>48</v>
      </c>
      <c r="M2" s="92" t="s">
        <v>49</v>
      </c>
      <c r="N2" s="93" t="s">
        <v>132</v>
      </c>
      <c r="O2" s="243"/>
    </row>
    <row r="3" spans="1:19" s="109" customFormat="1" ht="21.75" x14ac:dyDescent="0.2">
      <c r="A3" s="117" t="s">
        <v>83</v>
      </c>
      <c r="B3" s="117" t="s">
        <v>42</v>
      </c>
      <c r="C3" s="117" t="s">
        <v>43</v>
      </c>
      <c r="D3" s="116">
        <v>505326109</v>
      </c>
      <c r="E3" s="115" t="s">
        <v>44</v>
      </c>
      <c r="F3" s="117" t="s">
        <v>99</v>
      </c>
      <c r="G3" s="136">
        <v>0.35833333333333334</v>
      </c>
      <c r="H3" s="135">
        <v>0.4368055555555555</v>
      </c>
      <c r="I3" s="115">
        <v>10</v>
      </c>
      <c r="J3" s="115"/>
      <c r="K3" s="115">
        <v>5</v>
      </c>
      <c r="L3" s="115">
        <v>2</v>
      </c>
      <c r="M3" s="115"/>
      <c r="N3" s="115">
        <v>2</v>
      </c>
      <c r="O3" s="137">
        <f>IF(CG3&gt;H3,1+H3,H3)-G3</f>
        <v>7.8472222222222165E-2</v>
      </c>
    </row>
    <row r="4" spans="1:19" ht="21.75" x14ac:dyDescent="0.2">
      <c r="A4" s="117" t="s">
        <v>83</v>
      </c>
      <c r="B4" s="117" t="s">
        <v>64</v>
      </c>
      <c r="C4" s="117" t="s">
        <v>86</v>
      </c>
      <c r="D4" s="116">
        <v>504358003</v>
      </c>
      <c r="E4" s="115" t="s">
        <v>65</v>
      </c>
      <c r="F4" s="117" t="s">
        <v>99</v>
      </c>
      <c r="G4" s="136">
        <v>0.59097222222222223</v>
      </c>
      <c r="H4" s="135">
        <v>0.62291666666666667</v>
      </c>
      <c r="I4" s="115">
        <v>10</v>
      </c>
      <c r="J4" s="115"/>
      <c r="K4" s="115"/>
      <c r="L4" s="115">
        <v>1</v>
      </c>
      <c r="M4" s="115"/>
      <c r="N4" s="115"/>
      <c r="O4" s="137">
        <f t="shared" ref="O4:O9" si="0">IF(CG4&gt;H4,1+H4,H4)-G4</f>
        <v>3.1944444444444442E-2</v>
      </c>
      <c r="Q4" s="138" t="s">
        <v>50</v>
      </c>
      <c r="R4" s="248"/>
      <c r="S4" s="248"/>
    </row>
    <row r="5" spans="1:19" ht="21.75" x14ac:dyDescent="0.2">
      <c r="A5" s="117" t="s">
        <v>83</v>
      </c>
      <c r="B5" s="117" t="s">
        <v>72</v>
      </c>
      <c r="C5" s="117" t="s">
        <v>110</v>
      </c>
      <c r="D5" s="116">
        <v>590834000</v>
      </c>
      <c r="E5" s="115" t="s">
        <v>8</v>
      </c>
      <c r="F5" s="117">
        <v>42898</v>
      </c>
      <c r="G5" s="136">
        <v>0.26041666666666669</v>
      </c>
      <c r="H5" s="135">
        <v>0.30763888888888891</v>
      </c>
      <c r="I5" s="115">
        <v>10</v>
      </c>
      <c r="J5" s="115"/>
      <c r="K5" s="115"/>
      <c r="L5" s="115">
        <v>2</v>
      </c>
      <c r="M5" s="115"/>
      <c r="N5" s="115"/>
      <c r="O5" s="137">
        <f t="shared" si="0"/>
        <v>4.7222222222222221E-2</v>
      </c>
      <c r="Q5" s="247" t="s">
        <v>140</v>
      </c>
      <c r="R5" s="247"/>
      <c r="S5" s="247"/>
    </row>
    <row r="6" spans="1:19" ht="21.75" x14ac:dyDescent="0.2">
      <c r="A6" s="117" t="s">
        <v>108</v>
      </c>
      <c r="B6" s="117" t="s">
        <v>72</v>
      </c>
      <c r="C6" s="117" t="s">
        <v>131</v>
      </c>
      <c r="D6" s="116">
        <v>505620510</v>
      </c>
      <c r="E6" s="115" t="s">
        <v>1</v>
      </c>
      <c r="F6" s="117">
        <v>43051</v>
      </c>
      <c r="G6" s="136">
        <v>0.10694444444444444</v>
      </c>
      <c r="H6" s="135">
        <v>0.12916666666666668</v>
      </c>
      <c r="I6" s="115">
        <v>30</v>
      </c>
      <c r="J6" s="115"/>
      <c r="K6" s="115"/>
      <c r="L6" s="115">
        <v>6</v>
      </c>
      <c r="M6" s="115"/>
      <c r="N6" s="115"/>
      <c r="O6" s="137">
        <f t="shared" si="0"/>
        <v>2.222222222222224E-2</v>
      </c>
      <c r="Q6" s="249">
        <f>AVERAGE(O3:O1000)</f>
        <v>2.6998441327098636E-4</v>
      </c>
      <c r="R6" s="250"/>
      <c r="S6" s="251"/>
    </row>
    <row r="7" spans="1:19" ht="21.75" x14ac:dyDescent="0.2">
      <c r="A7" s="117" t="s">
        <v>108</v>
      </c>
      <c r="B7" s="117" t="s">
        <v>34</v>
      </c>
      <c r="C7" s="117" t="s">
        <v>109</v>
      </c>
      <c r="D7" s="116">
        <v>530240930</v>
      </c>
      <c r="E7" s="115" t="s">
        <v>62</v>
      </c>
      <c r="F7" s="117">
        <v>43051</v>
      </c>
      <c r="G7" s="136">
        <v>0.47430555555555554</v>
      </c>
      <c r="H7" s="135">
        <v>0.50416666666666665</v>
      </c>
      <c r="I7" s="115">
        <v>20</v>
      </c>
      <c r="J7" s="115"/>
      <c r="K7" s="115"/>
      <c r="L7" s="115">
        <v>4</v>
      </c>
      <c r="M7" s="115"/>
      <c r="N7" s="115"/>
      <c r="O7" s="137">
        <f t="shared" si="0"/>
        <v>2.9861111111111116E-2</v>
      </c>
      <c r="Q7" s="252"/>
      <c r="R7" s="253"/>
      <c r="S7" s="254"/>
    </row>
    <row r="8" spans="1:19" ht="21.75" x14ac:dyDescent="0.2">
      <c r="A8" s="117" t="s">
        <v>108</v>
      </c>
      <c r="B8" s="117" t="s">
        <v>34</v>
      </c>
      <c r="C8" s="117" t="s">
        <v>109</v>
      </c>
      <c r="D8" s="116">
        <v>530240930</v>
      </c>
      <c r="E8" s="115" t="s">
        <v>62</v>
      </c>
      <c r="F8" s="117" t="s">
        <v>130</v>
      </c>
      <c r="G8" s="136">
        <v>0.4777777777777778</v>
      </c>
      <c r="H8" s="135">
        <v>0.50138888888888888</v>
      </c>
      <c r="I8" s="115">
        <v>20</v>
      </c>
      <c r="J8" s="115"/>
      <c r="K8" s="115"/>
      <c r="L8" s="115">
        <v>4</v>
      </c>
      <c r="M8" s="115"/>
      <c r="N8" s="115"/>
      <c r="O8" s="137">
        <f t="shared" si="0"/>
        <v>2.3611111111111083E-2</v>
      </c>
    </row>
    <row r="9" spans="1:19" ht="21.75" x14ac:dyDescent="0.2">
      <c r="A9" s="117" t="s">
        <v>108</v>
      </c>
      <c r="B9" s="117" t="s">
        <v>72</v>
      </c>
      <c r="C9" s="117" t="s">
        <v>133</v>
      </c>
      <c r="D9" s="116">
        <v>559122942</v>
      </c>
      <c r="E9" s="115" t="s">
        <v>134</v>
      </c>
      <c r="F9" s="117" t="s">
        <v>130</v>
      </c>
      <c r="G9" s="136">
        <v>0.58611111111111114</v>
      </c>
      <c r="H9" s="135">
        <v>0.62222222222222223</v>
      </c>
      <c r="I9" s="115">
        <v>10</v>
      </c>
      <c r="J9" s="115"/>
      <c r="K9" s="115"/>
      <c r="L9" s="115">
        <v>1</v>
      </c>
      <c r="M9" s="115"/>
      <c r="N9" s="115"/>
      <c r="O9" s="137">
        <f t="shared" si="0"/>
        <v>3.6111111111111094E-2</v>
      </c>
    </row>
    <row r="10" spans="1:19" ht="21.75" x14ac:dyDescent="0.2">
      <c r="A10" s="117"/>
      <c r="B10" s="117"/>
      <c r="C10" s="117"/>
      <c r="D10" s="116"/>
      <c r="E10" s="115"/>
      <c r="F10" s="117"/>
      <c r="G10" s="136"/>
      <c r="H10" s="135"/>
      <c r="I10" s="115"/>
      <c r="J10" s="115"/>
      <c r="K10" s="115"/>
      <c r="L10" s="115"/>
      <c r="M10" s="115"/>
      <c r="N10" s="115"/>
      <c r="O10" s="137">
        <f t="shared" ref="O10:O67" si="1">H10-G10</f>
        <v>0</v>
      </c>
    </row>
    <row r="11" spans="1:19" ht="21.75" x14ac:dyDescent="0.2">
      <c r="A11" s="117"/>
      <c r="B11" s="117"/>
      <c r="C11" s="117"/>
      <c r="D11" s="116"/>
      <c r="E11" s="115"/>
      <c r="F11" s="117"/>
      <c r="G11" s="136"/>
      <c r="H11" s="135"/>
      <c r="I11" s="115"/>
      <c r="J11" s="115"/>
      <c r="K11" s="115"/>
      <c r="L11" s="115"/>
      <c r="M11" s="115"/>
      <c r="N11" s="115"/>
      <c r="O11" s="137">
        <f t="shared" si="1"/>
        <v>0</v>
      </c>
    </row>
    <row r="12" spans="1:19" ht="21.75" x14ac:dyDescent="0.2">
      <c r="A12" s="117"/>
      <c r="B12" s="117"/>
      <c r="C12" s="117"/>
      <c r="D12" s="116"/>
      <c r="E12" s="115"/>
      <c r="F12" s="117"/>
      <c r="G12" s="136"/>
      <c r="H12" s="135"/>
      <c r="I12" s="115"/>
      <c r="J12" s="115"/>
      <c r="K12" s="115"/>
      <c r="L12" s="115"/>
      <c r="M12" s="115"/>
      <c r="N12" s="115"/>
      <c r="O12" s="137">
        <f t="shared" si="1"/>
        <v>0</v>
      </c>
    </row>
    <row r="13" spans="1:19" ht="21.75" x14ac:dyDescent="0.2">
      <c r="A13" s="117"/>
      <c r="B13" s="117"/>
      <c r="C13" s="117"/>
      <c r="D13" s="116"/>
      <c r="E13" s="115"/>
      <c r="F13" s="117"/>
      <c r="G13" s="136"/>
      <c r="H13" s="135"/>
      <c r="I13" s="115"/>
      <c r="J13" s="115"/>
      <c r="K13" s="115"/>
      <c r="L13" s="115"/>
      <c r="M13" s="115"/>
      <c r="N13" s="115"/>
      <c r="O13" s="137">
        <f t="shared" si="1"/>
        <v>0</v>
      </c>
    </row>
    <row r="14" spans="1:19" ht="21.75" x14ac:dyDescent="0.2">
      <c r="A14" s="117"/>
      <c r="B14" s="117"/>
      <c r="C14" s="117"/>
      <c r="D14" s="116"/>
      <c r="E14" s="115"/>
      <c r="F14" s="117"/>
      <c r="G14" s="136"/>
      <c r="H14" s="135"/>
      <c r="I14" s="115"/>
      <c r="J14" s="115"/>
      <c r="K14" s="115"/>
      <c r="L14" s="115"/>
      <c r="M14" s="115"/>
      <c r="N14" s="115"/>
      <c r="O14" s="137">
        <f t="shared" si="1"/>
        <v>0</v>
      </c>
    </row>
    <row r="15" spans="1:19" ht="21.75" x14ac:dyDescent="0.2">
      <c r="A15" s="117"/>
      <c r="B15" s="117"/>
      <c r="C15" s="117"/>
      <c r="D15" s="116"/>
      <c r="E15" s="115"/>
      <c r="F15" s="117"/>
      <c r="G15" s="136"/>
      <c r="H15" s="135"/>
      <c r="I15" s="115"/>
      <c r="J15" s="115"/>
      <c r="K15" s="115"/>
      <c r="L15" s="115"/>
      <c r="M15" s="115"/>
      <c r="N15" s="115"/>
      <c r="O15" s="137">
        <f t="shared" si="1"/>
        <v>0</v>
      </c>
    </row>
    <row r="16" spans="1:19" ht="21.75" x14ac:dyDescent="0.2">
      <c r="A16" s="117"/>
      <c r="B16" s="117"/>
      <c r="C16" s="117"/>
      <c r="D16" s="116"/>
      <c r="E16" s="115"/>
      <c r="F16" s="117"/>
      <c r="G16" s="136"/>
      <c r="H16" s="135"/>
      <c r="I16" s="115"/>
      <c r="J16" s="115"/>
      <c r="K16" s="115"/>
      <c r="L16" s="115"/>
      <c r="M16" s="115"/>
      <c r="N16" s="115"/>
      <c r="O16" s="137">
        <f t="shared" si="1"/>
        <v>0</v>
      </c>
    </row>
    <row r="17" spans="1:15" ht="21.75" x14ac:dyDescent="0.2">
      <c r="A17" s="117"/>
      <c r="B17" s="117"/>
      <c r="C17" s="117"/>
      <c r="D17" s="116"/>
      <c r="E17" s="115"/>
      <c r="F17" s="117"/>
      <c r="G17" s="136"/>
      <c r="H17" s="135"/>
      <c r="I17" s="115"/>
      <c r="J17" s="115"/>
      <c r="K17" s="115"/>
      <c r="L17" s="115"/>
      <c r="M17" s="115"/>
      <c r="N17" s="115"/>
      <c r="O17" s="137">
        <f t="shared" si="1"/>
        <v>0</v>
      </c>
    </row>
    <row r="18" spans="1:15" ht="21.75" x14ac:dyDescent="0.2">
      <c r="A18" s="117"/>
      <c r="B18" s="117"/>
      <c r="C18" s="117"/>
      <c r="D18" s="116"/>
      <c r="E18" s="115"/>
      <c r="F18" s="117"/>
      <c r="G18" s="136"/>
      <c r="H18" s="135"/>
      <c r="I18" s="115"/>
      <c r="J18" s="115"/>
      <c r="K18" s="115"/>
      <c r="L18" s="115"/>
      <c r="M18" s="115"/>
      <c r="N18" s="115"/>
      <c r="O18" s="137">
        <f t="shared" si="1"/>
        <v>0</v>
      </c>
    </row>
    <row r="19" spans="1:15" ht="21.75" x14ac:dyDescent="0.2">
      <c r="A19" s="117"/>
      <c r="B19" s="117"/>
      <c r="C19" s="117"/>
      <c r="D19" s="116"/>
      <c r="E19" s="115"/>
      <c r="F19" s="117"/>
      <c r="G19" s="136"/>
      <c r="H19" s="135"/>
      <c r="I19" s="115"/>
      <c r="J19" s="115"/>
      <c r="K19" s="115"/>
      <c r="L19" s="115"/>
      <c r="M19" s="115"/>
      <c r="N19" s="115"/>
      <c r="O19" s="137">
        <f t="shared" si="1"/>
        <v>0</v>
      </c>
    </row>
    <row r="20" spans="1:15" ht="21.75" x14ac:dyDescent="0.2">
      <c r="A20" s="117"/>
      <c r="B20" s="117"/>
      <c r="C20" s="117"/>
      <c r="D20" s="116"/>
      <c r="E20" s="115"/>
      <c r="F20" s="117"/>
      <c r="G20" s="136"/>
      <c r="H20" s="135"/>
      <c r="I20" s="115"/>
      <c r="J20" s="115"/>
      <c r="K20" s="115"/>
      <c r="L20" s="115"/>
      <c r="M20" s="115"/>
      <c r="N20" s="115"/>
      <c r="O20" s="137">
        <f t="shared" si="1"/>
        <v>0</v>
      </c>
    </row>
    <row r="21" spans="1:15" ht="21.75" x14ac:dyDescent="0.2">
      <c r="A21" s="117"/>
      <c r="B21" s="117"/>
      <c r="C21" s="117"/>
      <c r="D21" s="116"/>
      <c r="E21" s="115"/>
      <c r="F21" s="117"/>
      <c r="G21" s="136"/>
      <c r="H21" s="135"/>
      <c r="I21" s="115"/>
      <c r="J21" s="115"/>
      <c r="K21" s="115"/>
      <c r="L21" s="115"/>
      <c r="M21" s="115"/>
      <c r="N21" s="115"/>
      <c r="O21" s="137">
        <f t="shared" si="1"/>
        <v>0</v>
      </c>
    </row>
    <row r="22" spans="1:15" ht="21.75" x14ac:dyDescent="0.2">
      <c r="A22" s="117"/>
      <c r="B22" s="117"/>
      <c r="C22" s="117"/>
      <c r="D22" s="116"/>
      <c r="E22" s="115"/>
      <c r="F22" s="117"/>
      <c r="G22" s="136"/>
      <c r="H22" s="135"/>
      <c r="I22" s="115"/>
      <c r="J22" s="115"/>
      <c r="K22" s="115"/>
      <c r="L22" s="115"/>
      <c r="M22" s="115"/>
      <c r="N22" s="115"/>
      <c r="O22" s="137">
        <f t="shared" si="1"/>
        <v>0</v>
      </c>
    </row>
    <row r="23" spans="1:15" ht="21.75" x14ac:dyDescent="0.2">
      <c r="A23" s="117"/>
      <c r="B23" s="117"/>
      <c r="C23" s="117"/>
      <c r="D23" s="116"/>
      <c r="E23" s="115"/>
      <c r="F23" s="117"/>
      <c r="G23" s="136"/>
      <c r="H23" s="135"/>
      <c r="I23" s="115"/>
      <c r="J23" s="115"/>
      <c r="K23" s="115"/>
      <c r="L23" s="115"/>
      <c r="M23" s="115"/>
      <c r="N23" s="115"/>
      <c r="O23" s="137">
        <f t="shared" si="1"/>
        <v>0</v>
      </c>
    </row>
    <row r="24" spans="1:15" ht="21.75" x14ac:dyDescent="0.2">
      <c r="A24" s="117"/>
      <c r="B24" s="117"/>
      <c r="C24" s="117"/>
      <c r="D24" s="116"/>
      <c r="E24" s="115"/>
      <c r="F24" s="117"/>
      <c r="G24" s="136"/>
      <c r="H24" s="135"/>
      <c r="I24" s="115"/>
      <c r="J24" s="115"/>
      <c r="K24" s="115"/>
      <c r="L24" s="115"/>
      <c r="M24" s="115"/>
      <c r="N24" s="115"/>
      <c r="O24" s="137">
        <f t="shared" si="1"/>
        <v>0</v>
      </c>
    </row>
    <row r="25" spans="1:15" ht="21.75" x14ac:dyDescent="0.2">
      <c r="A25" s="117"/>
      <c r="B25" s="117"/>
      <c r="C25" s="117"/>
      <c r="D25" s="116"/>
      <c r="E25" s="115"/>
      <c r="F25" s="117"/>
      <c r="G25" s="136"/>
      <c r="H25" s="135"/>
      <c r="I25" s="115"/>
      <c r="J25" s="115"/>
      <c r="K25" s="115"/>
      <c r="L25" s="115"/>
      <c r="M25" s="115"/>
      <c r="N25" s="115"/>
      <c r="O25" s="137">
        <f t="shared" si="1"/>
        <v>0</v>
      </c>
    </row>
    <row r="26" spans="1:15" ht="21.75" x14ac:dyDescent="0.2">
      <c r="A26" s="117"/>
      <c r="B26" s="117"/>
      <c r="C26" s="117"/>
      <c r="D26" s="116"/>
      <c r="E26" s="115"/>
      <c r="F26" s="117"/>
      <c r="G26" s="136"/>
      <c r="H26" s="135"/>
      <c r="I26" s="115"/>
      <c r="J26" s="115"/>
      <c r="K26" s="115"/>
      <c r="L26" s="115"/>
      <c r="M26" s="115"/>
      <c r="N26" s="115"/>
      <c r="O26" s="137">
        <f t="shared" si="1"/>
        <v>0</v>
      </c>
    </row>
    <row r="27" spans="1:15" ht="21.75" x14ac:dyDescent="0.2">
      <c r="A27" s="117"/>
      <c r="B27" s="117"/>
      <c r="C27" s="117"/>
      <c r="D27" s="116"/>
      <c r="E27" s="115"/>
      <c r="F27" s="117"/>
      <c r="G27" s="136"/>
      <c r="H27" s="135"/>
      <c r="I27" s="115"/>
      <c r="J27" s="115"/>
      <c r="K27" s="115"/>
      <c r="L27" s="115"/>
      <c r="M27" s="115"/>
      <c r="N27" s="115"/>
      <c r="O27" s="137">
        <f t="shared" si="1"/>
        <v>0</v>
      </c>
    </row>
    <row r="28" spans="1:15" ht="21.75" x14ac:dyDescent="0.2">
      <c r="A28" s="117"/>
      <c r="B28" s="117"/>
      <c r="C28" s="117"/>
      <c r="D28" s="116"/>
      <c r="E28" s="115"/>
      <c r="F28" s="117"/>
      <c r="G28" s="136"/>
      <c r="H28" s="135"/>
      <c r="I28" s="115"/>
      <c r="J28" s="115"/>
      <c r="K28" s="115"/>
      <c r="L28" s="115"/>
      <c r="M28" s="115"/>
      <c r="N28" s="115"/>
      <c r="O28" s="137">
        <f t="shared" si="1"/>
        <v>0</v>
      </c>
    </row>
    <row r="29" spans="1:15" ht="21.75" x14ac:dyDescent="0.2">
      <c r="A29" s="117"/>
      <c r="B29" s="117"/>
      <c r="C29" s="117"/>
      <c r="D29" s="116"/>
      <c r="E29" s="115"/>
      <c r="F29" s="117"/>
      <c r="G29" s="136"/>
      <c r="H29" s="135"/>
      <c r="I29" s="115"/>
      <c r="J29" s="115"/>
      <c r="K29" s="115"/>
      <c r="L29" s="115"/>
      <c r="M29" s="115"/>
      <c r="N29" s="115"/>
      <c r="O29" s="137">
        <f t="shared" si="1"/>
        <v>0</v>
      </c>
    </row>
    <row r="30" spans="1:15" ht="21.75" x14ac:dyDescent="0.2">
      <c r="A30" s="117"/>
      <c r="B30" s="117"/>
      <c r="C30" s="117"/>
      <c r="D30" s="116"/>
      <c r="E30" s="115"/>
      <c r="F30" s="117"/>
      <c r="G30" s="136"/>
      <c r="H30" s="135"/>
      <c r="I30" s="115"/>
      <c r="J30" s="115"/>
      <c r="K30" s="115"/>
      <c r="L30" s="115"/>
      <c r="M30" s="115"/>
      <c r="N30" s="115"/>
      <c r="O30" s="137">
        <f t="shared" si="1"/>
        <v>0</v>
      </c>
    </row>
    <row r="31" spans="1:15" ht="21.75" x14ac:dyDescent="0.2">
      <c r="A31" s="117"/>
      <c r="B31" s="117"/>
      <c r="C31" s="117"/>
      <c r="D31" s="116"/>
      <c r="E31" s="115"/>
      <c r="F31" s="117"/>
      <c r="G31" s="136"/>
      <c r="H31" s="135"/>
      <c r="I31" s="115"/>
      <c r="J31" s="115"/>
      <c r="K31" s="115"/>
      <c r="L31" s="115"/>
      <c r="M31" s="115"/>
      <c r="N31" s="115"/>
      <c r="O31" s="137">
        <f t="shared" si="1"/>
        <v>0</v>
      </c>
    </row>
    <row r="32" spans="1:15" ht="21.75" x14ac:dyDescent="0.2">
      <c r="A32" s="117"/>
      <c r="B32" s="117"/>
      <c r="C32" s="117"/>
      <c r="D32" s="116"/>
      <c r="E32" s="115"/>
      <c r="F32" s="117"/>
      <c r="G32" s="136"/>
      <c r="H32" s="135"/>
      <c r="I32" s="115"/>
      <c r="J32" s="115"/>
      <c r="K32" s="115"/>
      <c r="L32" s="115"/>
      <c r="M32" s="115"/>
      <c r="N32" s="115"/>
      <c r="O32" s="137">
        <f t="shared" si="1"/>
        <v>0</v>
      </c>
    </row>
    <row r="33" spans="1:15" ht="21.75" x14ac:dyDescent="0.2">
      <c r="A33" s="117"/>
      <c r="B33" s="117"/>
      <c r="C33" s="117"/>
      <c r="D33" s="116"/>
      <c r="E33" s="115"/>
      <c r="F33" s="117"/>
      <c r="G33" s="136"/>
      <c r="H33" s="135"/>
      <c r="I33" s="115"/>
      <c r="J33" s="115"/>
      <c r="K33" s="115"/>
      <c r="L33" s="115"/>
      <c r="M33" s="115"/>
      <c r="N33" s="115"/>
      <c r="O33" s="137">
        <f t="shared" si="1"/>
        <v>0</v>
      </c>
    </row>
    <row r="34" spans="1:15" ht="21.75" x14ac:dyDescent="0.2">
      <c r="A34" s="117"/>
      <c r="B34" s="117"/>
      <c r="C34" s="117"/>
      <c r="D34" s="116"/>
      <c r="E34" s="115"/>
      <c r="F34" s="117"/>
      <c r="G34" s="136"/>
      <c r="H34" s="135"/>
      <c r="I34" s="115"/>
      <c r="J34" s="115"/>
      <c r="K34" s="115"/>
      <c r="L34" s="115"/>
      <c r="M34" s="115"/>
      <c r="N34" s="115"/>
      <c r="O34" s="137">
        <f t="shared" si="1"/>
        <v>0</v>
      </c>
    </row>
    <row r="35" spans="1:15" ht="21.75" x14ac:dyDescent="0.2">
      <c r="A35" s="117"/>
      <c r="B35" s="117"/>
      <c r="C35" s="117"/>
      <c r="D35" s="116"/>
      <c r="E35" s="115"/>
      <c r="F35" s="117"/>
      <c r="G35" s="136"/>
      <c r="H35" s="135"/>
      <c r="I35" s="115"/>
      <c r="J35" s="115"/>
      <c r="K35" s="115"/>
      <c r="L35" s="115"/>
      <c r="M35" s="115"/>
      <c r="N35" s="115"/>
      <c r="O35" s="137">
        <f t="shared" si="1"/>
        <v>0</v>
      </c>
    </row>
    <row r="36" spans="1:15" ht="21.75" x14ac:dyDescent="0.2">
      <c r="A36" s="117"/>
      <c r="B36" s="117"/>
      <c r="C36" s="117"/>
      <c r="D36" s="116"/>
      <c r="E36" s="115"/>
      <c r="F36" s="117"/>
      <c r="G36" s="136"/>
      <c r="H36" s="135"/>
      <c r="I36" s="115"/>
      <c r="J36" s="115"/>
      <c r="K36" s="115"/>
      <c r="L36" s="115"/>
      <c r="M36" s="115"/>
      <c r="N36" s="115"/>
      <c r="O36" s="137">
        <f t="shared" si="1"/>
        <v>0</v>
      </c>
    </row>
    <row r="37" spans="1:15" ht="21.75" x14ac:dyDescent="0.2">
      <c r="A37" s="117"/>
      <c r="B37" s="117"/>
      <c r="C37" s="117"/>
      <c r="D37" s="116"/>
      <c r="E37" s="115"/>
      <c r="F37" s="117"/>
      <c r="G37" s="136"/>
      <c r="H37" s="135"/>
      <c r="I37" s="115"/>
      <c r="J37" s="115"/>
      <c r="K37" s="115"/>
      <c r="L37" s="115"/>
      <c r="M37" s="115"/>
      <c r="N37" s="115"/>
      <c r="O37" s="137">
        <f t="shared" si="1"/>
        <v>0</v>
      </c>
    </row>
    <row r="38" spans="1:15" ht="21.75" x14ac:dyDescent="0.2">
      <c r="A38" s="117"/>
      <c r="B38" s="117"/>
      <c r="C38" s="117"/>
      <c r="D38" s="116"/>
      <c r="E38" s="115"/>
      <c r="F38" s="117"/>
      <c r="G38" s="136"/>
      <c r="H38" s="135"/>
      <c r="I38" s="115"/>
      <c r="J38" s="115"/>
      <c r="K38" s="115"/>
      <c r="L38" s="115"/>
      <c r="M38" s="115"/>
      <c r="N38" s="115"/>
      <c r="O38" s="137">
        <f t="shared" si="1"/>
        <v>0</v>
      </c>
    </row>
    <row r="39" spans="1:15" ht="21.75" x14ac:dyDescent="0.2">
      <c r="A39" s="117"/>
      <c r="B39" s="117"/>
      <c r="C39" s="117"/>
      <c r="D39" s="116"/>
      <c r="E39" s="115"/>
      <c r="F39" s="117"/>
      <c r="G39" s="136"/>
      <c r="H39" s="135"/>
      <c r="I39" s="115"/>
      <c r="J39" s="115"/>
      <c r="K39" s="115"/>
      <c r="L39" s="115"/>
      <c r="M39" s="115"/>
      <c r="N39" s="115"/>
      <c r="O39" s="137">
        <f t="shared" si="1"/>
        <v>0</v>
      </c>
    </row>
    <row r="40" spans="1:15" ht="21.75" x14ac:dyDescent="0.2">
      <c r="A40" s="117"/>
      <c r="B40" s="117"/>
      <c r="C40" s="117"/>
      <c r="D40" s="116"/>
      <c r="E40" s="115"/>
      <c r="F40" s="117"/>
      <c r="G40" s="136"/>
      <c r="H40" s="135"/>
      <c r="I40" s="115"/>
      <c r="J40" s="115"/>
      <c r="K40" s="115"/>
      <c r="L40" s="115"/>
      <c r="M40" s="115"/>
      <c r="N40" s="115"/>
      <c r="O40" s="137">
        <f t="shared" si="1"/>
        <v>0</v>
      </c>
    </row>
    <row r="41" spans="1:15" ht="21.75" x14ac:dyDescent="0.2">
      <c r="A41" s="117"/>
      <c r="B41" s="117"/>
      <c r="C41" s="117"/>
      <c r="D41" s="116"/>
      <c r="E41" s="115"/>
      <c r="F41" s="117"/>
      <c r="G41" s="136"/>
      <c r="H41" s="135"/>
      <c r="I41" s="115"/>
      <c r="J41" s="115"/>
      <c r="K41" s="115"/>
      <c r="L41" s="115"/>
      <c r="M41" s="115"/>
      <c r="N41" s="115"/>
      <c r="O41" s="137">
        <f t="shared" si="1"/>
        <v>0</v>
      </c>
    </row>
    <row r="42" spans="1:15" ht="21.75" x14ac:dyDescent="0.2">
      <c r="A42" s="117"/>
      <c r="B42" s="117"/>
      <c r="C42" s="117"/>
      <c r="D42" s="116"/>
      <c r="E42" s="115"/>
      <c r="F42" s="117"/>
      <c r="G42" s="136"/>
      <c r="H42" s="135"/>
      <c r="I42" s="115"/>
      <c r="J42" s="115"/>
      <c r="K42" s="115"/>
      <c r="L42" s="115"/>
      <c r="M42" s="115"/>
      <c r="N42" s="115"/>
      <c r="O42" s="137">
        <f t="shared" si="1"/>
        <v>0</v>
      </c>
    </row>
    <row r="43" spans="1:15" ht="21.75" x14ac:dyDescent="0.2">
      <c r="A43" s="117"/>
      <c r="B43" s="117"/>
      <c r="C43" s="117"/>
      <c r="D43" s="116"/>
      <c r="E43" s="115"/>
      <c r="F43" s="117"/>
      <c r="G43" s="136"/>
      <c r="H43" s="135"/>
      <c r="I43" s="115"/>
      <c r="J43" s="115"/>
      <c r="K43" s="115"/>
      <c r="L43" s="115"/>
      <c r="M43" s="115"/>
      <c r="N43" s="115"/>
      <c r="O43" s="137">
        <f t="shared" si="1"/>
        <v>0</v>
      </c>
    </row>
    <row r="44" spans="1:15" ht="21.75" x14ac:dyDescent="0.2">
      <c r="A44" s="117"/>
      <c r="B44" s="117"/>
      <c r="C44" s="117"/>
      <c r="D44" s="116"/>
      <c r="E44" s="115"/>
      <c r="F44" s="117"/>
      <c r="G44" s="136"/>
      <c r="H44" s="135"/>
      <c r="I44" s="115"/>
      <c r="J44" s="115"/>
      <c r="K44" s="115"/>
      <c r="L44" s="115"/>
      <c r="M44" s="115"/>
      <c r="N44" s="115"/>
      <c r="O44" s="137">
        <f t="shared" si="1"/>
        <v>0</v>
      </c>
    </row>
    <row r="45" spans="1:15" ht="21.75" x14ac:dyDescent="0.2">
      <c r="A45" s="117"/>
      <c r="B45" s="117"/>
      <c r="C45" s="117"/>
      <c r="D45" s="116"/>
      <c r="E45" s="115"/>
      <c r="F45" s="117"/>
      <c r="G45" s="136"/>
      <c r="H45" s="135"/>
      <c r="I45" s="115"/>
      <c r="J45" s="115"/>
      <c r="K45" s="115"/>
      <c r="L45" s="115"/>
      <c r="M45" s="115"/>
      <c r="N45" s="115"/>
      <c r="O45" s="137">
        <f t="shared" si="1"/>
        <v>0</v>
      </c>
    </row>
    <row r="46" spans="1:15" ht="21.75" x14ac:dyDescent="0.2">
      <c r="A46" s="117"/>
      <c r="B46" s="117"/>
      <c r="C46" s="117"/>
      <c r="D46" s="116"/>
      <c r="E46" s="115"/>
      <c r="F46" s="117"/>
      <c r="G46" s="136"/>
      <c r="H46" s="135"/>
      <c r="I46" s="115"/>
      <c r="J46" s="115"/>
      <c r="K46" s="115"/>
      <c r="L46" s="115"/>
      <c r="M46" s="115"/>
      <c r="N46" s="115"/>
      <c r="O46" s="137">
        <f t="shared" si="1"/>
        <v>0</v>
      </c>
    </row>
    <row r="47" spans="1:15" ht="21.75" x14ac:dyDescent="0.2">
      <c r="A47" s="117"/>
      <c r="B47" s="117"/>
      <c r="C47" s="117"/>
      <c r="D47" s="116"/>
      <c r="E47" s="115"/>
      <c r="F47" s="117"/>
      <c r="G47" s="136"/>
      <c r="H47" s="135"/>
      <c r="I47" s="115"/>
      <c r="J47" s="115"/>
      <c r="K47" s="115"/>
      <c r="L47" s="115"/>
      <c r="M47" s="115"/>
      <c r="N47" s="115"/>
      <c r="O47" s="137">
        <f t="shared" si="1"/>
        <v>0</v>
      </c>
    </row>
    <row r="48" spans="1:15" ht="21.75" x14ac:dyDescent="0.2">
      <c r="A48" s="117"/>
      <c r="B48" s="117"/>
      <c r="C48" s="117"/>
      <c r="D48" s="116"/>
      <c r="E48" s="115"/>
      <c r="F48" s="117"/>
      <c r="G48" s="136"/>
      <c r="H48" s="135"/>
      <c r="I48" s="115"/>
      <c r="J48" s="115"/>
      <c r="K48" s="115"/>
      <c r="L48" s="115"/>
      <c r="M48" s="115"/>
      <c r="N48" s="115"/>
      <c r="O48" s="137">
        <f t="shared" si="1"/>
        <v>0</v>
      </c>
    </row>
    <row r="49" spans="1:15" ht="21.75" x14ac:dyDescent="0.2">
      <c r="A49" s="117"/>
      <c r="B49" s="117"/>
      <c r="C49" s="117"/>
      <c r="D49" s="116"/>
      <c r="E49" s="115"/>
      <c r="F49" s="117"/>
      <c r="G49" s="136"/>
      <c r="H49" s="135"/>
      <c r="I49" s="115"/>
      <c r="J49" s="115"/>
      <c r="K49" s="115"/>
      <c r="L49" s="115"/>
      <c r="M49" s="115"/>
      <c r="N49" s="115"/>
      <c r="O49" s="137">
        <f t="shared" si="1"/>
        <v>0</v>
      </c>
    </row>
    <row r="50" spans="1:15" ht="21.75" x14ac:dyDescent="0.2">
      <c r="A50" s="117"/>
      <c r="B50" s="117"/>
      <c r="C50" s="117"/>
      <c r="D50" s="116"/>
      <c r="E50" s="115"/>
      <c r="F50" s="117"/>
      <c r="G50" s="136"/>
      <c r="H50" s="135"/>
      <c r="I50" s="115"/>
      <c r="J50" s="115"/>
      <c r="K50" s="115"/>
      <c r="L50" s="115"/>
      <c r="M50" s="115"/>
      <c r="N50" s="115"/>
      <c r="O50" s="137">
        <f t="shared" si="1"/>
        <v>0</v>
      </c>
    </row>
    <row r="51" spans="1:15" ht="21.75" x14ac:dyDescent="0.2">
      <c r="A51" s="117"/>
      <c r="B51" s="117"/>
      <c r="C51" s="117"/>
      <c r="D51" s="116"/>
      <c r="E51" s="115"/>
      <c r="F51" s="117"/>
      <c r="G51" s="136"/>
      <c r="H51" s="135"/>
      <c r="I51" s="115"/>
      <c r="J51" s="115"/>
      <c r="K51" s="115"/>
      <c r="L51" s="115"/>
      <c r="M51" s="115"/>
      <c r="N51" s="115"/>
      <c r="O51" s="137">
        <f t="shared" si="1"/>
        <v>0</v>
      </c>
    </row>
    <row r="52" spans="1:15" ht="21.75" x14ac:dyDescent="0.2">
      <c r="A52" s="117"/>
      <c r="B52" s="117"/>
      <c r="C52" s="117"/>
      <c r="D52" s="116"/>
      <c r="E52" s="115"/>
      <c r="F52" s="117"/>
      <c r="G52" s="136"/>
      <c r="H52" s="135"/>
      <c r="I52" s="115"/>
      <c r="J52" s="115"/>
      <c r="K52" s="115"/>
      <c r="L52" s="115"/>
      <c r="M52" s="115"/>
      <c r="N52" s="115"/>
      <c r="O52" s="137">
        <f t="shared" si="1"/>
        <v>0</v>
      </c>
    </row>
    <row r="53" spans="1:15" ht="21.75" x14ac:dyDescent="0.2">
      <c r="A53" s="117"/>
      <c r="B53" s="117"/>
      <c r="C53" s="117"/>
      <c r="D53" s="116"/>
      <c r="E53" s="115"/>
      <c r="F53" s="117"/>
      <c r="G53" s="136"/>
      <c r="H53" s="135"/>
      <c r="I53" s="115"/>
      <c r="J53" s="115"/>
      <c r="K53" s="115"/>
      <c r="L53" s="115"/>
      <c r="M53" s="115"/>
      <c r="N53" s="115"/>
      <c r="O53" s="137">
        <f t="shared" si="1"/>
        <v>0</v>
      </c>
    </row>
    <row r="54" spans="1:15" ht="21.75" x14ac:dyDescent="0.2">
      <c r="A54" s="117"/>
      <c r="B54" s="117"/>
      <c r="C54" s="117"/>
      <c r="D54" s="116"/>
      <c r="E54" s="115"/>
      <c r="F54" s="117"/>
      <c r="G54" s="136"/>
      <c r="H54" s="135"/>
      <c r="I54" s="115"/>
      <c r="J54" s="115"/>
      <c r="K54" s="115"/>
      <c r="L54" s="115"/>
      <c r="M54" s="115"/>
      <c r="N54" s="115"/>
      <c r="O54" s="137">
        <f t="shared" si="1"/>
        <v>0</v>
      </c>
    </row>
    <row r="55" spans="1:15" ht="21.75" x14ac:dyDescent="0.2">
      <c r="A55" s="117"/>
      <c r="B55" s="117"/>
      <c r="C55" s="117"/>
      <c r="D55" s="116"/>
      <c r="E55" s="115"/>
      <c r="F55" s="117"/>
      <c r="G55" s="136"/>
      <c r="H55" s="135"/>
      <c r="I55" s="115"/>
      <c r="J55" s="115"/>
      <c r="K55" s="115"/>
      <c r="L55" s="115"/>
      <c r="M55" s="115"/>
      <c r="N55" s="115"/>
      <c r="O55" s="137">
        <f t="shared" si="1"/>
        <v>0</v>
      </c>
    </row>
    <row r="56" spans="1:15" ht="21.75" x14ac:dyDescent="0.2">
      <c r="A56" s="117"/>
      <c r="B56" s="117"/>
      <c r="C56" s="117"/>
      <c r="D56" s="116"/>
      <c r="E56" s="115"/>
      <c r="F56" s="117"/>
      <c r="G56" s="136"/>
      <c r="H56" s="135"/>
      <c r="I56" s="115"/>
      <c r="J56" s="115"/>
      <c r="K56" s="115"/>
      <c r="L56" s="115"/>
      <c r="M56" s="115"/>
      <c r="N56" s="115"/>
      <c r="O56" s="137">
        <f t="shared" si="1"/>
        <v>0</v>
      </c>
    </row>
    <row r="57" spans="1:15" ht="21.75" x14ac:dyDescent="0.2">
      <c r="A57" s="117"/>
      <c r="B57" s="117"/>
      <c r="C57" s="117"/>
      <c r="D57" s="116"/>
      <c r="E57" s="115"/>
      <c r="F57" s="117"/>
      <c r="G57" s="136"/>
      <c r="H57" s="135"/>
      <c r="I57" s="115"/>
      <c r="J57" s="115"/>
      <c r="K57" s="115"/>
      <c r="L57" s="115"/>
      <c r="M57" s="115"/>
      <c r="N57" s="115"/>
      <c r="O57" s="137">
        <f t="shared" si="1"/>
        <v>0</v>
      </c>
    </row>
    <row r="58" spans="1:15" ht="21.75" x14ac:dyDescent="0.2">
      <c r="A58" s="117"/>
      <c r="B58" s="117"/>
      <c r="C58" s="117"/>
      <c r="D58" s="116"/>
      <c r="E58" s="115"/>
      <c r="F58" s="117"/>
      <c r="G58" s="136"/>
      <c r="H58" s="135"/>
      <c r="I58" s="115"/>
      <c r="J58" s="115"/>
      <c r="K58" s="115"/>
      <c r="L58" s="115"/>
      <c r="M58" s="115"/>
      <c r="N58" s="115"/>
      <c r="O58" s="137">
        <f t="shared" si="1"/>
        <v>0</v>
      </c>
    </row>
    <row r="59" spans="1:15" ht="21.75" x14ac:dyDescent="0.2">
      <c r="A59" s="117"/>
      <c r="B59" s="117"/>
      <c r="C59" s="117"/>
      <c r="D59" s="116"/>
      <c r="E59" s="115"/>
      <c r="F59" s="117"/>
      <c r="G59" s="136"/>
      <c r="H59" s="135"/>
      <c r="I59" s="115"/>
      <c r="J59" s="115"/>
      <c r="K59" s="115"/>
      <c r="L59" s="115"/>
      <c r="M59" s="115"/>
      <c r="N59" s="115"/>
      <c r="O59" s="137">
        <f t="shared" si="1"/>
        <v>0</v>
      </c>
    </row>
    <row r="60" spans="1:15" ht="21.75" x14ac:dyDescent="0.2">
      <c r="A60" s="117"/>
      <c r="B60" s="117"/>
      <c r="C60" s="117"/>
      <c r="D60" s="116"/>
      <c r="E60" s="115"/>
      <c r="F60" s="117"/>
      <c r="G60" s="136"/>
      <c r="H60" s="135"/>
      <c r="I60" s="115"/>
      <c r="J60" s="115"/>
      <c r="K60" s="115"/>
      <c r="L60" s="115"/>
      <c r="M60" s="115"/>
      <c r="N60" s="115"/>
      <c r="O60" s="137">
        <f t="shared" si="1"/>
        <v>0</v>
      </c>
    </row>
    <row r="61" spans="1:15" ht="21.75" x14ac:dyDescent="0.2">
      <c r="A61" s="117"/>
      <c r="B61" s="117"/>
      <c r="C61" s="117"/>
      <c r="D61" s="116"/>
      <c r="E61" s="115"/>
      <c r="F61" s="117"/>
      <c r="G61" s="136"/>
      <c r="H61" s="135"/>
      <c r="I61" s="115"/>
      <c r="J61" s="115"/>
      <c r="K61" s="115"/>
      <c r="L61" s="115"/>
      <c r="M61" s="115"/>
      <c r="N61" s="115"/>
      <c r="O61" s="137">
        <f t="shared" si="1"/>
        <v>0</v>
      </c>
    </row>
    <row r="62" spans="1:15" ht="21.75" x14ac:dyDescent="0.2">
      <c r="A62" s="117"/>
      <c r="B62" s="117"/>
      <c r="C62" s="117"/>
      <c r="D62" s="116"/>
      <c r="E62" s="115"/>
      <c r="F62" s="117"/>
      <c r="G62" s="136"/>
      <c r="H62" s="135"/>
      <c r="I62" s="115"/>
      <c r="J62" s="115"/>
      <c r="K62" s="115"/>
      <c r="L62" s="115"/>
      <c r="M62" s="115"/>
      <c r="N62" s="115"/>
      <c r="O62" s="137">
        <f t="shared" si="1"/>
        <v>0</v>
      </c>
    </row>
    <row r="63" spans="1:15" ht="21.75" x14ac:dyDescent="0.2">
      <c r="A63" s="117"/>
      <c r="B63" s="117"/>
      <c r="C63" s="117"/>
      <c r="D63" s="116"/>
      <c r="E63" s="115"/>
      <c r="F63" s="117"/>
      <c r="G63" s="136"/>
      <c r="H63" s="135"/>
      <c r="I63" s="115"/>
      <c r="J63" s="115"/>
      <c r="K63" s="115"/>
      <c r="L63" s="115"/>
      <c r="M63" s="115"/>
      <c r="N63" s="115"/>
      <c r="O63" s="137">
        <f t="shared" si="1"/>
        <v>0</v>
      </c>
    </row>
    <row r="64" spans="1:15" ht="21.75" x14ac:dyDescent="0.2">
      <c r="A64" s="117"/>
      <c r="B64" s="117"/>
      <c r="C64" s="117"/>
      <c r="D64" s="116"/>
      <c r="E64" s="115"/>
      <c r="F64" s="117"/>
      <c r="G64" s="136"/>
      <c r="H64" s="135"/>
      <c r="I64" s="115"/>
      <c r="J64" s="115"/>
      <c r="K64" s="115"/>
      <c r="L64" s="115"/>
      <c r="M64" s="115"/>
      <c r="N64" s="115"/>
      <c r="O64" s="137">
        <f t="shared" si="1"/>
        <v>0</v>
      </c>
    </row>
    <row r="65" spans="1:15" ht="21.75" x14ac:dyDescent="0.2">
      <c r="A65" s="117"/>
      <c r="B65" s="117"/>
      <c r="C65" s="117"/>
      <c r="D65" s="116"/>
      <c r="E65" s="115"/>
      <c r="F65" s="117"/>
      <c r="G65" s="136"/>
      <c r="H65" s="135"/>
      <c r="I65" s="115"/>
      <c r="J65" s="115"/>
      <c r="K65" s="115"/>
      <c r="L65" s="115"/>
      <c r="M65" s="115"/>
      <c r="N65" s="115"/>
      <c r="O65" s="137">
        <f t="shared" si="1"/>
        <v>0</v>
      </c>
    </row>
    <row r="66" spans="1:15" ht="21.75" x14ac:dyDescent="0.2">
      <c r="A66" s="117"/>
      <c r="B66" s="117"/>
      <c r="C66" s="117"/>
      <c r="D66" s="116"/>
      <c r="E66" s="115"/>
      <c r="F66" s="117"/>
      <c r="G66" s="136"/>
      <c r="H66" s="135"/>
      <c r="I66" s="115"/>
      <c r="J66" s="115"/>
      <c r="K66" s="115"/>
      <c r="L66" s="115"/>
      <c r="M66" s="115"/>
      <c r="N66" s="115"/>
      <c r="O66" s="137">
        <f t="shared" si="1"/>
        <v>0</v>
      </c>
    </row>
    <row r="67" spans="1:15" ht="21.75" x14ac:dyDescent="0.2">
      <c r="A67" s="117"/>
      <c r="B67" s="117"/>
      <c r="C67" s="117"/>
      <c r="D67" s="116"/>
      <c r="E67" s="115"/>
      <c r="F67" s="117"/>
      <c r="G67" s="136"/>
      <c r="H67" s="135"/>
      <c r="I67" s="115"/>
      <c r="J67" s="115"/>
      <c r="K67" s="115"/>
      <c r="L67" s="115"/>
      <c r="M67" s="115"/>
      <c r="N67" s="115"/>
      <c r="O67" s="137">
        <f t="shared" si="1"/>
        <v>0</v>
      </c>
    </row>
    <row r="68" spans="1:15" ht="21.75" x14ac:dyDescent="0.2">
      <c r="A68" s="117"/>
      <c r="B68" s="117"/>
      <c r="C68" s="117"/>
      <c r="D68" s="116"/>
      <c r="E68" s="115"/>
      <c r="F68" s="117"/>
      <c r="G68" s="136"/>
      <c r="H68" s="135"/>
      <c r="I68" s="115"/>
      <c r="J68" s="115"/>
      <c r="K68" s="115"/>
      <c r="L68" s="115"/>
      <c r="M68" s="115"/>
      <c r="N68" s="115"/>
      <c r="O68" s="137">
        <f t="shared" ref="O68:O131" si="2">H68-G68</f>
        <v>0</v>
      </c>
    </row>
    <row r="69" spans="1:15" ht="21.75" x14ac:dyDescent="0.2">
      <c r="A69" s="117"/>
      <c r="B69" s="117"/>
      <c r="C69" s="117"/>
      <c r="D69" s="116"/>
      <c r="E69" s="115"/>
      <c r="F69" s="117"/>
      <c r="G69" s="136"/>
      <c r="H69" s="135"/>
      <c r="I69" s="115"/>
      <c r="J69" s="115"/>
      <c r="K69" s="115"/>
      <c r="L69" s="115"/>
      <c r="M69" s="115"/>
      <c r="N69" s="115"/>
      <c r="O69" s="137">
        <f t="shared" si="2"/>
        <v>0</v>
      </c>
    </row>
    <row r="70" spans="1:15" ht="21.75" x14ac:dyDescent="0.2">
      <c r="A70" s="117"/>
      <c r="B70" s="117"/>
      <c r="C70" s="117"/>
      <c r="D70" s="116"/>
      <c r="E70" s="115"/>
      <c r="F70" s="117"/>
      <c r="G70" s="136"/>
      <c r="H70" s="135"/>
      <c r="I70" s="115"/>
      <c r="J70" s="115"/>
      <c r="K70" s="115"/>
      <c r="L70" s="115"/>
      <c r="M70" s="115"/>
      <c r="N70" s="115"/>
      <c r="O70" s="137">
        <f t="shared" si="2"/>
        <v>0</v>
      </c>
    </row>
    <row r="71" spans="1:15" ht="21.75" x14ac:dyDescent="0.2">
      <c r="A71" s="117"/>
      <c r="B71" s="117"/>
      <c r="C71" s="117"/>
      <c r="D71" s="116"/>
      <c r="E71" s="115"/>
      <c r="F71" s="117"/>
      <c r="G71" s="136"/>
      <c r="H71" s="135"/>
      <c r="I71" s="115"/>
      <c r="J71" s="115"/>
      <c r="K71" s="115"/>
      <c r="L71" s="115"/>
      <c r="M71" s="115"/>
      <c r="N71" s="115"/>
      <c r="O71" s="137">
        <f t="shared" si="2"/>
        <v>0</v>
      </c>
    </row>
    <row r="72" spans="1:15" ht="21.75" x14ac:dyDescent="0.2">
      <c r="A72" s="117"/>
      <c r="B72" s="117"/>
      <c r="C72" s="117"/>
      <c r="D72" s="116"/>
      <c r="E72" s="115"/>
      <c r="F72" s="117"/>
      <c r="G72" s="136"/>
      <c r="H72" s="135"/>
      <c r="I72" s="115"/>
      <c r="J72" s="115"/>
      <c r="K72" s="115"/>
      <c r="L72" s="115"/>
      <c r="M72" s="115"/>
      <c r="N72" s="115"/>
      <c r="O72" s="137">
        <f t="shared" si="2"/>
        <v>0</v>
      </c>
    </row>
    <row r="73" spans="1:15" ht="21.75" x14ac:dyDescent="0.2">
      <c r="A73" s="117"/>
      <c r="B73" s="117"/>
      <c r="C73" s="117"/>
      <c r="D73" s="116"/>
      <c r="E73" s="115"/>
      <c r="F73" s="117"/>
      <c r="G73" s="136"/>
      <c r="H73" s="135"/>
      <c r="I73" s="115"/>
      <c r="J73" s="115"/>
      <c r="K73" s="115"/>
      <c r="L73" s="115"/>
      <c r="M73" s="115"/>
      <c r="N73" s="115"/>
      <c r="O73" s="137">
        <f t="shared" si="2"/>
        <v>0</v>
      </c>
    </row>
    <row r="74" spans="1:15" ht="21.75" x14ac:dyDescent="0.2">
      <c r="A74" s="117"/>
      <c r="B74" s="117"/>
      <c r="C74" s="117"/>
      <c r="D74" s="116"/>
      <c r="E74" s="115"/>
      <c r="F74" s="117"/>
      <c r="G74" s="136"/>
      <c r="H74" s="135"/>
      <c r="I74" s="115"/>
      <c r="J74" s="115"/>
      <c r="K74" s="115"/>
      <c r="L74" s="115"/>
      <c r="M74" s="115"/>
      <c r="N74" s="115"/>
      <c r="O74" s="137">
        <f t="shared" si="2"/>
        <v>0</v>
      </c>
    </row>
    <row r="75" spans="1:15" ht="21.75" x14ac:dyDescent="0.2">
      <c r="A75" s="117"/>
      <c r="B75" s="117"/>
      <c r="C75" s="117"/>
      <c r="D75" s="116"/>
      <c r="E75" s="115"/>
      <c r="F75" s="117"/>
      <c r="G75" s="136"/>
      <c r="H75" s="135"/>
      <c r="I75" s="115"/>
      <c r="J75" s="115"/>
      <c r="K75" s="115"/>
      <c r="L75" s="115"/>
      <c r="M75" s="115"/>
      <c r="N75" s="115"/>
      <c r="O75" s="137">
        <f t="shared" si="2"/>
        <v>0</v>
      </c>
    </row>
    <row r="76" spans="1:15" ht="21.75" x14ac:dyDescent="0.2">
      <c r="A76" s="117"/>
      <c r="B76" s="117"/>
      <c r="C76" s="117"/>
      <c r="D76" s="116"/>
      <c r="E76" s="115"/>
      <c r="F76" s="117"/>
      <c r="G76" s="136"/>
      <c r="H76" s="135"/>
      <c r="I76" s="115"/>
      <c r="J76" s="115"/>
      <c r="K76" s="115"/>
      <c r="L76" s="115"/>
      <c r="M76" s="115"/>
      <c r="N76" s="115"/>
      <c r="O76" s="137">
        <f t="shared" si="2"/>
        <v>0</v>
      </c>
    </row>
    <row r="77" spans="1:15" ht="21.75" x14ac:dyDescent="0.2">
      <c r="A77" s="117"/>
      <c r="B77" s="117"/>
      <c r="C77" s="117"/>
      <c r="D77" s="116"/>
      <c r="E77" s="115"/>
      <c r="F77" s="117"/>
      <c r="G77" s="136"/>
      <c r="H77" s="135"/>
      <c r="I77" s="115"/>
      <c r="J77" s="115"/>
      <c r="K77" s="115"/>
      <c r="L77" s="115"/>
      <c r="M77" s="115"/>
      <c r="N77" s="115"/>
      <c r="O77" s="137">
        <f t="shared" si="2"/>
        <v>0</v>
      </c>
    </row>
    <row r="78" spans="1:15" ht="21.75" x14ac:dyDescent="0.2">
      <c r="A78" s="117"/>
      <c r="B78" s="117"/>
      <c r="C78" s="117"/>
      <c r="D78" s="116"/>
      <c r="E78" s="115"/>
      <c r="F78" s="117"/>
      <c r="G78" s="136"/>
      <c r="H78" s="135"/>
      <c r="I78" s="115"/>
      <c r="J78" s="115"/>
      <c r="K78" s="115"/>
      <c r="L78" s="115"/>
      <c r="M78" s="115"/>
      <c r="N78" s="115"/>
      <c r="O78" s="137">
        <f t="shared" si="2"/>
        <v>0</v>
      </c>
    </row>
    <row r="79" spans="1:15" ht="21.75" x14ac:dyDescent="0.2">
      <c r="A79" s="117"/>
      <c r="B79" s="117"/>
      <c r="C79" s="117"/>
      <c r="D79" s="116"/>
      <c r="E79" s="115"/>
      <c r="F79" s="117"/>
      <c r="G79" s="136"/>
      <c r="H79" s="135"/>
      <c r="I79" s="115"/>
      <c r="J79" s="115"/>
      <c r="K79" s="115"/>
      <c r="L79" s="115"/>
      <c r="M79" s="115"/>
      <c r="N79" s="115"/>
      <c r="O79" s="137">
        <f t="shared" si="2"/>
        <v>0</v>
      </c>
    </row>
    <row r="80" spans="1:15" ht="21.75" x14ac:dyDescent="0.2">
      <c r="A80" s="117"/>
      <c r="B80" s="117"/>
      <c r="C80" s="117"/>
      <c r="D80" s="116"/>
      <c r="E80" s="115"/>
      <c r="F80" s="117"/>
      <c r="G80" s="136"/>
      <c r="H80" s="135"/>
      <c r="I80" s="115"/>
      <c r="J80" s="115"/>
      <c r="K80" s="115"/>
      <c r="L80" s="115"/>
      <c r="M80" s="115"/>
      <c r="N80" s="115"/>
      <c r="O80" s="137">
        <f t="shared" si="2"/>
        <v>0</v>
      </c>
    </row>
    <row r="81" spans="1:15" ht="21.75" x14ac:dyDescent="0.2">
      <c r="A81" s="117"/>
      <c r="B81" s="117"/>
      <c r="C81" s="117"/>
      <c r="D81" s="116"/>
      <c r="E81" s="115"/>
      <c r="F81" s="117"/>
      <c r="G81" s="136"/>
      <c r="H81" s="135"/>
      <c r="I81" s="115"/>
      <c r="J81" s="115"/>
      <c r="K81" s="115"/>
      <c r="L81" s="115"/>
      <c r="M81" s="115"/>
      <c r="N81" s="115"/>
      <c r="O81" s="137">
        <f t="shared" si="2"/>
        <v>0</v>
      </c>
    </row>
    <row r="82" spans="1:15" ht="21.75" x14ac:dyDescent="0.2">
      <c r="A82" s="117"/>
      <c r="B82" s="117"/>
      <c r="C82" s="117"/>
      <c r="D82" s="116"/>
      <c r="E82" s="115"/>
      <c r="F82" s="117"/>
      <c r="G82" s="136"/>
      <c r="H82" s="135"/>
      <c r="I82" s="115"/>
      <c r="J82" s="115"/>
      <c r="K82" s="115"/>
      <c r="L82" s="115"/>
      <c r="M82" s="115"/>
      <c r="N82" s="115"/>
      <c r="O82" s="137">
        <f t="shared" si="2"/>
        <v>0</v>
      </c>
    </row>
    <row r="83" spans="1:15" ht="21.75" x14ac:dyDescent="0.2">
      <c r="A83" s="117"/>
      <c r="B83" s="117"/>
      <c r="C83" s="117"/>
      <c r="D83" s="116"/>
      <c r="E83" s="115"/>
      <c r="F83" s="117"/>
      <c r="G83" s="136"/>
      <c r="H83" s="135"/>
      <c r="I83" s="115"/>
      <c r="J83" s="115"/>
      <c r="K83" s="115"/>
      <c r="L83" s="115"/>
      <c r="M83" s="115"/>
      <c r="N83" s="115"/>
      <c r="O83" s="137">
        <f t="shared" si="2"/>
        <v>0</v>
      </c>
    </row>
    <row r="84" spans="1:15" ht="21.75" x14ac:dyDescent="0.2">
      <c r="A84" s="117"/>
      <c r="B84" s="117"/>
      <c r="C84" s="117"/>
      <c r="D84" s="116"/>
      <c r="E84" s="115"/>
      <c r="F84" s="117"/>
      <c r="G84" s="136"/>
      <c r="H84" s="135"/>
      <c r="I84" s="115"/>
      <c r="J84" s="115"/>
      <c r="K84" s="115"/>
      <c r="L84" s="115"/>
      <c r="M84" s="115"/>
      <c r="N84" s="115"/>
      <c r="O84" s="137">
        <f t="shared" si="2"/>
        <v>0</v>
      </c>
    </row>
    <row r="85" spans="1:15" ht="21.75" x14ac:dyDescent="0.2">
      <c r="A85" s="117"/>
      <c r="B85" s="117"/>
      <c r="C85" s="117"/>
      <c r="D85" s="116"/>
      <c r="E85" s="115"/>
      <c r="F85" s="117"/>
      <c r="G85" s="136"/>
      <c r="H85" s="135"/>
      <c r="I85" s="115"/>
      <c r="J85" s="115"/>
      <c r="K85" s="115"/>
      <c r="L85" s="115"/>
      <c r="M85" s="115"/>
      <c r="N85" s="115"/>
      <c r="O85" s="137">
        <f t="shared" si="2"/>
        <v>0</v>
      </c>
    </row>
    <row r="86" spans="1:15" ht="21.75" x14ac:dyDescent="0.2">
      <c r="A86" s="117"/>
      <c r="B86" s="117"/>
      <c r="C86" s="117"/>
      <c r="D86" s="116"/>
      <c r="E86" s="115"/>
      <c r="F86" s="117"/>
      <c r="G86" s="136"/>
      <c r="H86" s="135"/>
      <c r="I86" s="115"/>
      <c r="J86" s="115"/>
      <c r="K86" s="115"/>
      <c r="L86" s="115"/>
      <c r="M86" s="115"/>
      <c r="N86" s="115"/>
      <c r="O86" s="137">
        <f t="shared" si="2"/>
        <v>0</v>
      </c>
    </row>
    <row r="87" spans="1:15" ht="21.75" x14ac:dyDescent="0.2">
      <c r="A87" s="117"/>
      <c r="B87" s="117"/>
      <c r="C87" s="117"/>
      <c r="D87" s="116"/>
      <c r="E87" s="115"/>
      <c r="F87" s="117"/>
      <c r="G87" s="136"/>
      <c r="H87" s="135"/>
      <c r="I87" s="115"/>
      <c r="J87" s="115"/>
      <c r="K87" s="115"/>
      <c r="L87" s="115"/>
      <c r="M87" s="115"/>
      <c r="N87" s="115"/>
      <c r="O87" s="137">
        <f t="shared" si="2"/>
        <v>0</v>
      </c>
    </row>
    <row r="88" spans="1:15" ht="21.75" x14ac:dyDescent="0.2">
      <c r="A88" s="117"/>
      <c r="B88" s="117"/>
      <c r="C88" s="117"/>
      <c r="D88" s="116"/>
      <c r="E88" s="115"/>
      <c r="F88" s="117"/>
      <c r="G88" s="136"/>
      <c r="H88" s="135"/>
      <c r="I88" s="115"/>
      <c r="J88" s="115"/>
      <c r="K88" s="115"/>
      <c r="L88" s="115"/>
      <c r="M88" s="115"/>
      <c r="N88" s="115"/>
      <c r="O88" s="137">
        <f t="shared" si="2"/>
        <v>0</v>
      </c>
    </row>
    <row r="89" spans="1:15" ht="21.75" x14ac:dyDescent="0.2">
      <c r="A89" s="117"/>
      <c r="B89" s="117"/>
      <c r="C89" s="117"/>
      <c r="D89" s="116"/>
      <c r="E89" s="115"/>
      <c r="F89" s="117"/>
      <c r="G89" s="136"/>
      <c r="H89" s="135"/>
      <c r="I89" s="115"/>
      <c r="J89" s="115"/>
      <c r="K89" s="115"/>
      <c r="L89" s="115"/>
      <c r="M89" s="115"/>
      <c r="N89" s="115"/>
      <c r="O89" s="137">
        <f t="shared" si="2"/>
        <v>0</v>
      </c>
    </row>
    <row r="90" spans="1:15" ht="21.75" x14ac:dyDescent="0.2">
      <c r="A90" s="117"/>
      <c r="B90" s="117"/>
      <c r="C90" s="117"/>
      <c r="D90" s="116"/>
      <c r="E90" s="115"/>
      <c r="F90" s="117"/>
      <c r="G90" s="136"/>
      <c r="H90" s="135"/>
      <c r="I90" s="115"/>
      <c r="J90" s="115"/>
      <c r="K90" s="115"/>
      <c r="L90" s="115"/>
      <c r="M90" s="115"/>
      <c r="N90" s="115"/>
      <c r="O90" s="137">
        <f t="shared" si="2"/>
        <v>0</v>
      </c>
    </row>
    <row r="91" spans="1:15" ht="21.75" x14ac:dyDescent="0.2">
      <c r="A91" s="117"/>
      <c r="B91" s="117"/>
      <c r="C91" s="117"/>
      <c r="D91" s="116"/>
      <c r="E91" s="115"/>
      <c r="F91" s="117"/>
      <c r="G91" s="136"/>
      <c r="H91" s="135"/>
      <c r="I91" s="115"/>
      <c r="J91" s="115"/>
      <c r="K91" s="115"/>
      <c r="L91" s="115"/>
      <c r="M91" s="115"/>
      <c r="N91" s="115"/>
      <c r="O91" s="137">
        <f t="shared" si="2"/>
        <v>0</v>
      </c>
    </row>
    <row r="92" spans="1:15" ht="21.75" x14ac:dyDescent="0.2">
      <c r="A92" s="117"/>
      <c r="B92" s="117"/>
      <c r="C92" s="117"/>
      <c r="D92" s="116"/>
      <c r="E92" s="115"/>
      <c r="F92" s="117"/>
      <c r="G92" s="136"/>
      <c r="H92" s="135"/>
      <c r="I92" s="115"/>
      <c r="J92" s="115"/>
      <c r="K92" s="115"/>
      <c r="L92" s="115"/>
      <c r="M92" s="115"/>
      <c r="N92" s="115"/>
      <c r="O92" s="137">
        <f t="shared" si="2"/>
        <v>0</v>
      </c>
    </row>
    <row r="93" spans="1:15" ht="21.75" x14ac:dyDescent="0.2">
      <c r="A93" s="117"/>
      <c r="B93" s="117"/>
      <c r="C93" s="117"/>
      <c r="D93" s="116"/>
      <c r="E93" s="115"/>
      <c r="F93" s="117"/>
      <c r="G93" s="136"/>
      <c r="H93" s="135"/>
      <c r="I93" s="115"/>
      <c r="J93" s="115"/>
      <c r="K93" s="115"/>
      <c r="L93" s="115"/>
      <c r="M93" s="115"/>
      <c r="N93" s="115"/>
      <c r="O93" s="137">
        <f t="shared" si="2"/>
        <v>0</v>
      </c>
    </row>
    <row r="94" spans="1:15" ht="21.75" x14ac:dyDescent="0.2">
      <c r="A94" s="117"/>
      <c r="B94" s="117"/>
      <c r="C94" s="117"/>
      <c r="D94" s="116"/>
      <c r="E94" s="115"/>
      <c r="F94" s="117"/>
      <c r="G94" s="136"/>
      <c r="H94" s="135"/>
      <c r="I94" s="115"/>
      <c r="J94" s="115"/>
      <c r="K94" s="115"/>
      <c r="L94" s="115"/>
      <c r="M94" s="115"/>
      <c r="N94" s="115"/>
      <c r="O94" s="137">
        <f t="shared" si="2"/>
        <v>0</v>
      </c>
    </row>
    <row r="95" spans="1:15" ht="21.75" x14ac:dyDescent="0.2">
      <c r="A95" s="117"/>
      <c r="B95" s="117"/>
      <c r="C95" s="117"/>
      <c r="D95" s="116"/>
      <c r="E95" s="115"/>
      <c r="F95" s="117"/>
      <c r="G95" s="136"/>
      <c r="H95" s="135"/>
      <c r="I95" s="115"/>
      <c r="J95" s="115"/>
      <c r="K95" s="115"/>
      <c r="L95" s="115"/>
      <c r="M95" s="115"/>
      <c r="N95" s="115"/>
      <c r="O95" s="137">
        <f t="shared" si="2"/>
        <v>0</v>
      </c>
    </row>
    <row r="96" spans="1:15" ht="21.75" x14ac:dyDescent="0.2">
      <c r="A96" s="117"/>
      <c r="B96" s="117"/>
      <c r="C96" s="117"/>
      <c r="D96" s="116"/>
      <c r="E96" s="115"/>
      <c r="F96" s="117"/>
      <c r="G96" s="136"/>
      <c r="H96" s="135"/>
      <c r="I96" s="115"/>
      <c r="J96" s="115"/>
      <c r="K96" s="115"/>
      <c r="L96" s="115"/>
      <c r="M96" s="115"/>
      <c r="N96" s="115"/>
      <c r="O96" s="137">
        <f t="shared" si="2"/>
        <v>0</v>
      </c>
    </row>
    <row r="97" spans="1:15" ht="21.75" x14ac:dyDescent="0.2">
      <c r="A97" s="117"/>
      <c r="B97" s="117"/>
      <c r="C97" s="117"/>
      <c r="D97" s="116"/>
      <c r="E97" s="115"/>
      <c r="F97" s="117"/>
      <c r="G97" s="136"/>
      <c r="H97" s="135"/>
      <c r="I97" s="115"/>
      <c r="J97" s="115"/>
      <c r="K97" s="115"/>
      <c r="L97" s="115"/>
      <c r="M97" s="115"/>
      <c r="N97" s="115"/>
      <c r="O97" s="137">
        <f t="shared" si="2"/>
        <v>0</v>
      </c>
    </row>
    <row r="98" spans="1:15" ht="21.75" x14ac:dyDescent="0.2">
      <c r="A98" s="117"/>
      <c r="B98" s="117"/>
      <c r="C98" s="117"/>
      <c r="D98" s="116"/>
      <c r="E98" s="115"/>
      <c r="F98" s="117"/>
      <c r="G98" s="136"/>
      <c r="H98" s="135"/>
      <c r="I98" s="115"/>
      <c r="J98" s="115"/>
      <c r="K98" s="115"/>
      <c r="L98" s="115"/>
      <c r="M98" s="115"/>
      <c r="N98" s="115"/>
      <c r="O98" s="137">
        <f t="shared" si="2"/>
        <v>0</v>
      </c>
    </row>
    <row r="99" spans="1:15" ht="21.75" x14ac:dyDescent="0.2">
      <c r="A99" s="117"/>
      <c r="B99" s="117"/>
      <c r="C99" s="117"/>
      <c r="D99" s="116"/>
      <c r="E99" s="115"/>
      <c r="F99" s="117"/>
      <c r="G99" s="136"/>
      <c r="H99" s="135"/>
      <c r="I99" s="115"/>
      <c r="J99" s="115"/>
      <c r="K99" s="115"/>
      <c r="L99" s="115"/>
      <c r="M99" s="115"/>
      <c r="N99" s="115"/>
      <c r="O99" s="137">
        <f t="shared" si="2"/>
        <v>0</v>
      </c>
    </row>
    <row r="100" spans="1:15" ht="21.75" x14ac:dyDescent="0.2">
      <c r="A100" s="117"/>
      <c r="B100" s="117"/>
      <c r="C100" s="117"/>
      <c r="D100" s="116"/>
      <c r="E100" s="115"/>
      <c r="F100" s="117"/>
      <c r="G100" s="136"/>
      <c r="H100" s="135"/>
      <c r="I100" s="115"/>
      <c r="J100" s="115"/>
      <c r="K100" s="115"/>
      <c r="L100" s="115"/>
      <c r="M100" s="115"/>
      <c r="N100" s="115"/>
      <c r="O100" s="137">
        <f t="shared" si="2"/>
        <v>0</v>
      </c>
    </row>
    <row r="101" spans="1:15" ht="21.75" x14ac:dyDescent="0.2">
      <c r="A101" s="117"/>
      <c r="B101" s="117"/>
      <c r="C101" s="117"/>
      <c r="D101" s="116"/>
      <c r="E101" s="115"/>
      <c r="F101" s="117"/>
      <c r="G101" s="136"/>
      <c r="H101" s="135"/>
      <c r="I101" s="115"/>
      <c r="J101" s="115"/>
      <c r="K101" s="115"/>
      <c r="L101" s="115"/>
      <c r="M101" s="115"/>
      <c r="N101" s="115"/>
      <c r="O101" s="137">
        <f t="shared" si="2"/>
        <v>0</v>
      </c>
    </row>
    <row r="102" spans="1:15" ht="21.75" x14ac:dyDescent="0.2">
      <c r="A102" s="117"/>
      <c r="B102" s="117"/>
      <c r="C102" s="117"/>
      <c r="D102" s="116"/>
      <c r="E102" s="115"/>
      <c r="F102" s="117"/>
      <c r="G102" s="136"/>
      <c r="H102" s="135"/>
      <c r="I102" s="115"/>
      <c r="J102" s="115"/>
      <c r="K102" s="115"/>
      <c r="L102" s="115"/>
      <c r="M102" s="115"/>
      <c r="N102" s="115"/>
      <c r="O102" s="137">
        <f t="shared" si="2"/>
        <v>0</v>
      </c>
    </row>
    <row r="103" spans="1:15" ht="21.75" x14ac:dyDescent="0.2">
      <c r="A103" s="117"/>
      <c r="B103" s="117"/>
      <c r="C103" s="117"/>
      <c r="D103" s="116"/>
      <c r="E103" s="115"/>
      <c r="F103" s="117"/>
      <c r="G103" s="136"/>
      <c r="H103" s="135"/>
      <c r="I103" s="115"/>
      <c r="J103" s="115"/>
      <c r="K103" s="115"/>
      <c r="L103" s="115"/>
      <c r="M103" s="115"/>
      <c r="N103" s="115"/>
      <c r="O103" s="137">
        <f t="shared" si="2"/>
        <v>0</v>
      </c>
    </row>
    <row r="104" spans="1:15" ht="21.75" x14ac:dyDescent="0.2">
      <c r="A104" s="117"/>
      <c r="B104" s="117"/>
      <c r="C104" s="117"/>
      <c r="D104" s="116"/>
      <c r="E104" s="115"/>
      <c r="F104" s="117"/>
      <c r="G104" s="136"/>
      <c r="H104" s="135"/>
      <c r="I104" s="115"/>
      <c r="J104" s="115"/>
      <c r="K104" s="115"/>
      <c r="L104" s="115"/>
      <c r="M104" s="115"/>
      <c r="N104" s="115"/>
      <c r="O104" s="137">
        <f t="shared" si="2"/>
        <v>0</v>
      </c>
    </row>
    <row r="105" spans="1:15" ht="21.75" x14ac:dyDescent="0.2">
      <c r="A105" s="117"/>
      <c r="B105" s="117"/>
      <c r="C105" s="117"/>
      <c r="D105" s="116"/>
      <c r="E105" s="115"/>
      <c r="F105" s="117"/>
      <c r="G105" s="136"/>
      <c r="H105" s="135"/>
      <c r="I105" s="115"/>
      <c r="J105" s="115"/>
      <c r="K105" s="115"/>
      <c r="L105" s="115"/>
      <c r="M105" s="115"/>
      <c r="N105" s="115"/>
      <c r="O105" s="137">
        <f t="shared" si="2"/>
        <v>0</v>
      </c>
    </row>
    <row r="106" spans="1:15" ht="21.75" x14ac:dyDescent="0.2">
      <c r="A106" s="117"/>
      <c r="B106" s="117"/>
      <c r="C106" s="117"/>
      <c r="D106" s="116"/>
      <c r="E106" s="115"/>
      <c r="F106" s="117"/>
      <c r="G106" s="136"/>
      <c r="H106" s="135"/>
      <c r="I106" s="115"/>
      <c r="J106" s="115"/>
      <c r="K106" s="115"/>
      <c r="L106" s="115"/>
      <c r="M106" s="115"/>
      <c r="N106" s="115"/>
      <c r="O106" s="137">
        <f t="shared" si="2"/>
        <v>0</v>
      </c>
    </row>
    <row r="107" spans="1:15" ht="21.75" x14ac:dyDescent="0.2">
      <c r="A107" s="117"/>
      <c r="B107" s="117"/>
      <c r="C107" s="117"/>
      <c r="D107" s="116"/>
      <c r="E107" s="115"/>
      <c r="F107" s="117"/>
      <c r="G107" s="136"/>
      <c r="H107" s="135"/>
      <c r="I107" s="115"/>
      <c r="J107" s="115"/>
      <c r="K107" s="115"/>
      <c r="L107" s="115"/>
      <c r="M107" s="115"/>
      <c r="N107" s="115"/>
      <c r="O107" s="137">
        <f t="shared" si="2"/>
        <v>0</v>
      </c>
    </row>
    <row r="108" spans="1:15" ht="21.75" x14ac:dyDescent="0.2">
      <c r="A108" s="117"/>
      <c r="B108" s="117"/>
      <c r="C108" s="117"/>
      <c r="D108" s="116"/>
      <c r="E108" s="115"/>
      <c r="F108" s="117"/>
      <c r="G108" s="136"/>
      <c r="H108" s="135"/>
      <c r="I108" s="115"/>
      <c r="J108" s="115"/>
      <c r="K108" s="115"/>
      <c r="L108" s="115"/>
      <c r="M108" s="115"/>
      <c r="N108" s="115"/>
      <c r="O108" s="137">
        <f t="shared" si="2"/>
        <v>0</v>
      </c>
    </row>
    <row r="109" spans="1:15" ht="21.75" x14ac:dyDescent="0.2">
      <c r="A109" s="117"/>
      <c r="B109" s="117"/>
      <c r="C109" s="117"/>
      <c r="D109" s="116"/>
      <c r="E109" s="115"/>
      <c r="F109" s="117"/>
      <c r="G109" s="136"/>
      <c r="H109" s="135"/>
      <c r="I109" s="115"/>
      <c r="J109" s="115"/>
      <c r="K109" s="115"/>
      <c r="L109" s="115"/>
      <c r="M109" s="115"/>
      <c r="N109" s="115"/>
      <c r="O109" s="137">
        <f t="shared" si="2"/>
        <v>0</v>
      </c>
    </row>
    <row r="110" spans="1:15" ht="21.75" x14ac:dyDescent="0.2">
      <c r="A110" s="117"/>
      <c r="B110" s="117"/>
      <c r="C110" s="117"/>
      <c r="D110" s="116"/>
      <c r="E110" s="115"/>
      <c r="F110" s="117"/>
      <c r="G110" s="136"/>
      <c r="H110" s="135"/>
      <c r="I110" s="115"/>
      <c r="J110" s="115"/>
      <c r="K110" s="115"/>
      <c r="L110" s="115"/>
      <c r="M110" s="115"/>
      <c r="N110" s="115"/>
      <c r="O110" s="137">
        <f t="shared" si="2"/>
        <v>0</v>
      </c>
    </row>
    <row r="111" spans="1:15" ht="21.75" x14ac:dyDescent="0.2">
      <c r="A111" s="117"/>
      <c r="B111" s="117"/>
      <c r="C111" s="117"/>
      <c r="D111" s="116"/>
      <c r="E111" s="115"/>
      <c r="F111" s="117"/>
      <c r="G111" s="136"/>
      <c r="H111" s="135"/>
      <c r="I111" s="115"/>
      <c r="J111" s="115"/>
      <c r="K111" s="115"/>
      <c r="L111" s="115"/>
      <c r="M111" s="115"/>
      <c r="N111" s="115"/>
      <c r="O111" s="137">
        <f t="shared" si="2"/>
        <v>0</v>
      </c>
    </row>
    <row r="112" spans="1:15" ht="21.75" x14ac:dyDescent="0.2">
      <c r="A112" s="117"/>
      <c r="B112" s="117"/>
      <c r="C112" s="117"/>
      <c r="D112" s="116"/>
      <c r="E112" s="115"/>
      <c r="F112" s="117"/>
      <c r="G112" s="136"/>
      <c r="H112" s="135"/>
      <c r="I112" s="115"/>
      <c r="J112" s="115"/>
      <c r="K112" s="115"/>
      <c r="L112" s="115"/>
      <c r="M112" s="115"/>
      <c r="N112" s="115"/>
      <c r="O112" s="137">
        <f t="shared" si="2"/>
        <v>0</v>
      </c>
    </row>
    <row r="113" spans="1:15" ht="21.75" x14ac:dyDescent="0.2">
      <c r="A113" s="117"/>
      <c r="B113" s="117"/>
      <c r="C113" s="117"/>
      <c r="D113" s="116"/>
      <c r="E113" s="115"/>
      <c r="F113" s="117"/>
      <c r="G113" s="136"/>
      <c r="H113" s="135"/>
      <c r="I113" s="115"/>
      <c r="J113" s="115"/>
      <c r="K113" s="115"/>
      <c r="L113" s="115"/>
      <c r="M113" s="115"/>
      <c r="N113" s="115"/>
      <c r="O113" s="137">
        <f t="shared" si="2"/>
        <v>0</v>
      </c>
    </row>
    <row r="114" spans="1:15" ht="21.75" x14ac:dyDescent="0.2">
      <c r="A114" s="117"/>
      <c r="B114" s="117"/>
      <c r="C114" s="117"/>
      <c r="D114" s="116"/>
      <c r="E114" s="115"/>
      <c r="F114" s="117"/>
      <c r="G114" s="136"/>
      <c r="H114" s="135"/>
      <c r="I114" s="115"/>
      <c r="J114" s="115"/>
      <c r="K114" s="115"/>
      <c r="L114" s="115"/>
      <c r="M114" s="115"/>
      <c r="N114" s="115"/>
      <c r="O114" s="137">
        <f t="shared" si="2"/>
        <v>0</v>
      </c>
    </row>
    <row r="115" spans="1:15" ht="21.75" x14ac:dyDescent="0.2">
      <c r="A115" s="117"/>
      <c r="B115" s="117"/>
      <c r="C115" s="117"/>
      <c r="D115" s="116"/>
      <c r="E115" s="115"/>
      <c r="F115" s="117"/>
      <c r="G115" s="136"/>
      <c r="H115" s="135"/>
      <c r="I115" s="115"/>
      <c r="J115" s="115"/>
      <c r="K115" s="115"/>
      <c r="L115" s="115"/>
      <c r="M115" s="115"/>
      <c r="N115" s="115"/>
      <c r="O115" s="137">
        <f t="shared" si="2"/>
        <v>0</v>
      </c>
    </row>
    <row r="116" spans="1:15" ht="21.75" x14ac:dyDescent="0.2">
      <c r="A116" s="117"/>
      <c r="B116" s="117"/>
      <c r="C116" s="117"/>
      <c r="D116" s="116"/>
      <c r="E116" s="115"/>
      <c r="F116" s="117"/>
      <c r="G116" s="136"/>
      <c r="H116" s="135"/>
      <c r="I116" s="115"/>
      <c r="J116" s="115"/>
      <c r="K116" s="115"/>
      <c r="L116" s="115"/>
      <c r="M116" s="115"/>
      <c r="N116" s="115"/>
      <c r="O116" s="137">
        <f t="shared" si="2"/>
        <v>0</v>
      </c>
    </row>
    <row r="117" spans="1:15" ht="21.75" x14ac:dyDescent="0.2">
      <c r="A117" s="117"/>
      <c r="B117" s="117"/>
      <c r="C117" s="117"/>
      <c r="D117" s="116"/>
      <c r="E117" s="115"/>
      <c r="F117" s="117"/>
      <c r="G117" s="136"/>
      <c r="H117" s="135"/>
      <c r="I117" s="115"/>
      <c r="J117" s="115"/>
      <c r="K117" s="115"/>
      <c r="L117" s="115"/>
      <c r="M117" s="115"/>
      <c r="N117" s="115"/>
      <c r="O117" s="137">
        <f t="shared" si="2"/>
        <v>0</v>
      </c>
    </row>
    <row r="118" spans="1:15" ht="21.75" x14ac:dyDescent="0.2">
      <c r="A118" s="117"/>
      <c r="B118" s="117"/>
      <c r="C118" s="117"/>
      <c r="D118" s="116"/>
      <c r="E118" s="115"/>
      <c r="F118" s="117"/>
      <c r="G118" s="136"/>
      <c r="H118" s="135"/>
      <c r="I118" s="115"/>
      <c r="J118" s="115"/>
      <c r="K118" s="115"/>
      <c r="L118" s="115"/>
      <c r="M118" s="115"/>
      <c r="N118" s="115"/>
      <c r="O118" s="137">
        <f t="shared" si="2"/>
        <v>0</v>
      </c>
    </row>
    <row r="119" spans="1:15" ht="21.75" x14ac:dyDescent="0.2">
      <c r="A119" s="117"/>
      <c r="B119" s="117"/>
      <c r="C119" s="117"/>
      <c r="D119" s="116"/>
      <c r="E119" s="115"/>
      <c r="F119" s="117"/>
      <c r="G119" s="136"/>
      <c r="H119" s="135"/>
      <c r="I119" s="115"/>
      <c r="J119" s="115"/>
      <c r="K119" s="115"/>
      <c r="L119" s="115"/>
      <c r="M119" s="115"/>
      <c r="N119" s="115"/>
      <c r="O119" s="137">
        <f t="shared" si="2"/>
        <v>0</v>
      </c>
    </row>
    <row r="120" spans="1:15" ht="21.75" x14ac:dyDescent="0.2">
      <c r="A120" s="117"/>
      <c r="B120" s="117"/>
      <c r="C120" s="117"/>
      <c r="D120" s="116"/>
      <c r="E120" s="115"/>
      <c r="F120" s="117"/>
      <c r="G120" s="136"/>
      <c r="H120" s="135"/>
      <c r="I120" s="115"/>
      <c r="J120" s="115"/>
      <c r="K120" s="115"/>
      <c r="L120" s="115"/>
      <c r="M120" s="115"/>
      <c r="N120" s="115"/>
      <c r="O120" s="137">
        <f t="shared" si="2"/>
        <v>0</v>
      </c>
    </row>
    <row r="121" spans="1:15" ht="21.75" x14ac:dyDescent="0.2">
      <c r="A121" s="117"/>
      <c r="B121" s="117"/>
      <c r="C121" s="117"/>
      <c r="D121" s="116"/>
      <c r="E121" s="115"/>
      <c r="F121" s="117"/>
      <c r="G121" s="136"/>
      <c r="H121" s="135"/>
      <c r="I121" s="115"/>
      <c r="J121" s="115"/>
      <c r="K121" s="115"/>
      <c r="L121" s="115"/>
      <c r="M121" s="115"/>
      <c r="N121" s="115"/>
      <c r="O121" s="137">
        <f t="shared" si="2"/>
        <v>0</v>
      </c>
    </row>
    <row r="122" spans="1:15" ht="21.75" x14ac:dyDescent="0.2">
      <c r="A122" s="117"/>
      <c r="B122" s="117"/>
      <c r="C122" s="117"/>
      <c r="D122" s="116"/>
      <c r="E122" s="115"/>
      <c r="F122" s="117"/>
      <c r="G122" s="136"/>
      <c r="H122" s="135"/>
      <c r="I122" s="115"/>
      <c r="J122" s="115"/>
      <c r="K122" s="115"/>
      <c r="L122" s="115"/>
      <c r="M122" s="115"/>
      <c r="N122" s="115"/>
      <c r="O122" s="137">
        <f t="shared" si="2"/>
        <v>0</v>
      </c>
    </row>
    <row r="123" spans="1:15" ht="21.75" x14ac:dyDescent="0.2">
      <c r="A123" s="117"/>
      <c r="B123" s="117"/>
      <c r="C123" s="117"/>
      <c r="D123" s="116"/>
      <c r="E123" s="115"/>
      <c r="F123" s="117"/>
      <c r="G123" s="136"/>
      <c r="H123" s="135"/>
      <c r="I123" s="115"/>
      <c r="J123" s="115"/>
      <c r="K123" s="115"/>
      <c r="L123" s="115"/>
      <c r="M123" s="115"/>
      <c r="N123" s="115"/>
      <c r="O123" s="137">
        <f t="shared" si="2"/>
        <v>0</v>
      </c>
    </row>
    <row r="124" spans="1:15" ht="21.75" x14ac:dyDescent="0.2">
      <c r="A124" s="117"/>
      <c r="B124" s="117"/>
      <c r="C124" s="117"/>
      <c r="D124" s="116"/>
      <c r="E124" s="115"/>
      <c r="F124" s="117"/>
      <c r="G124" s="136"/>
      <c r="H124" s="135"/>
      <c r="I124" s="115"/>
      <c r="J124" s="115"/>
      <c r="K124" s="115"/>
      <c r="L124" s="115"/>
      <c r="M124" s="115"/>
      <c r="N124" s="115"/>
      <c r="O124" s="137">
        <f t="shared" si="2"/>
        <v>0</v>
      </c>
    </row>
    <row r="125" spans="1:15" ht="21.75" x14ac:dyDescent="0.2">
      <c r="A125" s="117"/>
      <c r="B125" s="117"/>
      <c r="C125" s="117"/>
      <c r="D125" s="116"/>
      <c r="E125" s="115"/>
      <c r="F125" s="117"/>
      <c r="G125" s="136"/>
      <c r="H125" s="135"/>
      <c r="I125" s="115"/>
      <c r="J125" s="115"/>
      <c r="K125" s="115"/>
      <c r="L125" s="115"/>
      <c r="M125" s="115"/>
      <c r="N125" s="115"/>
      <c r="O125" s="137">
        <f t="shared" si="2"/>
        <v>0</v>
      </c>
    </row>
    <row r="126" spans="1:15" ht="21.75" x14ac:dyDescent="0.2">
      <c r="A126" s="117"/>
      <c r="B126" s="117"/>
      <c r="C126" s="117"/>
      <c r="D126" s="116"/>
      <c r="E126" s="115"/>
      <c r="F126" s="117"/>
      <c r="G126" s="136"/>
      <c r="H126" s="135"/>
      <c r="I126" s="115"/>
      <c r="J126" s="115"/>
      <c r="K126" s="115"/>
      <c r="L126" s="115"/>
      <c r="M126" s="115"/>
      <c r="N126" s="115"/>
      <c r="O126" s="137">
        <f t="shared" si="2"/>
        <v>0</v>
      </c>
    </row>
    <row r="127" spans="1:15" ht="21.75" x14ac:dyDescent="0.2">
      <c r="A127" s="117"/>
      <c r="B127" s="117"/>
      <c r="C127" s="117"/>
      <c r="D127" s="116"/>
      <c r="E127" s="115"/>
      <c r="F127" s="117"/>
      <c r="G127" s="136"/>
      <c r="H127" s="135"/>
      <c r="I127" s="115"/>
      <c r="J127" s="115"/>
      <c r="K127" s="115"/>
      <c r="L127" s="115"/>
      <c r="M127" s="115"/>
      <c r="N127" s="115"/>
      <c r="O127" s="137">
        <f t="shared" si="2"/>
        <v>0</v>
      </c>
    </row>
    <row r="128" spans="1:15" ht="21.75" x14ac:dyDescent="0.2">
      <c r="A128" s="117"/>
      <c r="B128" s="117"/>
      <c r="C128" s="117"/>
      <c r="D128" s="116"/>
      <c r="E128" s="115"/>
      <c r="F128" s="117"/>
      <c r="G128" s="136"/>
      <c r="H128" s="135"/>
      <c r="I128" s="115"/>
      <c r="J128" s="115"/>
      <c r="K128" s="115"/>
      <c r="L128" s="115"/>
      <c r="M128" s="115"/>
      <c r="N128" s="115"/>
      <c r="O128" s="137">
        <f t="shared" si="2"/>
        <v>0</v>
      </c>
    </row>
    <row r="129" spans="1:15" ht="21.75" x14ac:dyDescent="0.2">
      <c r="A129" s="117"/>
      <c r="B129" s="117"/>
      <c r="C129" s="117"/>
      <c r="D129" s="116"/>
      <c r="E129" s="115"/>
      <c r="F129" s="117"/>
      <c r="G129" s="136"/>
      <c r="H129" s="135"/>
      <c r="I129" s="115"/>
      <c r="J129" s="115"/>
      <c r="K129" s="115"/>
      <c r="L129" s="115"/>
      <c r="M129" s="115"/>
      <c r="N129" s="115"/>
      <c r="O129" s="137">
        <f t="shared" si="2"/>
        <v>0</v>
      </c>
    </row>
    <row r="130" spans="1:15" ht="21.75" x14ac:dyDescent="0.2">
      <c r="A130" s="117"/>
      <c r="B130" s="117"/>
      <c r="C130" s="117"/>
      <c r="D130" s="116"/>
      <c r="E130" s="115"/>
      <c r="F130" s="117"/>
      <c r="G130" s="136"/>
      <c r="H130" s="135"/>
      <c r="I130" s="115"/>
      <c r="J130" s="115"/>
      <c r="K130" s="115"/>
      <c r="L130" s="115"/>
      <c r="M130" s="115"/>
      <c r="N130" s="115"/>
      <c r="O130" s="137">
        <f t="shared" si="2"/>
        <v>0</v>
      </c>
    </row>
    <row r="131" spans="1:15" ht="21.75" x14ac:dyDescent="0.2">
      <c r="A131" s="117"/>
      <c r="B131" s="117"/>
      <c r="C131" s="117"/>
      <c r="D131" s="116"/>
      <c r="E131" s="115"/>
      <c r="F131" s="117"/>
      <c r="G131" s="136"/>
      <c r="H131" s="135"/>
      <c r="I131" s="115"/>
      <c r="J131" s="115"/>
      <c r="K131" s="115"/>
      <c r="L131" s="115"/>
      <c r="M131" s="115"/>
      <c r="N131" s="115"/>
      <c r="O131" s="137">
        <f t="shared" si="2"/>
        <v>0</v>
      </c>
    </row>
    <row r="132" spans="1:15" ht="21.75" x14ac:dyDescent="0.2">
      <c r="A132" s="117"/>
      <c r="B132" s="117"/>
      <c r="C132" s="117"/>
      <c r="D132" s="116"/>
      <c r="E132" s="115"/>
      <c r="F132" s="117"/>
      <c r="G132" s="136"/>
      <c r="H132" s="135"/>
      <c r="I132" s="115"/>
      <c r="J132" s="115"/>
      <c r="K132" s="115"/>
      <c r="L132" s="115"/>
      <c r="M132" s="115"/>
      <c r="N132" s="115"/>
      <c r="O132" s="137">
        <f t="shared" ref="O132:O195" si="3">H132-G132</f>
        <v>0</v>
      </c>
    </row>
    <row r="133" spans="1:15" ht="21.75" x14ac:dyDescent="0.2">
      <c r="A133" s="117"/>
      <c r="B133" s="117"/>
      <c r="C133" s="117"/>
      <c r="D133" s="116"/>
      <c r="E133" s="115"/>
      <c r="F133" s="117"/>
      <c r="G133" s="136"/>
      <c r="H133" s="135"/>
      <c r="I133" s="115"/>
      <c r="J133" s="115"/>
      <c r="K133" s="115"/>
      <c r="L133" s="115"/>
      <c r="M133" s="115"/>
      <c r="N133" s="115"/>
      <c r="O133" s="137">
        <f t="shared" si="3"/>
        <v>0</v>
      </c>
    </row>
    <row r="134" spans="1:15" ht="21.75" x14ac:dyDescent="0.2">
      <c r="A134" s="117"/>
      <c r="B134" s="117"/>
      <c r="C134" s="117"/>
      <c r="D134" s="116"/>
      <c r="E134" s="115"/>
      <c r="F134" s="117"/>
      <c r="G134" s="136"/>
      <c r="H134" s="135"/>
      <c r="I134" s="115"/>
      <c r="J134" s="115"/>
      <c r="K134" s="115"/>
      <c r="L134" s="115"/>
      <c r="M134" s="115"/>
      <c r="N134" s="115"/>
      <c r="O134" s="137">
        <f t="shared" si="3"/>
        <v>0</v>
      </c>
    </row>
    <row r="135" spans="1:15" ht="21.75" x14ac:dyDescent="0.2">
      <c r="A135" s="117"/>
      <c r="B135" s="117"/>
      <c r="C135" s="117"/>
      <c r="D135" s="116"/>
      <c r="E135" s="115"/>
      <c r="F135" s="117"/>
      <c r="G135" s="136"/>
      <c r="H135" s="135"/>
      <c r="I135" s="115"/>
      <c r="J135" s="115"/>
      <c r="K135" s="115"/>
      <c r="L135" s="115"/>
      <c r="M135" s="115"/>
      <c r="N135" s="115"/>
      <c r="O135" s="137">
        <f t="shared" si="3"/>
        <v>0</v>
      </c>
    </row>
    <row r="136" spans="1:15" ht="21.75" x14ac:dyDescent="0.2">
      <c r="A136" s="117"/>
      <c r="B136" s="117"/>
      <c r="C136" s="117"/>
      <c r="D136" s="116"/>
      <c r="E136" s="115"/>
      <c r="F136" s="117"/>
      <c r="G136" s="136"/>
      <c r="H136" s="135"/>
      <c r="I136" s="115"/>
      <c r="J136" s="115"/>
      <c r="K136" s="115"/>
      <c r="L136" s="115"/>
      <c r="M136" s="115"/>
      <c r="N136" s="115"/>
      <c r="O136" s="137">
        <f t="shared" si="3"/>
        <v>0</v>
      </c>
    </row>
    <row r="137" spans="1:15" ht="21.75" x14ac:dyDescent="0.2">
      <c r="A137" s="117"/>
      <c r="B137" s="117"/>
      <c r="C137" s="117"/>
      <c r="D137" s="116"/>
      <c r="E137" s="115"/>
      <c r="F137" s="117"/>
      <c r="G137" s="136"/>
      <c r="H137" s="135"/>
      <c r="I137" s="115"/>
      <c r="J137" s="115"/>
      <c r="K137" s="115"/>
      <c r="L137" s="115"/>
      <c r="M137" s="115"/>
      <c r="N137" s="115"/>
      <c r="O137" s="137">
        <f t="shared" si="3"/>
        <v>0</v>
      </c>
    </row>
    <row r="138" spans="1:15" ht="21.75" x14ac:dyDescent="0.2">
      <c r="A138" s="117"/>
      <c r="B138" s="117"/>
      <c r="C138" s="117"/>
      <c r="D138" s="116"/>
      <c r="E138" s="115"/>
      <c r="F138" s="117"/>
      <c r="G138" s="136"/>
      <c r="H138" s="135"/>
      <c r="I138" s="115"/>
      <c r="J138" s="115"/>
      <c r="K138" s="115"/>
      <c r="L138" s="115"/>
      <c r="M138" s="115"/>
      <c r="N138" s="115"/>
      <c r="O138" s="137">
        <f t="shared" si="3"/>
        <v>0</v>
      </c>
    </row>
    <row r="139" spans="1:15" ht="21.75" x14ac:dyDescent="0.2">
      <c r="A139" s="117"/>
      <c r="B139" s="117"/>
      <c r="C139" s="117"/>
      <c r="D139" s="116"/>
      <c r="E139" s="115"/>
      <c r="F139" s="117"/>
      <c r="G139" s="136"/>
      <c r="H139" s="135"/>
      <c r="I139" s="115"/>
      <c r="J139" s="115"/>
      <c r="K139" s="115"/>
      <c r="L139" s="115"/>
      <c r="M139" s="115"/>
      <c r="N139" s="115"/>
      <c r="O139" s="137">
        <f t="shared" si="3"/>
        <v>0</v>
      </c>
    </row>
    <row r="140" spans="1:15" ht="21.75" x14ac:dyDescent="0.2">
      <c r="A140" s="117"/>
      <c r="B140" s="117"/>
      <c r="C140" s="117"/>
      <c r="D140" s="116"/>
      <c r="E140" s="115"/>
      <c r="F140" s="117"/>
      <c r="G140" s="136"/>
      <c r="H140" s="135"/>
      <c r="I140" s="115"/>
      <c r="J140" s="115"/>
      <c r="K140" s="115"/>
      <c r="L140" s="115"/>
      <c r="M140" s="115"/>
      <c r="N140" s="115"/>
      <c r="O140" s="137">
        <f t="shared" si="3"/>
        <v>0</v>
      </c>
    </row>
    <row r="141" spans="1:15" ht="21.75" x14ac:dyDescent="0.2">
      <c r="A141" s="117"/>
      <c r="B141" s="117"/>
      <c r="C141" s="117"/>
      <c r="D141" s="116"/>
      <c r="E141" s="115"/>
      <c r="F141" s="117"/>
      <c r="G141" s="136"/>
      <c r="H141" s="135"/>
      <c r="I141" s="115"/>
      <c r="J141" s="115"/>
      <c r="K141" s="115"/>
      <c r="L141" s="115"/>
      <c r="M141" s="115"/>
      <c r="N141" s="115"/>
      <c r="O141" s="137">
        <f t="shared" si="3"/>
        <v>0</v>
      </c>
    </row>
    <row r="142" spans="1:15" ht="21.75" x14ac:dyDescent="0.2">
      <c r="A142" s="117"/>
      <c r="B142" s="117"/>
      <c r="C142" s="117"/>
      <c r="D142" s="116"/>
      <c r="E142" s="115"/>
      <c r="F142" s="117"/>
      <c r="G142" s="136"/>
      <c r="H142" s="135"/>
      <c r="I142" s="115"/>
      <c r="J142" s="115"/>
      <c r="K142" s="115"/>
      <c r="L142" s="115"/>
      <c r="M142" s="115"/>
      <c r="N142" s="115"/>
      <c r="O142" s="137">
        <f t="shared" si="3"/>
        <v>0</v>
      </c>
    </row>
    <row r="143" spans="1:15" ht="21.75" x14ac:dyDescent="0.2">
      <c r="A143" s="117"/>
      <c r="B143" s="117"/>
      <c r="C143" s="117"/>
      <c r="D143" s="116"/>
      <c r="E143" s="115"/>
      <c r="F143" s="117"/>
      <c r="G143" s="136"/>
      <c r="H143" s="135"/>
      <c r="I143" s="115"/>
      <c r="J143" s="115"/>
      <c r="K143" s="115"/>
      <c r="L143" s="115"/>
      <c r="M143" s="115"/>
      <c r="N143" s="115"/>
      <c r="O143" s="137">
        <f t="shared" si="3"/>
        <v>0</v>
      </c>
    </row>
    <row r="144" spans="1:15" ht="21.75" x14ac:dyDescent="0.2">
      <c r="A144" s="117"/>
      <c r="B144" s="117"/>
      <c r="C144" s="117"/>
      <c r="D144" s="116"/>
      <c r="E144" s="115"/>
      <c r="F144" s="117"/>
      <c r="G144" s="136"/>
      <c r="H144" s="135"/>
      <c r="I144" s="115"/>
      <c r="J144" s="115"/>
      <c r="K144" s="115"/>
      <c r="L144" s="115"/>
      <c r="M144" s="115"/>
      <c r="N144" s="115"/>
      <c r="O144" s="137">
        <f t="shared" si="3"/>
        <v>0</v>
      </c>
    </row>
    <row r="145" spans="1:15" ht="21.75" x14ac:dyDescent="0.2">
      <c r="A145" s="117"/>
      <c r="B145" s="117"/>
      <c r="C145" s="117"/>
      <c r="D145" s="116"/>
      <c r="E145" s="115"/>
      <c r="F145" s="117"/>
      <c r="G145" s="136"/>
      <c r="H145" s="135"/>
      <c r="I145" s="115"/>
      <c r="J145" s="115"/>
      <c r="K145" s="115"/>
      <c r="L145" s="115"/>
      <c r="M145" s="115"/>
      <c r="N145" s="115"/>
      <c r="O145" s="137">
        <f t="shared" si="3"/>
        <v>0</v>
      </c>
    </row>
    <row r="146" spans="1:15" ht="21.75" x14ac:dyDescent="0.2">
      <c r="A146" s="117"/>
      <c r="B146" s="117"/>
      <c r="C146" s="117"/>
      <c r="D146" s="116"/>
      <c r="E146" s="115"/>
      <c r="F146" s="117"/>
      <c r="G146" s="136"/>
      <c r="H146" s="135"/>
      <c r="I146" s="115"/>
      <c r="J146" s="115"/>
      <c r="K146" s="115"/>
      <c r="L146" s="115"/>
      <c r="M146" s="115"/>
      <c r="N146" s="115"/>
      <c r="O146" s="137">
        <f t="shared" si="3"/>
        <v>0</v>
      </c>
    </row>
    <row r="147" spans="1:15" ht="21.75" x14ac:dyDescent="0.2">
      <c r="A147" s="117"/>
      <c r="B147" s="117"/>
      <c r="C147" s="117"/>
      <c r="D147" s="116"/>
      <c r="E147" s="115"/>
      <c r="F147" s="117"/>
      <c r="G147" s="136"/>
      <c r="H147" s="135"/>
      <c r="I147" s="115"/>
      <c r="J147" s="115"/>
      <c r="K147" s="115"/>
      <c r="L147" s="115"/>
      <c r="M147" s="115"/>
      <c r="N147" s="115"/>
      <c r="O147" s="137">
        <f t="shared" si="3"/>
        <v>0</v>
      </c>
    </row>
    <row r="148" spans="1:15" ht="21.75" x14ac:dyDescent="0.2">
      <c r="A148" s="117"/>
      <c r="B148" s="117"/>
      <c r="C148" s="117"/>
      <c r="D148" s="116"/>
      <c r="E148" s="115"/>
      <c r="F148" s="117"/>
      <c r="G148" s="136"/>
      <c r="H148" s="135"/>
      <c r="I148" s="115"/>
      <c r="J148" s="115"/>
      <c r="K148" s="115"/>
      <c r="L148" s="115"/>
      <c r="M148" s="115"/>
      <c r="N148" s="115"/>
      <c r="O148" s="137">
        <f t="shared" si="3"/>
        <v>0</v>
      </c>
    </row>
    <row r="149" spans="1:15" ht="21.75" x14ac:dyDescent="0.2">
      <c r="A149" s="117"/>
      <c r="B149" s="117"/>
      <c r="C149" s="117"/>
      <c r="D149" s="116"/>
      <c r="E149" s="115"/>
      <c r="F149" s="117"/>
      <c r="G149" s="136"/>
      <c r="H149" s="135"/>
      <c r="I149" s="115"/>
      <c r="J149" s="115"/>
      <c r="K149" s="115"/>
      <c r="L149" s="115"/>
      <c r="M149" s="115"/>
      <c r="N149" s="115"/>
      <c r="O149" s="137">
        <f t="shared" si="3"/>
        <v>0</v>
      </c>
    </row>
    <row r="150" spans="1:15" ht="21.75" x14ac:dyDescent="0.2">
      <c r="A150" s="117"/>
      <c r="B150" s="117"/>
      <c r="C150" s="117"/>
      <c r="D150" s="116"/>
      <c r="E150" s="115"/>
      <c r="F150" s="117"/>
      <c r="G150" s="136"/>
      <c r="H150" s="135"/>
      <c r="I150" s="115"/>
      <c r="J150" s="115"/>
      <c r="K150" s="115"/>
      <c r="L150" s="115"/>
      <c r="M150" s="115"/>
      <c r="N150" s="115"/>
      <c r="O150" s="137">
        <f t="shared" si="3"/>
        <v>0</v>
      </c>
    </row>
    <row r="151" spans="1:15" ht="21.75" x14ac:dyDescent="0.2">
      <c r="A151" s="117"/>
      <c r="B151" s="117"/>
      <c r="C151" s="117"/>
      <c r="D151" s="116"/>
      <c r="E151" s="115"/>
      <c r="F151" s="117"/>
      <c r="G151" s="136"/>
      <c r="H151" s="135"/>
      <c r="I151" s="115"/>
      <c r="J151" s="115"/>
      <c r="K151" s="115"/>
      <c r="L151" s="115"/>
      <c r="M151" s="115"/>
      <c r="N151" s="115"/>
      <c r="O151" s="137">
        <f t="shared" si="3"/>
        <v>0</v>
      </c>
    </row>
    <row r="152" spans="1:15" ht="21.75" x14ac:dyDescent="0.2">
      <c r="A152" s="117"/>
      <c r="B152" s="117"/>
      <c r="C152" s="117"/>
      <c r="D152" s="116"/>
      <c r="E152" s="115"/>
      <c r="F152" s="117"/>
      <c r="G152" s="136"/>
      <c r="H152" s="135"/>
      <c r="I152" s="115"/>
      <c r="J152" s="115"/>
      <c r="K152" s="115"/>
      <c r="L152" s="115"/>
      <c r="M152" s="115"/>
      <c r="N152" s="115"/>
      <c r="O152" s="137">
        <f t="shared" si="3"/>
        <v>0</v>
      </c>
    </row>
    <row r="153" spans="1:15" ht="21.75" x14ac:dyDescent="0.2">
      <c r="A153" s="117"/>
      <c r="B153" s="117"/>
      <c r="C153" s="117"/>
      <c r="D153" s="116"/>
      <c r="E153" s="115"/>
      <c r="F153" s="117"/>
      <c r="G153" s="136"/>
      <c r="H153" s="135"/>
      <c r="I153" s="115"/>
      <c r="J153" s="115"/>
      <c r="K153" s="115"/>
      <c r="L153" s="115"/>
      <c r="M153" s="115"/>
      <c r="N153" s="115"/>
      <c r="O153" s="137">
        <f t="shared" si="3"/>
        <v>0</v>
      </c>
    </row>
    <row r="154" spans="1:15" ht="21.75" x14ac:dyDescent="0.2">
      <c r="A154" s="117"/>
      <c r="B154" s="117"/>
      <c r="C154" s="117"/>
      <c r="D154" s="116"/>
      <c r="E154" s="115"/>
      <c r="F154" s="117"/>
      <c r="G154" s="136"/>
      <c r="H154" s="135"/>
      <c r="I154" s="115"/>
      <c r="J154" s="115"/>
      <c r="K154" s="115"/>
      <c r="L154" s="115"/>
      <c r="M154" s="115"/>
      <c r="N154" s="115"/>
      <c r="O154" s="137">
        <f t="shared" si="3"/>
        <v>0</v>
      </c>
    </row>
    <row r="155" spans="1:15" ht="21.75" x14ac:dyDescent="0.2">
      <c r="A155" s="117"/>
      <c r="B155" s="117"/>
      <c r="C155" s="117"/>
      <c r="D155" s="116"/>
      <c r="E155" s="115"/>
      <c r="F155" s="117"/>
      <c r="G155" s="136"/>
      <c r="H155" s="135"/>
      <c r="I155" s="115"/>
      <c r="J155" s="115"/>
      <c r="K155" s="115"/>
      <c r="L155" s="115"/>
      <c r="M155" s="115"/>
      <c r="N155" s="115"/>
      <c r="O155" s="137">
        <f t="shared" si="3"/>
        <v>0</v>
      </c>
    </row>
    <row r="156" spans="1:15" ht="21.75" x14ac:dyDescent="0.2">
      <c r="A156" s="117"/>
      <c r="B156" s="117"/>
      <c r="C156" s="117"/>
      <c r="D156" s="116"/>
      <c r="E156" s="115"/>
      <c r="F156" s="117"/>
      <c r="G156" s="136"/>
      <c r="H156" s="135"/>
      <c r="I156" s="115"/>
      <c r="J156" s="115"/>
      <c r="K156" s="115"/>
      <c r="L156" s="115"/>
      <c r="M156" s="115"/>
      <c r="N156" s="115"/>
      <c r="O156" s="137">
        <f t="shared" si="3"/>
        <v>0</v>
      </c>
    </row>
    <row r="157" spans="1:15" ht="21.75" x14ac:dyDescent="0.2">
      <c r="A157" s="117"/>
      <c r="B157" s="117"/>
      <c r="C157" s="117"/>
      <c r="D157" s="116"/>
      <c r="E157" s="115"/>
      <c r="F157" s="117"/>
      <c r="G157" s="136"/>
      <c r="H157" s="135"/>
      <c r="I157" s="115"/>
      <c r="J157" s="115"/>
      <c r="K157" s="115"/>
      <c r="L157" s="115"/>
      <c r="M157" s="115"/>
      <c r="N157" s="115"/>
      <c r="O157" s="137">
        <f t="shared" si="3"/>
        <v>0</v>
      </c>
    </row>
    <row r="158" spans="1:15" ht="21.75" x14ac:dyDescent="0.2">
      <c r="A158" s="117"/>
      <c r="B158" s="117"/>
      <c r="C158" s="117"/>
      <c r="D158" s="116"/>
      <c r="E158" s="115"/>
      <c r="F158" s="117"/>
      <c r="G158" s="136"/>
      <c r="H158" s="135"/>
      <c r="I158" s="115"/>
      <c r="J158" s="115"/>
      <c r="K158" s="115"/>
      <c r="L158" s="115"/>
      <c r="M158" s="115"/>
      <c r="N158" s="115"/>
      <c r="O158" s="137">
        <f t="shared" si="3"/>
        <v>0</v>
      </c>
    </row>
    <row r="159" spans="1:15" ht="21.75" x14ac:dyDescent="0.2">
      <c r="A159" s="117"/>
      <c r="B159" s="117"/>
      <c r="C159" s="117"/>
      <c r="D159" s="116"/>
      <c r="E159" s="115"/>
      <c r="F159" s="117"/>
      <c r="G159" s="136"/>
      <c r="H159" s="135"/>
      <c r="I159" s="115"/>
      <c r="J159" s="115"/>
      <c r="K159" s="115"/>
      <c r="L159" s="115"/>
      <c r="M159" s="115"/>
      <c r="N159" s="115"/>
      <c r="O159" s="137">
        <f t="shared" si="3"/>
        <v>0</v>
      </c>
    </row>
    <row r="160" spans="1:15" ht="21.75" x14ac:dyDescent="0.2">
      <c r="A160" s="117"/>
      <c r="B160" s="117"/>
      <c r="C160" s="117"/>
      <c r="D160" s="116"/>
      <c r="E160" s="115"/>
      <c r="F160" s="117"/>
      <c r="G160" s="136"/>
      <c r="H160" s="135"/>
      <c r="I160" s="115"/>
      <c r="J160" s="115"/>
      <c r="K160" s="115"/>
      <c r="L160" s="115"/>
      <c r="M160" s="115"/>
      <c r="N160" s="115"/>
      <c r="O160" s="137">
        <f t="shared" si="3"/>
        <v>0</v>
      </c>
    </row>
    <row r="161" spans="1:15" ht="21.75" x14ac:dyDescent="0.2">
      <c r="A161" s="117"/>
      <c r="B161" s="117"/>
      <c r="C161" s="117"/>
      <c r="D161" s="116"/>
      <c r="E161" s="115"/>
      <c r="F161" s="117"/>
      <c r="G161" s="136"/>
      <c r="H161" s="135"/>
      <c r="I161" s="115"/>
      <c r="J161" s="115"/>
      <c r="K161" s="115"/>
      <c r="L161" s="115"/>
      <c r="M161" s="115"/>
      <c r="N161" s="115"/>
      <c r="O161" s="137">
        <f t="shared" si="3"/>
        <v>0</v>
      </c>
    </row>
    <row r="162" spans="1:15" ht="21.75" x14ac:dyDescent="0.2">
      <c r="A162" s="117"/>
      <c r="B162" s="117"/>
      <c r="C162" s="117"/>
      <c r="D162" s="116"/>
      <c r="E162" s="115"/>
      <c r="F162" s="117"/>
      <c r="G162" s="136"/>
      <c r="H162" s="135"/>
      <c r="I162" s="115"/>
      <c r="J162" s="115"/>
      <c r="K162" s="115"/>
      <c r="L162" s="115"/>
      <c r="M162" s="115"/>
      <c r="N162" s="115"/>
      <c r="O162" s="137">
        <f t="shared" si="3"/>
        <v>0</v>
      </c>
    </row>
    <row r="163" spans="1:15" ht="21.75" x14ac:dyDescent="0.2">
      <c r="A163" s="117"/>
      <c r="B163" s="117"/>
      <c r="C163" s="117"/>
      <c r="D163" s="116"/>
      <c r="E163" s="115"/>
      <c r="F163" s="117"/>
      <c r="G163" s="136"/>
      <c r="H163" s="135"/>
      <c r="I163" s="115"/>
      <c r="J163" s="115"/>
      <c r="K163" s="115"/>
      <c r="L163" s="115"/>
      <c r="M163" s="115"/>
      <c r="N163" s="115"/>
      <c r="O163" s="137">
        <f t="shared" si="3"/>
        <v>0</v>
      </c>
    </row>
    <row r="164" spans="1:15" ht="21.75" x14ac:dyDescent="0.2">
      <c r="A164" s="117"/>
      <c r="B164" s="117"/>
      <c r="C164" s="117"/>
      <c r="D164" s="116"/>
      <c r="E164" s="115"/>
      <c r="F164" s="117"/>
      <c r="G164" s="136"/>
      <c r="H164" s="135"/>
      <c r="I164" s="115"/>
      <c r="J164" s="115"/>
      <c r="K164" s="115"/>
      <c r="L164" s="115"/>
      <c r="M164" s="115"/>
      <c r="N164" s="115"/>
      <c r="O164" s="137">
        <f t="shared" si="3"/>
        <v>0</v>
      </c>
    </row>
    <row r="165" spans="1:15" ht="21.75" x14ac:dyDescent="0.2">
      <c r="A165" s="117"/>
      <c r="B165" s="117"/>
      <c r="C165" s="117"/>
      <c r="D165" s="116"/>
      <c r="E165" s="115"/>
      <c r="F165" s="117"/>
      <c r="G165" s="136"/>
      <c r="H165" s="135"/>
      <c r="I165" s="115"/>
      <c r="J165" s="115"/>
      <c r="K165" s="115"/>
      <c r="L165" s="115"/>
      <c r="M165" s="115"/>
      <c r="N165" s="115"/>
      <c r="O165" s="137">
        <f t="shared" si="3"/>
        <v>0</v>
      </c>
    </row>
    <row r="166" spans="1:15" ht="21.75" x14ac:dyDescent="0.2">
      <c r="A166" s="117"/>
      <c r="B166" s="117"/>
      <c r="C166" s="117"/>
      <c r="D166" s="116"/>
      <c r="E166" s="115"/>
      <c r="F166" s="117"/>
      <c r="G166" s="136"/>
      <c r="H166" s="135"/>
      <c r="I166" s="115"/>
      <c r="J166" s="115"/>
      <c r="K166" s="115"/>
      <c r="L166" s="115"/>
      <c r="M166" s="115"/>
      <c r="N166" s="115"/>
      <c r="O166" s="137">
        <f t="shared" si="3"/>
        <v>0</v>
      </c>
    </row>
    <row r="167" spans="1:15" ht="21.75" x14ac:dyDescent="0.2">
      <c r="A167" s="117"/>
      <c r="B167" s="117"/>
      <c r="C167" s="117"/>
      <c r="D167" s="116"/>
      <c r="E167" s="115"/>
      <c r="F167" s="117"/>
      <c r="G167" s="136"/>
      <c r="H167" s="135"/>
      <c r="I167" s="115"/>
      <c r="J167" s="115"/>
      <c r="K167" s="115"/>
      <c r="L167" s="115"/>
      <c r="M167" s="115"/>
      <c r="N167" s="115"/>
      <c r="O167" s="137">
        <f t="shared" si="3"/>
        <v>0</v>
      </c>
    </row>
    <row r="168" spans="1:15" ht="21.75" x14ac:dyDescent="0.2">
      <c r="A168" s="117"/>
      <c r="B168" s="117"/>
      <c r="C168" s="117"/>
      <c r="D168" s="116"/>
      <c r="E168" s="115"/>
      <c r="F168" s="117"/>
      <c r="G168" s="136"/>
      <c r="H168" s="135"/>
      <c r="I168" s="115"/>
      <c r="J168" s="115"/>
      <c r="K168" s="115"/>
      <c r="L168" s="115"/>
      <c r="M168" s="115"/>
      <c r="N168" s="115"/>
      <c r="O168" s="137">
        <f t="shared" si="3"/>
        <v>0</v>
      </c>
    </row>
    <row r="169" spans="1:15" ht="21.75" x14ac:dyDescent="0.2">
      <c r="A169" s="117"/>
      <c r="B169" s="117"/>
      <c r="C169" s="117"/>
      <c r="D169" s="116"/>
      <c r="E169" s="115"/>
      <c r="F169" s="117"/>
      <c r="G169" s="136"/>
      <c r="H169" s="135"/>
      <c r="I169" s="115"/>
      <c r="J169" s="115"/>
      <c r="K169" s="115"/>
      <c r="L169" s="115"/>
      <c r="M169" s="115"/>
      <c r="N169" s="115"/>
      <c r="O169" s="137">
        <f t="shared" si="3"/>
        <v>0</v>
      </c>
    </row>
    <row r="170" spans="1:15" ht="21.75" x14ac:dyDescent="0.2">
      <c r="A170" s="117"/>
      <c r="B170" s="117"/>
      <c r="C170" s="117"/>
      <c r="D170" s="116"/>
      <c r="E170" s="115"/>
      <c r="F170" s="117"/>
      <c r="G170" s="136"/>
      <c r="H170" s="135"/>
      <c r="I170" s="115"/>
      <c r="J170" s="115"/>
      <c r="K170" s="115"/>
      <c r="L170" s="115"/>
      <c r="M170" s="115"/>
      <c r="N170" s="115"/>
      <c r="O170" s="137">
        <f t="shared" si="3"/>
        <v>0</v>
      </c>
    </row>
    <row r="171" spans="1:15" ht="21.75" x14ac:dyDescent="0.2">
      <c r="A171" s="117"/>
      <c r="B171" s="117"/>
      <c r="C171" s="117"/>
      <c r="D171" s="116"/>
      <c r="E171" s="115"/>
      <c r="F171" s="117"/>
      <c r="G171" s="136"/>
      <c r="H171" s="135"/>
      <c r="I171" s="115"/>
      <c r="J171" s="115"/>
      <c r="K171" s="115"/>
      <c r="L171" s="115"/>
      <c r="M171" s="115"/>
      <c r="N171" s="115"/>
      <c r="O171" s="137">
        <f t="shared" si="3"/>
        <v>0</v>
      </c>
    </row>
    <row r="172" spans="1:15" ht="21.75" x14ac:dyDescent="0.2">
      <c r="A172" s="117"/>
      <c r="B172" s="117"/>
      <c r="C172" s="117"/>
      <c r="D172" s="116"/>
      <c r="E172" s="115"/>
      <c r="F172" s="117"/>
      <c r="G172" s="136"/>
      <c r="H172" s="135"/>
      <c r="I172" s="115"/>
      <c r="J172" s="115"/>
      <c r="K172" s="115"/>
      <c r="L172" s="115"/>
      <c r="M172" s="115"/>
      <c r="N172" s="115"/>
      <c r="O172" s="137">
        <f t="shared" si="3"/>
        <v>0</v>
      </c>
    </row>
    <row r="173" spans="1:15" ht="21.75" x14ac:dyDescent="0.2">
      <c r="A173" s="117"/>
      <c r="B173" s="117"/>
      <c r="C173" s="117"/>
      <c r="D173" s="116"/>
      <c r="E173" s="115"/>
      <c r="F173" s="117"/>
      <c r="G173" s="136"/>
      <c r="H173" s="135"/>
      <c r="I173" s="115"/>
      <c r="J173" s="115"/>
      <c r="K173" s="115"/>
      <c r="L173" s="115"/>
      <c r="M173" s="115"/>
      <c r="N173" s="115"/>
      <c r="O173" s="137">
        <f t="shared" si="3"/>
        <v>0</v>
      </c>
    </row>
    <row r="174" spans="1:15" ht="21.75" x14ac:dyDescent="0.2">
      <c r="A174" s="117"/>
      <c r="B174" s="117"/>
      <c r="C174" s="117"/>
      <c r="D174" s="116"/>
      <c r="E174" s="115"/>
      <c r="F174" s="117"/>
      <c r="G174" s="136"/>
      <c r="H174" s="135"/>
      <c r="I174" s="115"/>
      <c r="J174" s="115"/>
      <c r="K174" s="115"/>
      <c r="L174" s="115"/>
      <c r="M174" s="115"/>
      <c r="N174" s="115"/>
      <c r="O174" s="137">
        <f t="shared" si="3"/>
        <v>0</v>
      </c>
    </row>
    <row r="175" spans="1:15" ht="21.75" x14ac:dyDescent="0.2">
      <c r="A175" s="117"/>
      <c r="B175" s="117"/>
      <c r="C175" s="117"/>
      <c r="D175" s="116"/>
      <c r="E175" s="115"/>
      <c r="F175" s="117"/>
      <c r="G175" s="136"/>
      <c r="H175" s="135"/>
      <c r="I175" s="115"/>
      <c r="J175" s="115"/>
      <c r="K175" s="115"/>
      <c r="L175" s="115"/>
      <c r="M175" s="115"/>
      <c r="N175" s="115"/>
      <c r="O175" s="137">
        <f t="shared" si="3"/>
        <v>0</v>
      </c>
    </row>
    <row r="176" spans="1:15" ht="21.75" x14ac:dyDescent="0.2">
      <c r="A176" s="117"/>
      <c r="B176" s="117"/>
      <c r="C176" s="117"/>
      <c r="D176" s="116"/>
      <c r="E176" s="115"/>
      <c r="F176" s="117"/>
      <c r="G176" s="136"/>
      <c r="H176" s="135"/>
      <c r="I176" s="115"/>
      <c r="J176" s="115"/>
      <c r="K176" s="115"/>
      <c r="L176" s="115"/>
      <c r="M176" s="115"/>
      <c r="N176" s="115"/>
      <c r="O176" s="137">
        <f t="shared" si="3"/>
        <v>0</v>
      </c>
    </row>
    <row r="177" spans="1:15" ht="21.75" x14ac:dyDescent="0.2">
      <c r="A177" s="117"/>
      <c r="B177" s="117"/>
      <c r="C177" s="117"/>
      <c r="D177" s="116"/>
      <c r="E177" s="115"/>
      <c r="F177" s="117"/>
      <c r="G177" s="136"/>
      <c r="H177" s="135"/>
      <c r="I177" s="115"/>
      <c r="J177" s="115"/>
      <c r="K177" s="115"/>
      <c r="L177" s="115"/>
      <c r="M177" s="115"/>
      <c r="N177" s="115"/>
      <c r="O177" s="137">
        <f t="shared" si="3"/>
        <v>0</v>
      </c>
    </row>
    <row r="178" spans="1:15" ht="21.75" x14ac:dyDescent="0.2">
      <c r="A178" s="117"/>
      <c r="B178" s="117"/>
      <c r="C178" s="117"/>
      <c r="D178" s="116"/>
      <c r="E178" s="115"/>
      <c r="F178" s="117"/>
      <c r="G178" s="136"/>
      <c r="H178" s="135"/>
      <c r="I178" s="115"/>
      <c r="J178" s="115"/>
      <c r="K178" s="115"/>
      <c r="L178" s="115"/>
      <c r="M178" s="115"/>
      <c r="N178" s="115"/>
      <c r="O178" s="137">
        <f t="shared" si="3"/>
        <v>0</v>
      </c>
    </row>
    <row r="179" spans="1:15" ht="21.75" x14ac:dyDescent="0.2">
      <c r="A179" s="117"/>
      <c r="B179" s="117"/>
      <c r="C179" s="117"/>
      <c r="D179" s="116"/>
      <c r="E179" s="115"/>
      <c r="F179" s="117"/>
      <c r="G179" s="136"/>
      <c r="H179" s="135"/>
      <c r="I179" s="115"/>
      <c r="J179" s="115"/>
      <c r="K179" s="115"/>
      <c r="L179" s="115"/>
      <c r="M179" s="115"/>
      <c r="N179" s="115"/>
      <c r="O179" s="137">
        <f t="shared" si="3"/>
        <v>0</v>
      </c>
    </row>
    <row r="180" spans="1:15" ht="21.75" x14ac:dyDescent="0.2">
      <c r="A180" s="117"/>
      <c r="B180" s="117"/>
      <c r="C180" s="117"/>
      <c r="D180" s="116"/>
      <c r="E180" s="115"/>
      <c r="F180" s="117"/>
      <c r="G180" s="136"/>
      <c r="H180" s="135"/>
      <c r="I180" s="115"/>
      <c r="J180" s="115"/>
      <c r="K180" s="115"/>
      <c r="L180" s="115"/>
      <c r="M180" s="115"/>
      <c r="N180" s="115"/>
      <c r="O180" s="137">
        <f t="shared" si="3"/>
        <v>0</v>
      </c>
    </row>
    <row r="181" spans="1:15" ht="21.75" x14ac:dyDescent="0.2">
      <c r="A181" s="117"/>
      <c r="B181" s="117"/>
      <c r="C181" s="117"/>
      <c r="D181" s="116"/>
      <c r="E181" s="115"/>
      <c r="F181" s="117"/>
      <c r="G181" s="136"/>
      <c r="H181" s="135"/>
      <c r="I181" s="115"/>
      <c r="J181" s="115"/>
      <c r="K181" s="115"/>
      <c r="L181" s="115"/>
      <c r="M181" s="115"/>
      <c r="N181" s="115"/>
      <c r="O181" s="137">
        <f t="shared" si="3"/>
        <v>0</v>
      </c>
    </row>
    <row r="182" spans="1:15" ht="21.75" x14ac:dyDescent="0.2">
      <c r="A182" s="117"/>
      <c r="B182" s="117"/>
      <c r="C182" s="117"/>
      <c r="D182" s="116"/>
      <c r="E182" s="115"/>
      <c r="F182" s="117"/>
      <c r="G182" s="136"/>
      <c r="H182" s="135"/>
      <c r="I182" s="115"/>
      <c r="J182" s="115"/>
      <c r="K182" s="115"/>
      <c r="L182" s="115"/>
      <c r="M182" s="115"/>
      <c r="N182" s="115"/>
      <c r="O182" s="137">
        <f t="shared" si="3"/>
        <v>0</v>
      </c>
    </row>
    <row r="183" spans="1:15" ht="21.75" x14ac:dyDescent="0.2">
      <c r="A183" s="117"/>
      <c r="B183" s="117"/>
      <c r="C183" s="117"/>
      <c r="D183" s="116"/>
      <c r="E183" s="115"/>
      <c r="F183" s="117"/>
      <c r="G183" s="136"/>
      <c r="H183" s="135"/>
      <c r="I183" s="115"/>
      <c r="J183" s="115"/>
      <c r="K183" s="115"/>
      <c r="L183" s="115"/>
      <c r="M183" s="115"/>
      <c r="N183" s="115"/>
      <c r="O183" s="137">
        <f t="shared" si="3"/>
        <v>0</v>
      </c>
    </row>
    <row r="184" spans="1:15" ht="21.75" x14ac:dyDescent="0.2">
      <c r="A184" s="117"/>
      <c r="B184" s="117"/>
      <c r="C184" s="117"/>
      <c r="D184" s="116"/>
      <c r="E184" s="115"/>
      <c r="F184" s="117"/>
      <c r="G184" s="136"/>
      <c r="H184" s="135"/>
      <c r="I184" s="115"/>
      <c r="J184" s="115"/>
      <c r="K184" s="115"/>
      <c r="L184" s="115"/>
      <c r="M184" s="115"/>
      <c r="N184" s="115"/>
      <c r="O184" s="137">
        <f t="shared" si="3"/>
        <v>0</v>
      </c>
    </row>
    <row r="185" spans="1:15" ht="21.75" x14ac:dyDescent="0.2">
      <c r="A185" s="117"/>
      <c r="B185" s="117"/>
      <c r="C185" s="117"/>
      <c r="D185" s="116"/>
      <c r="E185" s="115"/>
      <c r="F185" s="117"/>
      <c r="G185" s="136"/>
      <c r="H185" s="135"/>
      <c r="I185" s="115"/>
      <c r="J185" s="115"/>
      <c r="K185" s="115"/>
      <c r="L185" s="115"/>
      <c r="M185" s="115"/>
      <c r="N185" s="115"/>
      <c r="O185" s="137">
        <f t="shared" si="3"/>
        <v>0</v>
      </c>
    </row>
    <row r="186" spans="1:15" ht="21.75" x14ac:dyDescent="0.2">
      <c r="A186" s="117"/>
      <c r="B186" s="117"/>
      <c r="C186" s="117"/>
      <c r="D186" s="116"/>
      <c r="E186" s="115"/>
      <c r="F186" s="117"/>
      <c r="G186" s="136"/>
      <c r="H186" s="135"/>
      <c r="I186" s="115"/>
      <c r="J186" s="115"/>
      <c r="K186" s="115"/>
      <c r="L186" s="115"/>
      <c r="M186" s="115"/>
      <c r="N186" s="115"/>
      <c r="O186" s="137">
        <f t="shared" si="3"/>
        <v>0</v>
      </c>
    </row>
    <row r="187" spans="1:15" ht="21.75" x14ac:dyDescent="0.2">
      <c r="A187" s="117"/>
      <c r="B187" s="117"/>
      <c r="C187" s="117"/>
      <c r="D187" s="116"/>
      <c r="E187" s="115"/>
      <c r="F187" s="117"/>
      <c r="G187" s="136"/>
      <c r="H187" s="135"/>
      <c r="I187" s="115"/>
      <c r="J187" s="115"/>
      <c r="K187" s="115"/>
      <c r="L187" s="115"/>
      <c r="M187" s="115"/>
      <c r="N187" s="115"/>
      <c r="O187" s="137">
        <f t="shared" si="3"/>
        <v>0</v>
      </c>
    </row>
    <row r="188" spans="1:15" ht="21.75" x14ac:dyDescent="0.2">
      <c r="A188" s="117"/>
      <c r="B188" s="117"/>
      <c r="C188" s="117"/>
      <c r="D188" s="116"/>
      <c r="E188" s="115"/>
      <c r="F188" s="117"/>
      <c r="G188" s="136"/>
      <c r="H188" s="135"/>
      <c r="I188" s="115"/>
      <c r="J188" s="115"/>
      <c r="K188" s="115"/>
      <c r="L188" s="115"/>
      <c r="M188" s="115"/>
      <c r="N188" s="115"/>
      <c r="O188" s="137">
        <f t="shared" si="3"/>
        <v>0</v>
      </c>
    </row>
    <row r="189" spans="1:15" ht="21.75" x14ac:dyDescent="0.2">
      <c r="A189" s="117"/>
      <c r="B189" s="117"/>
      <c r="C189" s="117"/>
      <c r="D189" s="116"/>
      <c r="E189" s="115"/>
      <c r="F189" s="117"/>
      <c r="G189" s="136"/>
      <c r="H189" s="135"/>
      <c r="I189" s="115"/>
      <c r="J189" s="115"/>
      <c r="K189" s="115"/>
      <c r="L189" s="115"/>
      <c r="M189" s="115"/>
      <c r="N189" s="115"/>
      <c r="O189" s="137">
        <f t="shared" si="3"/>
        <v>0</v>
      </c>
    </row>
    <row r="190" spans="1:15" ht="21.75" x14ac:dyDescent="0.2">
      <c r="A190" s="117"/>
      <c r="B190" s="117"/>
      <c r="C190" s="117"/>
      <c r="D190" s="116"/>
      <c r="E190" s="115"/>
      <c r="F190" s="117"/>
      <c r="G190" s="136"/>
      <c r="H190" s="135"/>
      <c r="I190" s="115"/>
      <c r="J190" s="115"/>
      <c r="K190" s="115"/>
      <c r="L190" s="115"/>
      <c r="M190" s="115"/>
      <c r="N190" s="115"/>
      <c r="O190" s="137">
        <f t="shared" si="3"/>
        <v>0</v>
      </c>
    </row>
    <row r="191" spans="1:15" ht="21.75" x14ac:dyDescent="0.2">
      <c r="A191" s="117"/>
      <c r="B191" s="117"/>
      <c r="C191" s="117"/>
      <c r="D191" s="116"/>
      <c r="E191" s="115"/>
      <c r="F191" s="117"/>
      <c r="G191" s="136"/>
      <c r="H191" s="135"/>
      <c r="I191" s="115"/>
      <c r="J191" s="115"/>
      <c r="K191" s="115"/>
      <c r="L191" s="115"/>
      <c r="M191" s="115"/>
      <c r="N191" s="115"/>
      <c r="O191" s="137">
        <f t="shared" si="3"/>
        <v>0</v>
      </c>
    </row>
    <row r="192" spans="1:15" ht="21.75" x14ac:dyDescent="0.2">
      <c r="A192" s="117"/>
      <c r="B192" s="117"/>
      <c r="C192" s="117"/>
      <c r="D192" s="116"/>
      <c r="E192" s="115"/>
      <c r="F192" s="117"/>
      <c r="G192" s="136"/>
      <c r="H192" s="135"/>
      <c r="I192" s="115"/>
      <c r="J192" s="115"/>
      <c r="K192" s="115"/>
      <c r="L192" s="115"/>
      <c r="M192" s="115"/>
      <c r="N192" s="115"/>
      <c r="O192" s="137">
        <f t="shared" si="3"/>
        <v>0</v>
      </c>
    </row>
    <row r="193" spans="1:15" ht="21.75" x14ac:dyDescent="0.2">
      <c r="A193" s="117"/>
      <c r="B193" s="117"/>
      <c r="C193" s="117"/>
      <c r="D193" s="116"/>
      <c r="E193" s="115"/>
      <c r="F193" s="117"/>
      <c r="G193" s="136"/>
      <c r="H193" s="135"/>
      <c r="I193" s="115"/>
      <c r="J193" s="115"/>
      <c r="K193" s="115"/>
      <c r="L193" s="115"/>
      <c r="M193" s="115"/>
      <c r="N193" s="115"/>
      <c r="O193" s="137">
        <f t="shared" si="3"/>
        <v>0</v>
      </c>
    </row>
    <row r="194" spans="1:15" ht="21.75" x14ac:dyDescent="0.2">
      <c r="A194" s="117"/>
      <c r="B194" s="117"/>
      <c r="C194" s="117"/>
      <c r="D194" s="116"/>
      <c r="E194" s="115"/>
      <c r="F194" s="117"/>
      <c r="G194" s="136"/>
      <c r="H194" s="135"/>
      <c r="I194" s="115"/>
      <c r="J194" s="115"/>
      <c r="K194" s="115"/>
      <c r="L194" s="115"/>
      <c r="M194" s="115"/>
      <c r="N194" s="115"/>
      <c r="O194" s="137">
        <f t="shared" si="3"/>
        <v>0</v>
      </c>
    </row>
    <row r="195" spans="1:15" ht="21.75" x14ac:dyDescent="0.2">
      <c r="A195" s="117"/>
      <c r="B195" s="117"/>
      <c r="C195" s="117"/>
      <c r="D195" s="116"/>
      <c r="E195" s="115"/>
      <c r="F195" s="117"/>
      <c r="G195" s="136"/>
      <c r="H195" s="135"/>
      <c r="I195" s="115"/>
      <c r="J195" s="115"/>
      <c r="K195" s="115"/>
      <c r="L195" s="115"/>
      <c r="M195" s="115"/>
      <c r="N195" s="115"/>
      <c r="O195" s="137">
        <f t="shared" si="3"/>
        <v>0</v>
      </c>
    </row>
    <row r="196" spans="1:15" ht="21.75" x14ac:dyDescent="0.2">
      <c r="A196" s="117"/>
      <c r="B196" s="117"/>
      <c r="C196" s="117"/>
      <c r="D196" s="116"/>
      <c r="E196" s="115"/>
      <c r="F196" s="117"/>
      <c r="G196" s="136"/>
      <c r="H196" s="135"/>
      <c r="I196" s="115"/>
      <c r="J196" s="115"/>
      <c r="K196" s="115"/>
      <c r="L196" s="115"/>
      <c r="M196" s="115"/>
      <c r="N196" s="115"/>
      <c r="O196" s="137">
        <f t="shared" ref="O196:O259" si="4">H196-G196</f>
        <v>0</v>
      </c>
    </row>
    <row r="197" spans="1:15" ht="21.75" x14ac:dyDescent="0.2">
      <c r="A197" s="117"/>
      <c r="B197" s="117"/>
      <c r="C197" s="117"/>
      <c r="D197" s="116"/>
      <c r="E197" s="115"/>
      <c r="F197" s="117"/>
      <c r="G197" s="136"/>
      <c r="H197" s="135"/>
      <c r="I197" s="115"/>
      <c r="J197" s="115"/>
      <c r="K197" s="115"/>
      <c r="L197" s="115"/>
      <c r="M197" s="115"/>
      <c r="N197" s="115"/>
      <c r="O197" s="137">
        <f t="shared" si="4"/>
        <v>0</v>
      </c>
    </row>
    <row r="198" spans="1:15" ht="21.75" x14ac:dyDescent="0.2">
      <c r="A198" s="117"/>
      <c r="B198" s="117"/>
      <c r="C198" s="117"/>
      <c r="D198" s="116"/>
      <c r="E198" s="115"/>
      <c r="F198" s="117"/>
      <c r="G198" s="136"/>
      <c r="H198" s="135"/>
      <c r="I198" s="115"/>
      <c r="J198" s="115"/>
      <c r="K198" s="115"/>
      <c r="L198" s="115"/>
      <c r="M198" s="115"/>
      <c r="N198" s="115"/>
      <c r="O198" s="137">
        <f t="shared" si="4"/>
        <v>0</v>
      </c>
    </row>
    <row r="199" spans="1:15" ht="21.75" x14ac:dyDescent="0.2">
      <c r="A199" s="117"/>
      <c r="B199" s="117"/>
      <c r="C199" s="117"/>
      <c r="D199" s="116"/>
      <c r="E199" s="115"/>
      <c r="F199" s="117"/>
      <c r="G199" s="136"/>
      <c r="H199" s="135"/>
      <c r="I199" s="115"/>
      <c r="J199" s="115"/>
      <c r="K199" s="115"/>
      <c r="L199" s="115"/>
      <c r="M199" s="115"/>
      <c r="N199" s="115"/>
      <c r="O199" s="137">
        <f t="shared" si="4"/>
        <v>0</v>
      </c>
    </row>
    <row r="200" spans="1:15" ht="21.75" x14ac:dyDescent="0.2">
      <c r="A200" s="117"/>
      <c r="B200" s="117"/>
      <c r="C200" s="117"/>
      <c r="D200" s="116"/>
      <c r="E200" s="115"/>
      <c r="F200" s="117"/>
      <c r="G200" s="136"/>
      <c r="H200" s="135"/>
      <c r="I200" s="115"/>
      <c r="J200" s="115"/>
      <c r="K200" s="115"/>
      <c r="L200" s="115"/>
      <c r="M200" s="115"/>
      <c r="N200" s="115"/>
      <c r="O200" s="137">
        <f t="shared" si="4"/>
        <v>0</v>
      </c>
    </row>
    <row r="201" spans="1:15" ht="21.75" x14ac:dyDescent="0.2">
      <c r="A201" s="117"/>
      <c r="B201" s="117"/>
      <c r="C201" s="117"/>
      <c r="D201" s="116"/>
      <c r="E201" s="115"/>
      <c r="F201" s="117"/>
      <c r="G201" s="136"/>
      <c r="H201" s="135"/>
      <c r="I201" s="115"/>
      <c r="J201" s="115"/>
      <c r="K201" s="115"/>
      <c r="L201" s="115"/>
      <c r="M201" s="115"/>
      <c r="N201" s="115"/>
      <c r="O201" s="137">
        <f t="shared" si="4"/>
        <v>0</v>
      </c>
    </row>
    <row r="202" spans="1:15" ht="21.75" x14ac:dyDescent="0.2">
      <c r="A202" s="117"/>
      <c r="B202" s="117"/>
      <c r="C202" s="117"/>
      <c r="D202" s="116"/>
      <c r="E202" s="115"/>
      <c r="F202" s="117"/>
      <c r="G202" s="136"/>
      <c r="H202" s="135"/>
      <c r="I202" s="115"/>
      <c r="J202" s="115"/>
      <c r="K202" s="115"/>
      <c r="L202" s="115"/>
      <c r="M202" s="115"/>
      <c r="N202" s="115"/>
      <c r="O202" s="137">
        <f t="shared" si="4"/>
        <v>0</v>
      </c>
    </row>
    <row r="203" spans="1:15" ht="21.75" x14ac:dyDescent="0.2">
      <c r="A203" s="117"/>
      <c r="B203" s="117"/>
      <c r="C203" s="117"/>
      <c r="D203" s="116"/>
      <c r="E203" s="115"/>
      <c r="F203" s="117"/>
      <c r="G203" s="136"/>
      <c r="H203" s="135"/>
      <c r="I203" s="115"/>
      <c r="J203" s="115"/>
      <c r="K203" s="115"/>
      <c r="L203" s="115"/>
      <c r="M203" s="115"/>
      <c r="N203" s="115"/>
      <c r="O203" s="137">
        <f t="shared" si="4"/>
        <v>0</v>
      </c>
    </row>
    <row r="204" spans="1:15" ht="21.75" x14ac:dyDescent="0.2">
      <c r="A204" s="117"/>
      <c r="B204" s="117"/>
      <c r="C204" s="117"/>
      <c r="D204" s="116"/>
      <c r="E204" s="115"/>
      <c r="F204" s="117"/>
      <c r="G204" s="136"/>
      <c r="H204" s="135"/>
      <c r="I204" s="115"/>
      <c r="J204" s="115"/>
      <c r="K204" s="115"/>
      <c r="L204" s="115"/>
      <c r="M204" s="115"/>
      <c r="N204" s="115"/>
      <c r="O204" s="137">
        <f t="shared" si="4"/>
        <v>0</v>
      </c>
    </row>
    <row r="205" spans="1:15" ht="21.75" x14ac:dyDescent="0.2">
      <c r="A205" s="117"/>
      <c r="B205" s="117"/>
      <c r="C205" s="117"/>
      <c r="D205" s="116"/>
      <c r="E205" s="115"/>
      <c r="F205" s="117"/>
      <c r="G205" s="136"/>
      <c r="H205" s="135"/>
      <c r="I205" s="115"/>
      <c r="J205" s="115"/>
      <c r="K205" s="115"/>
      <c r="L205" s="115"/>
      <c r="M205" s="115"/>
      <c r="N205" s="115"/>
      <c r="O205" s="137">
        <f t="shared" si="4"/>
        <v>0</v>
      </c>
    </row>
    <row r="206" spans="1:15" ht="21.75" x14ac:dyDescent="0.2">
      <c r="A206" s="117"/>
      <c r="B206" s="117"/>
      <c r="C206" s="117"/>
      <c r="D206" s="116"/>
      <c r="E206" s="115"/>
      <c r="F206" s="117"/>
      <c r="G206" s="136"/>
      <c r="H206" s="135"/>
      <c r="I206" s="115"/>
      <c r="J206" s="115"/>
      <c r="K206" s="115"/>
      <c r="L206" s="115"/>
      <c r="M206" s="115"/>
      <c r="N206" s="115"/>
      <c r="O206" s="137">
        <f t="shared" si="4"/>
        <v>0</v>
      </c>
    </row>
    <row r="207" spans="1:15" ht="21.75" x14ac:dyDescent="0.2">
      <c r="A207" s="117"/>
      <c r="B207" s="117"/>
      <c r="C207" s="117"/>
      <c r="D207" s="116"/>
      <c r="E207" s="115"/>
      <c r="F207" s="117"/>
      <c r="G207" s="136"/>
      <c r="H207" s="135"/>
      <c r="I207" s="115"/>
      <c r="J207" s="115"/>
      <c r="K207" s="115"/>
      <c r="L207" s="115"/>
      <c r="M207" s="115"/>
      <c r="N207" s="115"/>
      <c r="O207" s="137">
        <f t="shared" si="4"/>
        <v>0</v>
      </c>
    </row>
    <row r="208" spans="1:15" ht="21.75" x14ac:dyDescent="0.2">
      <c r="A208" s="117"/>
      <c r="B208" s="117"/>
      <c r="C208" s="117"/>
      <c r="D208" s="116"/>
      <c r="E208" s="115"/>
      <c r="F208" s="117"/>
      <c r="G208" s="136"/>
      <c r="H208" s="135"/>
      <c r="I208" s="115"/>
      <c r="J208" s="115"/>
      <c r="K208" s="115"/>
      <c r="L208" s="115"/>
      <c r="M208" s="115"/>
      <c r="N208" s="115"/>
      <c r="O208" s="137">
        <f t="shared" si="4"/>
        <v>0</v>
      </c>
    </row>
    <row r="209" spans="1:15" ht="21.75" x14ac:dyDescent="0.2">
      <c r="A209" s="117"/>
      <c r="B209" s="117"/>
      <c r="C209" s="117"/>
      <c r="D209" s="116"/>
      <c r="E209" s="115"/>
      <c r="F209" s="117"/>
      <c r="G209" s="136"/>
      <c r="H209" s="135"/>
      <c r="I209" s="115"/>
      <c r="J209" s="115"/>
      <c r="K209" s="115"/>
      <c r="L209" s="115"/>
      <c r="M209" s="115"/>
      <c r="N209" s="115"/>
      <c r="O209" s="137">
        <f t="shared" si="4"/>
        <v>0</v>
      </c>
    </row>
    <row r="210" spans="1:15" ht="21.75" x14ac:dyDescent="0.2">
      <c r="A210" s="117"/>
      <c r="B210" s="117"/>
      <c r="C210" s="117"/>
      <c r="D210" s="116"/>
      <c r="E210" s="115"/>
      <c r="F210" s="117"/>
      <c r="G210" s="136"/>
      <c r="H210" s="135"/>
      <c r="I210" s="115"/>
      <c r="J210" s="115"/>
      <c r="K210" s="115"/>
      <c r="L210" s="115"/>
      <c r="M210" s="115"/>
      <c r="N210" s="115"/>
      <c r="O210" s="137">
        <f t="shared" si="4"/>
        <v>0</v>
      </c>
    </row>
    <row r="211" spans="1:15" ht="21.75" x14ac:dyDescent="0.2">
      <c r="A211" s="117"/>
      <c r="B211" s="117"/>
      <c r="C211" s="117"/>
      <c r="D211" s="116"/>
      <c r="E211" s="115"/>
      <c r="F211" s="117"/>
      <c r="G211" s="136"/>
      <c r="H211" s="135"/>
      <c r="I211" s="115"/>
      <c r="J211" s="115"/>
      <c r="K211" s="115"/>
      <c r="L211" s="115"/>
      <c r="M211" s="115"/>
      <c r="N211" s="115"/>
      <c r="O211" s="137">
        <f t="shared" si="4"/>
        <v>0</v>
      </c>
    </row>
    <row r="212" spans="1:15" ht="21.75" x14ac:dyDescent="0.2">
      <c r="A212" s="117"/>
      <c r="B212" s="117"/>
      <c r="C212" s="117"/>
      <c r="D212" s="116"/>
      <c r="E212" s="115"/>
      <c r="F212" s="117"/>
      <c r="G212" s="136"/>
      <c r="H212" s="135"/>
      <c r="I212" s="115"/>
      <c r="J212" s="115"/>
      <c r="K212" s="115"/>
      <c r="L212" s="115"/>
      <c r="M212" s="115"/>
      <c r="N212" s="115"/>
      <c r="O212" s="137">
        <f t="shared" si="4"/>
        <v>0</v>
      </c>
    </row>
    <row r="213" spans="1:15" ht="21.75" x14ac:dyDescent="0.2">
      <c r="A213" s="117"/>
      <c r="B213" s="117"/>
      <c r="C213" s="117"/>
      <c r="D213" s="116"/>
      <c r="E213" s="115"/>
      <c r="F213" s="117"/>
      <c r="G213" s="136"/>
      <c r="H213" s="135"/>
      <c r="I213" s="115"/>
      <c r="J213" s="115"/>
      <c r="K213" s="115"/>
      <c r="L213" s="115"/>
      <c r="M213" s="115"/>
      <c r="N213" s="115"/>
      <c r="O213" s="137">
        <f t="shared" si="4"/>
        <v>0</v>
      </c>
    </row>
    <row r="214" spans="1:15" ht="21.75" x14ac:dyDescent="0.2">
      <c r="A214" s="117"/>
      <c r="B214" s="117"/>
      <c r="C214" s="117"/>
      <c r="D214" s="116"/>
      <c r="E214" s="115"/>
      <c r="F214" s="117"/>
      <c r="G214" s="136"/>
      <c r="H214" s="135"/>
      <c r="I214" s="115"/>
      <c r="J214" s="115"/>
      <c r="K214" s="115"/>
      <c r="L214" s="115"/>
      <c r="M214" s="115"/>
      <c r="N214" s="115"/>
      <c r="O214" s="137">
        <f t="shared" si="4"/>
        <v>0</v>
      </c>
    </row>
    <row r="215" spans="1:15" ht="21.75" x14ac:dyDescent="0.2">
      <c r="A215" s="117"/>
      <c r="B215" s="117"/>
      <c r="C215" s="117"/>
      <c r="D215" s="116"/>
      <c r="E215" s="115"/>
      <c r="F215" s="117"/>
      <c r="G215" s="136"/>
      <c r="H215" s="135"/>
      <c r="I215" s="115"/>
      <c r="J215" s="115"/>
      <c r="K215" s="115"/>
      <c r="L215" s="115"/>
      <c r="M215" s="115"/>
      <c r="N215" s="115"/>
      <c r="O215" s="137">
        <f t="shared" si="4"/>
        <v>0</v>
      </c>
    </row>
    <row r="216" spans="1:15" ht="21.75" x14ac:dyDescent="0.2">
      <c r="A216" s="117"/>
      <c r="B216" s="117"/>
      <c r="C216" s="117"/>
      <c r="D216" s="116"/>
      <c r="E216" s="115"/>
      <c r="F216" s="117"/>
      <c r="G216" s="136"/>
      <c r="H216" s="135"/>
      <c r="I216" s="115"/>
      <c r="J216" s="115"/>
      <c r="K216" s="115"/>
      <c r="L216" s="115"/>
      <c r="M216" s="115"/>
      <c r="N216" s="115"/>
      <c r="O216" s="137">
        <f t="shared" si="4"/>
        <v>0</v>
      </c>
    </row>
    <row r="217" spans="1:15" ht="21.75" x14ac:dyDescent="0.2">
      <c r="A217" s="117"/>
      <c r="B217" s="117"/>
      <c r="C217" s="117"/>
      <c r="D217" s="116"/>
      <c r="E217" s="115"/>
      <c r="F217" s="117"/>
      <c r="G217" s="136"/>
      <c r="H217" s="135"/>
      <c r="I217" s="115"/>
      <c r="J217" s="115"/>
      <c r="K217" s="115"/>
      <c r="L217" s="115"/>
      <c r="M217" s="115"/>
      <c r="N217" s="115"/>
      <c r="O217" s="137">
        <f t="shared" si="4"/>
        <v>0</v>
      </c>
    </row>
    <row r="218" spans="1:15" ht="21.75" x14ac:dyDescent="0.2">
      <c r="A218" s="117"/>
      <c r="B218" s="117"/>
      <c r="C218" s="117"/>
      <c r="D218" s="116"/>
      <c r="E218" s="115"/>
      <c r="F218" s="117"/>
      <c r="G218" s="136"/>
      <c r="H218" s="135"/>
      <c r="I218" s="115"/>
      <c r="J218" s="115"/>
      <c r="K218" s="115"/>
      <c r="L218" s="115"/>
      <c r="M218" s="115"/>
      <c r="N218" s="115"/>
      <c r="O218" s="137">
        <f t="shared" si="4"/>
        <v>0</v>
      </c>
    </row>
    <row r="219" spans="1:15" ht="21.75" x14ac:dyDescent="0.2">
      <c r="A219" s="117"/>
      <c r="B219" s="117"/>
      <c r="C219" s="117"/>
      <c r="D219" s="116"/>
      <c r="E219" s="115"/>
      <c r="F219" s="117"/>
      <c r="G219" s="136"/>
      <c r="H219" s="135"/>
      <c r="I219" s="115"/>
      <c r="J219" s="115"/>
      <c r="K219" s="115"/>
      <c r="L219" s="115"/>
      <c r="M219" s="115"/>
      <c r="N219" s="115"/>
      <c r="O219" s="137">
        <f t="shared" si="4"/>
        <v>0</v>
      </c>
    </row>
    <row r="220" spans="1:15" ht="21.75" x14ac:dyDescent="0.2">
      <c r="A220" s="117"/>
      <c r="B220" s="117"/>
      <c r="C220" s="117"/>
      <c r="D220" s="116"/>
      <c r="E220" s="115"/>
      <c r="F220" s="117"/>
      <c r="G220" s="136"/>
      <c r="H220" s="135"/>
      <c r="I220" s="115"/>
      <c r="J220" s="115"/>
      <c r="K220" s="115"/>
      <c r="L220" s="115"/>
      <c r="M220" s="115"/>
      <c r="N220" s="115"/>
      <c r="O220" s="137">
        <f t="shared" si="4"/>
        <v>0</v>
      </c>
    </row>
    <row r="221" spans="1:15" ht="21.75" x14ac:dyDescent="0.2">
      <c r="A221" s="117"/>
      <c r="B221" s="117"/>
      <c r="C221" s="117"/>
      <c r="D221" s="116"/>
      <c r="E221" s="115"/>
      <c r="F221" s="117"/>
      <c r="G221" s="136"/>
      <c r="H221" s="135"/>
      <c r="I221" s="115"/>
      <c r="J221" s="115"/>
      <c r="K221" s="115"/>
      <c r="L221" s="115"/>
      <c r="M221" s="115"/>
      <c r="N221" s="115"/>
      <c r="O221" s="137">
        <f t="shared" si="4"/>
        <v>0</v>
      </c>
    </row>
    <row r="222" spans="1:15" ht="21.75" x14ac:dyDescent="0.2">
      <c r="A222" s="117"/>
      <c r="B222" s="117"/>
      <c r="C222" s="117"/>
      <c r="D222" s="116"/>
      <c r="E222" s="115"/>
      <c r="F222" s="117"/>
      <c r="G222" s="136"/>
      <c r="H222" s="135"/>
      <c r="I222" s="115"/>
      <c r="J222" s="115"/>
      <c r="K222" s="115"/>
      <c r="L222" s="115"/>
      <c r="M222" s="115"/>
      <c r="N222" s="115"/>
      <c r="O222" s="137">
        <f t="shared" si="4"/>
        <v>0</v>
      </c>
    </row>
    <row r="223" spans="1:15" ht="21.75" x14ac:dyDescent="0.2">
      <c r="A223" s="117"/>
      <c r="B223" s="117"/>
      <c r="C223" s="117"/>
      <c r="D223" s="116"/>
      <c r="E223" s="115"/>
      <c r="F223" s="117"/>
      <c r="G223" s="136"/>
      <c r="H223" s="135"/>
      <c r="I223" s="115"/>
      <c r="J223" s="115"/>
      <c r="K223" s="115"/>
      <c r="L223" s="115"/>
      <c r="M223" s="115"/>
      <c r="N223" s="115"/>
      <c r="O223" s="137">
        <f t="shared" si="4"/>
        <v>0</v>
      </c>
    </row>
    <row r="224" spans="1:15" ht="21.75" x14ac:dyDescent="0.2">
      <c r="A224" s="117"/>
      <c r="B224" s="117"/>
      <c r="C224" s="117"/>
      <c r="D224" s="116"/>
      <c r="E224" s="115"/>
      <c r="F224" s="117"/>
      <c r="G224" s="136"/>
      <c r="H224" s="135"/>
      <c r="I224" s="115"/>
      <c r="J224" s="115"/>
      <c r="K224" s="115"/>
      <c r="L224" s="115"/>
      <c r="M224" s="115"/>
      <c r="N224" s="115"/>
      <c r="O224" s="137">
        <f t="shared" si="4"/>
        <v>0</v>
      </c>
    </row>
    <row r="225" spans="1:15" ht="21.75" x14ac:dyDescent="0.2">
      <c r="A225" s="117"/>
      <c r="B225" s="117"/>
      <c r="C225" s="117"/>
      <c r="D225" s="116"/>
      <c r="E225" s="115"/>
      <c r="F225" s="117"/>
      <c r="G225" s="136"/>
      <c r="H225" s="135"/>
      <c r="I225" s="115"/>
      <c r="J225" s="115"/>
      <c r="K225" s="115"/>
      <c r="L225" s="115"/>
      <c r="M225" s="115"/>
      <c r="N225" s="115"/>
      <c r="O225" s="137">
        <f t="shared" si="4"/>
        <v>0</v>
      </c>
    </row>
    <row r="226" spans="1:15" ht="21.75" x14ac:dyDescent="0.2">
      <c r="A226" s="117"/>
      <c r="B226" s="117"/>
      <c r="C226" s="117"/>
      <c r="D226" s="116"/>
      <c r="E226" s="115"/>
      <c r="F226" s="117"/>
      <c r="G226" s="136"/>
      <c r="H226" s="135"/>
      <c r="I226" s="115"/>
      <c r="J226" s="115"/>
      <c r="K226" s="115"/>
      <c r="L226" s="115"/>
      <c r="M226" s="115"/>
      <c r="N226" s="115"/>
      <c r="O226" s="137">
        <f t="shared" si="4"/>
        <v>0</v>
      </c>
    </row>
    <row r="227" spans="1:15" ht="21.75" x14ac:dyDescent="0.2">
      <c r="A227" s="117"/>
      <c r="B227" s="117"/>
      <c r="C227" s="117"/>
      <c r="D227" s="116"/>
      <c r="E227" s="115"/>
      <c r="F227" s="117"/>
      <c r="G227" s="136"/>
      <c r="H227" s="135"/>
      <c r="I227" s="115"/>
      <c r="J227" s="115"/>
      <c r="K227" s="115"/>
      <c r="L227" s="115"/>
      <c r="M227" s="115"/>
      <c r="N227" s="115"/>
      <c r="O227" s="137">
        <f t="shared" si="4"/>
        <v>0</v>
      </c>
    </row>
    <row r="228" spans="1:15" ht="21.75" x14ac:dyDescent="0.2">
      <c r="A228" s="117"/>
      <c r="B228" s="117"/>
      <c r="C228" s="117"/>
      <c r="D228" s="116"/>
      <c r="E228" s="115"/>
      <c r="F228" s="117"/>
      <c r="G228" s="136"/>
      <c r="H228" s="135"/>
      <c r="I228" s="115"/>
      <c r="J228" s="115"/>
      <c r="K228" s="115"/>
      <c r="L228" s="115"/>
      <c r="M228" s="115"/>
      <c r="N228" s="115"/>
      <c r="O228" s="137">
        <f t="shared" si="4"/>
        <v>0</v>
      </c>
    </row>
    <row r="229" spans="1:15" ht="21.75" x14ac:dyDescent="0.2">
      <c r="A229" s="117"/>
      <c r="B229" s="117"/>
      <c r="C229" s="117"/>
      <c r="D229" s="116"/>
      <c r="E229" s="115"/>
      <c r="F229" s="117"/>
      <c r="G229" s="136"/>
      <c r="H229" s="135"/>
      <c r="I229" s="115"/>
      <c r="J229" s="115"/>
      <c r="K229" s="115"/>
      <c r="L229" s="115"/>
      <c r="M229" s="115"/>
      <c r="N229" s="115"/>
      <c r="O229" s="137">
        <f t="shared" si="4"/>
        <v>0</v>
      </c>
    </row>
    <row r="230" spans="1:15" ht="21.75" x14ac:dyDescent="0.2">
      <c r="A230" s="117"/>
      <c r="B230" s="117"/>
      <c r="C230" s="117"/>
      <c r="D230" s="116"/>
      <c r="E230" s="115"/>
      <c r="F230" s="117"/>
      <c r="G230" s="136"/>
      <c r="H230" s="135"/>
      <c r="I230" s="115"/>
      <c r="J230" s="115"/>
      <c r="K230" s="115"/>
      <c r="L230" s="115"/>
      <c r="M230" s="115"/>
      <c r="N230" s="115"/>
      <c r="O230" s="137">
        <f t="shared" si="4"/>
        <v>0</v>
      </c>
    </row>
    <row r="231" spans="1:15" ht="21.75" x14ac:dyDescent="0.2">
      <c r="A231" s="117"/>
      <c r="B231" s="117"/>
      <c r="C231" s="117"/>
      <c r="D231" s="116"/>
      <c r="E231" s="115"/>
      <c r="F231" s="117"/>
      <c r="G231" s="136"/>
      <c r="H231" s="135"/>
      <c r="I231" s="115"/>
      <c r="J231" s="115"/>
      <c r="K231" s="115"/>
      <c r="L231" s="115"/>
      <c r="M231" s="115"/>
      <c r="N231" s="115"/>
      <c r="O231" s="137">
        <f t="shared" si="4"/>
        <v>0</v>
      </c>
    </row>
    <row r="232" spans="1:15" ht="21.75" x14ac:dyDescent="0.2">
      <c r="A232" s="117"/>
      <c r="B232" s="117"/>
      <c r="C232" s="117"/>
      <c r="D232" s="116"/>
      <c r="E232" s="115"/>
      <c r="F232" s="117"/>
      <c r="G232" s="136"/>
      <c r="H232" s="135"/>
      <c r="I232" s="115"/>
      <c r="J232" s="115"/>
      <c r="K232" s="115"/>
      <c r="L232" s="115"/>
      <c r="M232" s="115"/>
      <c r="N232" s="115"/>
      <c r="O232" s="137">
        <f t="shared" si="4"/>
        <v>0</v>
      </c>
    </row>
    <row r="233" spans="1:15" ht="21.75" x14ac:dyDescent="0.2">
      <c r="A233" s="117"/>
      <c r="B233" s="117"/>
      <c r="C233" s="117"/>
      <c r="D233" s="116"/>
      <c r="E233" s="115"/>
      <c r="F233" s="117"/>
      <c r="G233" s="136"/>
      <c r="H233" s="135"/>
      <c r="I233" s="115"/>
      <c r="J233" s="115"/>
      <c r="K233" s="115"/>
      <c r="L233" s="115"/>
      <c r="M233" s="115"/>
      <c r="N233" s="115"/>
      <c r="O233" s="137">
        <f t="shared" si="4"/>
        <v>0</v>
      </c>
    </row>
    <row r="234" spans="1:15" ht="21.75" x14ac:dyDescent="0.2">
      <c r="A234" s="117"/>
      <c r="B234" s="117"/>
      <c r="C234" s="117"/>
      <c r="D234" s="116"/>
      <c r="E234" s="115"/>
      <c r="F234" s="117"/>
      <c r="G234" s="136"/>
      <c r="H234" s="135"/>
      <c r="I234" s="115"/>
      <c r="J234" s="115"/>
      <c r="K234" s="115"/>
      <c r="L234" s="115"/>
      <c r="M234" s="115"/>
      <c r="N234" s="115"/>
      <c r="O234" s="137">
        <f t="shared" si="4"/>
        <v>0</v>
      </c>
    </row>
    <row r="235" spans="1:15" ht="21.75" x14ac:dyDescent="0.2">
      <c r="A235" s="117"/>
      <c r="B235" s="117"/>
      <c r="C235" s="117"/>
      <c r="D235" s="116"/>
      <c r="E235" s="115"/>
      <c r="F235" s="117"/>
      <c r="G235" s="136"/>
      <c r="H235" s="135"/>
      <c r="I235" s="115"/>
      <c r="J235" s="115"/>
      <c r="K235" s="115"/>
      <c r="L235" s="115"/>
      <c r="M235" s="115"/>
      <c r="N235" s="115"/>
      <c r="O235" s="137">
        <f t="shared" si="4"/>
        <v>0</v>
      </c>
    </row>
    <row r="236" spans="1:15" ht="21.75" x14ac:dyDescent="0.2">
      <c r="A236" s="117"/>
      <c r="B236" s="117"/>
      <c r="C236" s="117"/>
      <c r="D236" s="116"/>
      <c r="E236" s="115"/>
      <c r="F236" s="117"/>
      <c r="G236" s="136"/>
      <c r="H236" s="135"/>
      <c r="I236" s="115"/>
      <c r="J236" s="115"/>
      <c r="K236" s="115"/>
      <c r="L236" s="115"/>
      <c r="M236" s="115"/>
      <c r="N236" s="115"/>
      <c r="O236" s="137">
        <f t="shared" si="4"/>
        <v>0</v>
      </c>
    </row>
    <row r="237" spans="1:15" ht="21.75" x14ac:dyDescent="0.2">
      <c r="A237" s="117"/>
      <c r="B237" s="117"/>
      <c r="C237" s="117"/>
      <c r="D237" s="116"/>
      <c r="E237" s="115"/>
      <c r="F237" s="117"/>
      <c r="G237" s="136"/>
      <c r="H237" s="135"/>
      <c r="I237" s="115"/>
      <c r="J237" s="115"/>
      <c r="K237" s="115"/>
      <c r="L237" s="115"/>
      <c r="M237" s="115"/>
      <c r="N237" s="115"/>
      <c r="O237" s="137">
        <f t="shared" si="4"/>
        <v>0</v>
      </c>
    </row>
    <row r="238" spans="1:15" ht="21.75" x14ac:dyDescent="0.2">
      <c r="A238" s="117"/>
      <c r="B238" s="117"/>
      <c r="C238" s="117"/>
      <c r="D238" s="116"/>
      <c r="E238" s="115"/>
      <c r="F238" s="117"/>
      <c r="G238" s="136"/>
      <c r="H238" s="135"/>
      <c r="I238" s="115"/>
      <c r="J238" s="115"/>
      <c r="K238" s="115"/>
      <c r="L238" s="115"/>
      <c r="M238" s="115"/>
      <c r="N238" s="115"/>
      <c r="O238" s="137">
        <f t="shared" si="4"/>
        <v>0</v>
      </c>
    </row>
    <row r="239" spans="1:15" ht="21.75" x14ac:dyDescent="0.2">
      <c r="A239" s="117"/>
      <c r="B239" s="117"/>
      <c r="C239" s="117"/>
      <c r="D239" s="116"/>
      <c r="E239" s="115"/>
      <c r="F239" s="117"/>
      <c r="G239" s="136"/>
      <c r="H239" s="135"/>
      <c r="I239" s="115"/>
      <c r="J239" s="115"/>
      <c r="K239" s="115"/>
      <c r="L239" s="115"/>
      <c r="M239" s="115"/>
      <c r="N239" s="115"/>
      <c r="O239" s="137">
        <f t="shared" si="4"/>
        <v>0</v>
      </c>
    </row>
    <row r="240" spans="1:15" ht="21.75" x14ac:dyDescent="0.2">
      <c r="A240" s="117"/>
      <c r="B240" s="117"/>
      <c r="C240" s="117"/>
      <c r="D240" s="116"/>
      <c r="E240" s="115"/>
      <c r="F240" s="117"/>
      <c r="G240" s="136"/>
      <c r="H240" s="135"/>
      <c r="I240" s="115"/>
      <c r="J240" s="115"/>
      <c r="K240" s="115"/>
      <c r="L240" s="115"/>
      <c r="M240" s="115"/>
      <c r="N240" s="115"/>
      <c r="O240" s="137">
        <f t="shared" si="4"/>
        <v>0</v>
      </c>
    </row>
    <row r="241" spans="1:15" ht="21.75" x14ac:dyDescent="0.2">
      <c r="A241" s="117"/>
      <c r="B241" s="117"/>
      <c r="C241" s="117"/>
      <c r="D241" s="116"/>
      <c r="E241" s="115"/>
      <c r="F241" s="117"/>
      <c r="G241" s="136"/>
      <c r="H241" s="135"/>
      <c r="I241" s="115"/>
      <c r="J241" s="115"/>
      <c r="K241" s="115"/>
      <c r="L241" s="115"/>
      <c r="M241" s="115"/>
      <c r="N241" s="115"/>
      <c r="O241" s="137">
        <f t="shared" si="4"/>
        <v>0</v>
      </c>
    </row>
    <row r="242" spans="1:15" ht="21.75" x14ac:dyDescent="0.2">
      <c r="A242" s="117"/>
      <c r="B242" s="117"/>
      <c r="C242" s="117"/>
      <c r="D242" s="116"/>
      <c r="E242" s="115"/>
      <c r="F242" s="117"/>
      <c r="G242" s="136"/>
      <c r="H242" s="135"/>
      <c r="I242" s="115"/>
      <c r="J242" s="115"/>
      <c r="K242" s="115"/>
      <c r="L242" s="115"/>
      <c r="M242" s="115"/>
      <c r="N242" s="115"/>
      <c r="O242" s="137">
        <f t="shared" si="4"/>
        <v>0</v>
      </c>
    </row>
    <row r="243" spans="1:15" ht="21.75" x14ac:dyDescent="0.2">
      <c r="A243" s="117"/>
      <c r="B243" s="117"/>
      <c r="C243" s="117"/>
      <c r="D243" s="116"/>
      <c r="E243" s="115"/>
      <c r="F243" s="117"/>
      <c r="G243" s="136"/>
      <c r="H243" s="135"/>
      <c r="I243" s="115"/>
      <c r="J243" s="115"/>
      <c r="K243" s="115"/>
      <c r="L243" s="115"/>
      <c r="M243" s="115"/>
      <c r="N243" s="115"/>
      <c r="O243" s="137">
        <f t="shared" si="4"/>
        <v>0</v>
      </c>
    </row>
    <row r="244" spans="1:15" ht="21.75" x14ac:dyDescent="0.2">
      <c r="A244" s="117"/>
      <c r="B244" s="117"/>
      <c r="C244" s="117"/>
      <c r="D244" s="116"/>
      <c r="E244" s="115"/>
      <c r="F244" s="117"/>
      <c r="G244" s="136"/>
      <c r="H244" s="135"/>
      <c r="I244" s="115"/>
      <c r="J244" s="115"/>
      <c r="K244" s="115"/>
      <c r="L244" s="115"/>
      <c r="M244" s="115"/>
      <c r="N244" s="115"/>
      <c r="O244" s="137">
        <f t="shared" si="4"/>
        <v>0</v>
      </c>
    </row>
    <row r="245" spans="1:15" ht="21.75" x14ac:dyDescent="0.2">
      <c r="A245" s="117"/>
      <c r="B245" s="117"/>
      <c r="C245" s="117"/>
      <c r="D245" s="116"/>
      <c r="E245" s="115"/>
      <c r="F245" s="117"/>
      <c r="G245" s="136"/>
      <c r="H245" s="135"/>
      <c r="I245" s="115"/>
      <c r="J245" s="115"/>
      <c r="K245" s="115"/>
      <c r="L245" s="115"/>
      <c r="M245" s="115"/>
      <c r="N245" s="115"/>
      <c r="O245" s="137">
        <f t="shared" si="4"/>
        <v>0</v>
      </c>
    </row>
    <row r="246" spans="1:15" ht="21.75" x14ac:dyDescent="0.2">
      <c r="A246" s="117"/>
      <c r="B246" s="117"/>
      <c r="C246" s="117"/>
      <c r="D246" s="116"/>
      <c r="E246" s="115"/>
      <c r="F246" s="117"/>
      <c r="G246" s="136"/>
      <c r="H246" s="135"/>
      <c r="I246" s="115"/>
      <c r="J246" s="115"/>
      <c r="K246" s="115"/>
      <c r="L246" s="115"/>
      <c r="M246" s="115"/>
      <c r="N246" s="115"/>
      <c r="O246" s="137">
        <f t="shared" si="4"/>
        <v>0</v>
      </c>
    </row>
    <row r="247" spans="1:15" ht="21.75" x14ac:dyDescent="0.2">
      <c r="A247" s="117"/>
      <c r="B247" s="117"/>
      <c r="C247" s="117"/>
      <c r="D247" s="116"/>
      <c r="E247" s="115"/>
      <c r="F247" s="117"/>
      <c r="G247" s="136"/>
      <c r="H247" s="135"/>
      <c r="I247" s="115"/>
      <c r="J247" s="115"/>
      <c r="K247" s="115"/>
      <c r="L247" s="115"/>
      <c r="M247" s="115"/>
      <c r="N247" s="115"/>
      <c r="O247" s="137">
        <f t="shared" si="4"/>
        <v>0</v>
      </c>
    </row>
    <row r="248" spans="1:15" ht="21.75" x14ac:dyDescent="0.2">
      <c r="A248" s="117"/>
      <c r="B248" s="117"/>
      <c r="C248" s="117"/>
      <c r="D248" s="116"/>
      <c r="E248" s="115"/>
      <c r="F248" s="117"/>
      <c r="G248" s="136"/>
      <c r="H248" s="135"/>
      <c r="I248" s="115"/>
      <c r="J248" s="115"/>
      <c r="K248" s="115"/>
      <c r="L248" s="115"/>
      <c r="M248" s="115"/>
      <c r="N248" s="115"/>
      <c r="O248" s="137">
        <f t="shared" si="4"/>
        <v>0</v>
      </c>
    </row>
    <row r="249" spans="1:15" ht="21.75" x14ac:dyDescent="0.2">
      <c r="A249" s="117"/>
      <c r="B249" s="117"/>
      <c r="C249" s="117"/>
      <c r="D249" s="116"/>
      <c r="E249" s="115"/>
      <c r="F249" s="117"/>
      <c r="G249" s="136"/>
      <c r="H249" s="135"/>
      <c r="I249" s="115"/>
      <c r="J249" s="115"/>
      <c r="K249" s="115"/>
      <c r="L249" s="115"/>
      <c r="M249" s="115"/>
      <c r="N249" s="115"/>
      <c r="O249" s="137">
        <f t="shared" si="4"/>
        <v>0</v>
      </c>
    </row>
    <row r="250" spans="1:15" ht="21.75" x14ac:dyDescent="0.2">
      <c r="A250" s="117"/>
      <c r="B250" s="117"/>
      <c r="C250" s="117"/>
      <c r="D250" s="116"/>
      <c r="E250" s="115"/>
      <c r="F250" s="117"/>
      <c r="G250" s="136"/>
      <c r="H250" s="135"/>
      <c r="I250" s="115"/>
      <c r="J250" s="115"/>
      <c r="K250" s="115"/>
      <c r="L250" s="115"/>
      <c r="M250" s="115"/>
      <c r="N250" s="115"/>
      <c r="O250" s="137">
        <f t="shared" si="4"/>
        <v>0</v>
      </c>
    </row>
    <row r="251" spans="1:15" ht="21.75" x14ac:dyDescent="0.2">
      <c r="A251" s="117"/>
      <c r="B251" s="117"/>
      <c r="C251" s="117"/>
      <c r="D251" s="116"/>
      <c r="E251" s="115"/>
      <c r="F251" s="117"/>
      <c r="G251" s="136"/>
      <c r="H251" s="135"/>
      <c r="I251" s="115"/>
      <c r="J251" s="115"/>
      <c r="K251" s="115"/>
      <c r="L251" s="115"/>
      <c r="M251" s="115"/>
      <c r="N251" s="115"/>
      <c r="O251" s="137">
        <f t="shared" si="4"/>
        <v>0</v>
      </c>
    </row>
    <row r="252" spans="1:15" ht="21.75" x14ac:dyDescent="0.2">
      <c r="A252" s="117"/>
      <c r="B252" s="117"/>
      <c r="C252" s="117"/>
      <c r="D252" s="116"/>
      <c r="E252" s="115"/>
      <c r="F252" s="117"/>
      <c r="G252" s="136"/>
      <c r="H252" s="135"/>
      <c r="I252" s="115"/>
      <c r="J252" s="115"/>
      <c r="K252" s="115"/>
      <c r="L252" s="115"/>
      <c r="M252" s="115"/>
      <c r="N252" s="115"/>
      <c r="O252" s="137">
        <f t="shared" si="4"/>
        <v>0</v>
      </c>
    </row>
    <row r="253" spans="1:15" ht="21.75" x14ac:dyDescent="0.2">
      <c r="A253" s="117"/>
      <c r="B253" s="117"/>
      <c r="C253" s="117"/>
      <c r="D253" s="116"/>
      <c r="E253" s="115"/>
      <c r="F253" s="117"/>
      <c r="G253" s="136"/>
      <c r="H253" s="135"/>
      <c r="I253" s="115"/>
      <c r="J253" s="115"/>
      <c r="K253" s="115"/>
      <c r="L253" s="115"/>
      <c r="M253" s="115"/>
      <c r="N253" s="115"/>
      <c r="O253" s="137">
        <f t="shared" si="4"/>
        <v>0</v>
      </c>
    </row>
    <row r="254" spans="1:15" ht="21.75" x14ac:dyDescent="0.2">
      <c r="A254" s="117"/>
      <c r="B254" s="117"/>
      <c r="C254" s="117"/>
      <c r="D254" s="116"/>
      <c r="E254" s="115"/>
      <c r="F254" s="117"/>
      <c r="G254" s="136"/>
      <c r="H254" s="135"/>
      <c r="I254" s="115"/>
      <c r="J254" s="115"/>
      <c r="K254" s="115"/>
      <c r="L254" s="115"/>
      <c r="M254" s="115"/>
      <c r="N254" s="115"/>
      <c r="O254" s="137">
        <f t="shared" si="4"/>
        <v>0</v>
      </c>
    </row>
    <row r="255" spans="1:15" ht="21.75" x14ac:dyDescent="0.2">
      <c r="A255" s="117"/>
      <c r="B255" s="117"/>
      <c r="C255" s="117"/>
      <c r="D255" s="116"/>
      <c r="E255" s="115"/>
      <c r="F255" s="117"/>
      <c r="G255" s="136"/>
      <c r="H255" s="135"/>
      <c r="I255" s="115"/>
      <c r="J255" s="115"/>
      <c r="K255" s="115"/>
      <c r="L255" s="115"/>
      <c r="M255" s="115"/>
      <c r="N255" s="115"/>
      <c r="O255" s="137">
        <f t="shared" si="4"/>
        <v>0</v>
      </c>
    </row>
    <row r="256" spans="1:15" ht="21.75" x14ac:dyDescent="0.2">
      <c r="A256" s="117"/>
      <c r="B256" s="117"/>
      <c r="C256" s="117"/>
      <c r="D256" s="116"/>
      <c r="E256" s="115"/>
      <c r="F256" s="117"/>
      <c r="G256" s="136"/>
      <c r="H256" s="135"/>
      <c r="I256" s="115"/>
      <c r="J256" s="115"/>
      <c r="K256" s="115"/>
      <c r="L256" s="115"/>
      <c r="M256" s="115"/>
      <c r="N256" s="115"/>
      <c r="O256" s="137">
        <f t="shared" si="4"/>
        <v>0</v>
      </c>
    </row>
    <row r="257" spans="1:15" ht="21.75" x14ac:dyDescent="0.2">
      <c r="A257" s="117"/>
      <c r="B257" s="117"/>
      <c r="C257" s="117"/>
      <c r="D257" s="116"/>
      <c r="E257" s="115"/>
      <c r="F257" s="117"/>
      <c r="G257" s="136"/>
      <c r="H257" s="135"/>
      <c r="I257" s="115"/>
      <c r="J257" s="115"/>
      <c r="K257" s="115"/>
      <c r="L257" s="115"/>
      <c r="M257" s="115"/>
      <c r="N257" s="115"/>
      <c r="O257" s="137">
        <f t="shared" si="4"/>
        <v>0</v>
      </c>
    </row>
    <row r="258" spans="1:15" ht="21.75" x14ac:dyDescent="0.2">
      <c r="A258" s="117"/>
      <c r="B258" s="117"/>
      <c r="C258" s="117"/>
      <c r="D258" s="116"/>
      <c r="E258" s="115"/>
      <c r="F258" s="117"/>
      <c r="G258" s="136"/>
      <c r="H258" s="135"/>
      <c r="I258" s="115"/>
      <c r="J258" s="115"/>
      <c r="K258" s="115"/>
      <c r="L258" s="115"/>
      <c r="M258" s="115"/>
      <c r="N258" s="115"/>
      <c r="O258" s="137">
        <f t="shared" si="4"/>
        <v>0</v>
      </c>
    </row>
    <row r="259" spans="1:15" ht="21.75" x14ac:dyDescent="0.2">
      <c r="A259" s="117"/>
      <c r="B259" s="117"/>
      <c r="C259" s="117"/>
      <c r="D259" s="116"/>
      <c r="E259" s="115"/>
      <c r="F259" s="117"/>
      <c r="G259" s="136"/>
      <c r="H259" s="135"/>
      <c r="I259" s="115"/>
      <c r="J259" s="115"/>
      <c r="K259" s="115"/>
      <c r="L259" s="115"/>
      <c r="M259" s="115"/>
      <c r="N259" s="115"/>
      <c r="O259" s="137">
        <f t="shared" si="4"/>
        <v>0</v>
      </c>
    </row>
    <row r="260" spans="1:15" ht="21.75" x14ac:dyDescent="0.2">
      <c r="A260" s="117"/>
      <c r="B260" s="117"/>
      <c r="C260" s="117"/>
      <c r="D260" s="116"/>
      <c r="E260" s="115"/>
      <c r="F260" s="117"/>
      <c r="G260" s="136"/>
      <c r="H260" s="135"/>
      <c r="I260" s="115"/>
      <c r="J260" s="115"/>
      <c r="K260" s="115"/>
      <c r="L260" s="115"/>
      <c r="M260" s="115"/>
      <c r="N260" s="115"/>
      <c r="O260" s="137">
        <f t="shared" ref="O260:O323" si="5">H260-G260</f>
        <v>0</v>
      </c>
    </row>
    <row r="261" spans="1:15" ht="21.75" x14ac:dyDescent="0.2">
      <c r="A261" s="117"/>
      <c r="B261" s="117"/>
      <c r="C261" s="117"/>
      <c r="D261" s="116"/>
      <c r="E261" s="115"/>
      <c r="F261" s="117"/>
      <c r="G261" s="136"/>
      <c r="H261" s="135"/>
      <c r="I261" s="115"/>
      <c r="J261" s="115"/>
      <c r="K261" s="115"/>
      <c r="L261" s="115"/>
      <c r="M261" s="115"/>
      <c r="N261" s="115"/>
      <c r="O261" s="137">
        <f t="shared" si="5"/>
        <v>0</v>
      </c>
    </row>
    <row r="262" spans="1:15" ht="21.75" x14ac:dyDescent="0.2">
      <c r="A262" s="117"/>
      <c r="B262" s="117"/>
      <c r="C262" s="117"/>
      <c r="D262" s="116"/>
      <c r="E262" s="115"/>
      <c r="F262" s="117"/>
      <c r="G262" s="136"/>
      <c r="H262" s="135"/>
      <c r="I262" s="115"/>
      <c r="J262" s="115"/>
      <c r="K262" s="115"/>
      <c r="L262" s="115"/>
      <c r="M262" s="115"/>
      <c r="N262" s="115"/>
      <c r="O262" s="137">
        <f t="shared" si="5"/>
        <v>0</v>
      </c>
    </row>
    <row r="263" spans="1:15" ht="21.75" x14ac:dyDescent="0.2">
      <c r="A263" s="117"/>
      <c r="B263" s="117"/>
      <c r="C263" s="117"/>
      <c r="D263" s="116"/>
      <c r="E263" s="115"/>
      <c r="F263" s="117"/>
      <c r="G263" s="136"/>
      <c r="H263" s="135"/>
      <c r="I263" s="115"/>
      <c r="J263" s="115"/>
      <c r="K263" s="115"/>
      <c r="L263" s="115"/>
      <c r="M263" s="115"/>
      <c r="N263" s="115"/>
      <c r="O263" s="137">
        <f t="shared" si="5"/>
        <v>0</v>
      </c>
    </row>
    <row r="264" spans="1:15" ht="21.75" x14ac:dyDescent="0.2">
      <c r="A264" s="117"/>
      <c r="B264" s="117"/>
      <c r="C264" s="117"/>
      <c r="D264" s="116"/>
      <c r="E264" s="115"/>
      <c r="F264" s="117"/>
      <c r="G264" s="136"/>
      <c r="H264" s="135"/>
      <c r="I264" s="115"/>
      <c r="J264" s="115"/>
      <c r="K264" s="115"/>
      <c r="L264" s="115"/>
      <c r="M264" s="115"/>
      <c r="N264" s="115"/>
      <c r="O264" s="137">
        <f t="shared" si="5"/>
        <v>0</v>
      </c>
    </row>
    <row r="265" spans="1:15" ht="21.75" x14ac:dyDescent="0.2">
      <c r="A265" s="117"/>
      <c r="B265" s="117"/>
      <c r="C265" s="117"/>
      <c r="D265" s="116"/>
      <c r="E265" s="115"/>
      <c r="F265" s="117"/>
      <c r="G265" s="136"/>
      <c r="H265" s="135"/>
      <c r="I265" s="115"/>
      <c r="J265" s="115"/>
      <c r="K265" s="115"/>
      <c r="L265" s="115"/>
      <c r="M265" s="115"/>
      <c r="N265" s="115"/>
      <c r="O265" s="137">
        <f t="shared" si="5"/>
        <v>0</v>
      </c>
    </row>
    <row r="266" spans="1:15" ht="21.75" x14ac:dyDescent="0.2">
      <c r="A266" s="117"/>
      <c r="B266" s="117"/>
      <c r="C266" s="117"/>
      <c r="D266" s="116"/>
      <c r="E266" s="115"/>
      <c r="F266" s="117"/>
      <c r="G266" s="136"/>
      <c r="H266" s="135"/>
      <c r="I266" s="115"/>
      <c r="J266" s="115"/>
      <c r="K266" s="115"/>
      <c r="L266" s="115"/>
      <c r="M266" s="115"/>
      <c r="N266" s="115"/>
      <c r="O266" s="137">
        <f t="shared" si="5"/>
        <v>0</v>
      </c>
    </row>
    <row r="267" spans="1:15" ht="21.75" x14ac:dyDescent="0.2">
      <c r="A267" s="117"/>
      <c r="B267" s="117"/>
      <c r="C267" s="117"/>
      <c r="D267" s="116"/>
      <c r="E267" s="115"/>
      <c r="F267" s="117"/>
      <c r="G267" s="136"/>
      <c r="H267" s="135"/>
      <c r="I267" s="115"/>
      <c r="J267" s="115"/>
      <c r="K267" s="115"/>
      <c r="L267" s="115"/>
      <c r="M267" s="115"/>
      <c r="N267" s="115"/>
      <c r="O267" s="137">
        <f t="shared" si="5"/>
        <v>0</v>
      </c>
    </row>
    <row r="268" spans="1:15" ht="21.75" x14ac:dyDescent="0.2">
      <c r="A268" s="117"/>
      <c r="B268" s="117"/>
      <c r="C268" s="117"/>
      <c r="D268" s="116"/>
      <c r="E268" s="115"/>
      <c r="F268" s="117"/>
      <c r="G268" s="136"/>
      <c r="H268" s="135"/>
      <c r="I268" s="115"/>
      <c r="J268" s="115"/>
      <c r="K268" s="115"/>
      <c r="L268" s="115"/>
      <c r="M268" s="115"/>
      <c r="N268" s="115"/>
      <c r="O268" s="137">
        <f t="shared" si="5"/>
        <v>0</v>
      </c>
    </row>
    <row r="269" spans="1:15" ht="21.75" x14ac:dyDescent="0.2">
      <c r="A269" s="117"/>
      <c r="B269" s="117"/>
      <c r="C269" s="117"/>
      <c r="D269" s="116"/>
      <c r="E269" s="115"/>
      <c r="F269" s="117"/>
      <c r="G269" s="136"/>
      <c r="H269" s="135"/>
      <c r="I269" s="115"/>
      <c r="J269" s="115"/>
      <c r="K269" s="115"/>
      <c r="L269" s="115"/>
      <c r="M269" s="115"/>
      <c r="N269" s="115"/>
      <c r="O269" s="137">
        <f t="shared" si="5"/>
        <v>0</v>
      </c>
    </row>
    <row r="270" spans="1:15" ht="21.75" x14ac:dyDescent="0.2">
      <c r="A270" s="117"/>
      <c r="B270" s="117"/>
      <c r="C270" s="117"/>
      <c r="D270" s="116"/>
      <c r="E270" s="115"/>
      <c r="F270" s="117"/>
      <c r="G270" s="136"/>
      <c r="H270" s="135"/>
      <c r="I270" s="115"/>
      <c r="J270" s="115"/>
      <c r="K270" s="115"/>
      <c r="L270" s="115"/>
      <c r="M270" s="115"/>
      <c r="N270" s="115"/>
      <c r="O270" s="137">
        <f t="shared" si="5"/>
        <v>0</v>
      </c>
    </row>
    <row r="271" spans="1:15" ht="21.75" x14ac:dyDescent="0.2">
      <c r="A271" s="117"/>
      <c r="B271" s="117"/>
      <c r="C271" s="117"/>
      <c r="D271" s="116"/>
      <c r="E271" s="115"/>
      <c r="F271" s="117"/>
      <c r="G271" s="136"/>
      <c r="H271" s="135"/>
      <c r="I271" s="115"/>
      <c r="J271" s="115"/>
      <c r="K271" s="115"/>
      <c r="L271" s="115"/>
      <c r="M271" s="115"/>
      <c r="N271" s="115"/>
      <c r="O271" s="137">
        <f t="shared" si="5"/>
        <v>0</v>
      </c>
    </row>
    <row r="272" spans="1:15" ht="21.75" x14ac:dyDescent="0.2">
      <c r="A272" s="117"/>
      <c r="B272" s="117"/>
      <c r="C272" s="117"/>
      <c r="D272" s="116"/>
      <c r="E272" s="115"/>
      <c r="F272" s="117"/>
      <c r="G272" s="136"/>
      <c r="H272" s="135"/>
      <c r="I272" s="115"/>
      <c r="J272" s="115"/>
      <c r="K272" s="115"/>
      <c r="L272" s="115"/>
      <c r="M272" s="115"/>
      <c r="N272" s="115"/>
      <c r="O272" s="137">
        <f t="shared" si="5"/>
        <v>0</v>
      </c>
    </row>
    <row r="273" spans="1:15" ht="21.75" x14ac:dyDescent="0.2">
      <c r="A273" s="117"/>
      <c r="B273" s="117"/>
      <c r="C273" s="117"/>
      <c r="D273" s="116"/>
      <c r="E273" s="115"/>
      <c r="F273" s="117"/>
      <c r="G273" s="136"/>
      <c r="H273" s="135"/>
      <c r="I273" s="115"/>
      <c r="J273" s="115"/>
      <c r="K273" s="115"/>
      <c r="L273" s="115"/>
      <c r="M273" s="115"/>
      <c r="N273" s="115"/>
      <c r="O273" s="137">
        <f t="shared" si="5"/>
        <v>0</v>
      </c>
    </row>
    <row r="274" spans="1:15" ht="21.75" x14ac:dyDescent="0.2">
      <c r="A274" s="117"/>
      <c r="B274" s="117"/>
      <c r="C274" s="117"/>
      <c r="D274" s="116"/>
      <c r="E274" s="115"/>
      <c r="F274" s="117"/>
      <c r="G274" s="136"/>
      <c r="H274" s="135"/>
      <c r="I274" s="115"/>
      <c r="J274" s="115"/>
      <c r="K274" s="115"/>
      <c r="L274" s="115"/>
      <c r="M274" s="115"/>
      <c r="N274" s="115"/>
      <c r="O274" s="137">
        <f t="shared" si="5"/>
        <v>0</v>
      </c>
    </row>
    <row r="275" spans="1:15" ht="21.75" x14ac:dyDescent="0.2">
      <c r="A275" s="117"/>
      <c r="B275" s="117"/>
      <c r="C275" s="117"/>
      <c r="D275" s="116"/>
      <c r="E275" s="115"/>
      <c r="F275" s="117"/>
      <c r="G275" s="136"/>
      <c r="H275" s="135"/>
      <c r="I275" s="115"/>
      <c r="J275" s="115"/>
      <c r="K275" s="115"/>
      <c r="L275" s="115"/>
      <c r="M275" s="115"/>
      <c r="N275" s="115"/>
      <c r="O275" s="137">
        <f t="shared" si="5"/>
        <v>0</v>
      </c>
    </row>
    <row r="276" spans="1:15" ht="21.75" x14ac:dyDescent="0.2">
      <c r="A276" s="117"/>
      <c r="B276" s="117"/>
      <c r="C276" s="117"/>
      <c r="D276" s="116"/>
      <c r="E276" s="115"/>
      <c r="F276" s="117"/>
      <c r="G276" s="136"/>
      <c r="H276" s="135"/>
      <c r="I276" s="115"/>
      <c r="J276" s="115"/>
      <c r="K276" s="115"/>
      <c r="L276" s="115"/>
      <c r="M276" s="115"/>
      <c r="N276" s="115"/>
      <c r="O276" s="137">
        <f t="shared" si="5"/>
        <v>0</v>
      </c>
    </row>
    <row r="277" spans="1:15" ht="21.75" x14ac:dyDescent="0.2">
      <c r="A277" s="117"/>
      <c r="B277" s="117"/>
      <c r="C277" s="117"/>
      <c r="D277" s="116"/>
      <c r="E277" s="115"/>
      <c r="F277" s="117"/>
      <c r="G277" s="136"/>
      <c r="H277" s="135"/>
      <c r="I277" s="115"/>
      <c r="J277" s="115"/>
      <c r="K277" s="115"/>
      <c r="L277" s="115"/>
      <c r="M277" s="115"/>
      <c r="N277" s="115"/>
      <c r="O277" s="137">
        <f t="shared" si="5"/>
        <v>0</v>
      </c>
    </row>
    <row r="278" spans="1:15" ht="21.75" x14ac:dyDescent="0.2">
      <c r="A278" s="117"/>
      <c r="B278" s="117"/>
      <c r="C278" s="117"/>
      <c r="D278" s="116"/>
      <c r="E278" s="115"/>
      <c r="F278" s="117"/>
      <c r="G278" s="136"/>
      <c r="H278" s="135"/>
      <c r="I278" s="115"/>
      <c r="J278" s="115"/>
      <c r="K278" s="115"/>
      <c r="L278" s="115"/>
      <c r="M278" s="115"/>
      <c r="N278" s="115"/>
      <c r="O278" s="137">
        <f t="shared" si="5"/>
        <v>0</v>
      </c>
    </row>
    <row r="279" spans="1:15" ht="21.75" x14ac:dyDescent="0.2">
      <c r="A279" s="117"/>
      <c r="B279" s="117"/>
      <c r="C279" s="117"/>
      <c r="D279" s="116"/>
      <c r="E279" s="115"/>
      <c r="F279" s="117"/>
      <c r="G279" s="136"/>
      <c r="H279" s="135"/>
      <c r="I279" s="115"/>
      <c r="J279" s="115"/>
      <c r="K279" s="115"/>
      <c r="L279" s="115"/>
      <c r="M279" s="115"/>
      <c r="N279" s="115"/>
      <c r="O279" s="137">
        <f t="shared" si="5"/>
        <v>0</v>
      </c>
    </row>
    <row r="280" spans="1:15" ht="21.75" x14ac:dyDescent="0.2">
      <c r="A280" s="117"/>
      <c r="B280" s="117"/>
      <c r="C280" s="117"/>
      <c r="D280" s="116"/>
      <c r="E280" s="115"/>
      <c r="F280" s="117"/>
      <c r="G280" s="136"/>
      <c r="H280" s="135"/>
      <c r="I280" s="115"/>
      <c r="J280" s="115"/>
      <c r="K280" s="115"/>
      <c r="L280" s="115"/>
      <c r="M280" s="115"/>
      <c r="N280" s="115"/>
      <c r="O280" s="137">
        <f t="shared" si="5"/>
        <v>0</v>
      </c>
    </row>
    <row r="281" spans="1:15" ht="21.75" x14ac:dyDescent="0.2">
      <c r="A281" s="117"/>
      <c r="B281" s="117"/>
      <c r="C281" s="117"/>
      <c r="D281" s="116"/>
      <c r="E281" s="115"/>
      <c r="F281" s="117"/>
      <c r="G281" s="136"/>
      <c r="H281" s="135"/>
      <c r="I281" s="115"/>
      <c r="J281" s="115"/>
      <c r="K281" s="115"/>
      <c r="L281" s="115"/>
      <c r="M281" s="115"/>
      <c r="N281" s="115"/>
      <c r="O281" s="137">
        <f t="shared" si="5"/>
        <v>0</v>
      </c>
    </row>
    <row r="282" spans="1:15" ht="21.75" x14ac:dyDescent="0.2">
      <c r="A282" s="117"/>
      <c r="B282" s="117"/>
      <c r="C282" s="117"/>
      <c r="D282" s="116"/>
      <c r="E282" s="115"/>
      <c r="F282" s="117"/>
      <c r="G282" s="136"/>
      <c r="H282" s="135"/>
      <c r="I282" s="115"/>
      <c r="J282" s="115"/>
      <c r="K282" s="115"/>
      <c r="L282" s="115"/>
      <c r="M282" s="115"/>
      <c r="N282" s="115"/>
      <c r="O282" s="137">
        <f t="shared" si="5"/>
        <v>0</v>
      </c>
    </row>
    <row r="283" spans="1:15" ht="21.75" x14ac:dyDescent="0.2">
      <c r="A283" s="117"/>
      <c r="B283" s="117"/>
      <c r="C283" s="117"/>
      <c r="D283" s="116"/>
      <c r="E283" s="115"/>
      <c r="F283" s="117"/>
      <c r="G283" s="136"/>
      <c r="H283" s="135"/>
      <c r="I283" s="115"/>
      <c r="J283" s="115"/>
      <c r="K283" s="115"/>
      <c r="L283" s="115"/>
      <c r="M283" s="115"/>
      <c r="N283" s="115"/>
      <c r="O283" s="137">
        <f t="shared" si="5"/>
        <v>0</v>
      </c>
    </row>
    <row r="284" spans="1:15" ht="21.75" x14ac:dyDescent="0.2">
      <c r="A284" s="117"/>
      <c r="B284" s="117"/>
      <c r="C284" s="117"/>
      <c r="D284" s="116"/>
      <c r="E284" s="115"/>
      <c r="F284" s="117"/>
      <c r="G284" s="136"/>
      <c r="H284" s="135"/>
      <c r="I284" s="115"/>
      <c r="J284" s="115"/>
      <c r="K284" s="115"/>
      <c r="L284" s="115"/>
      <c r="M284" s="115"/>
      <c r="N284" s="115"/>
      <c r="O284" s="137">
        <f t="shared" si="5"/>
        <v>0</v>
      </c>
    </row>
    <row r="285" spans="1:15" ht="21.75" x14ac:dyDescent="0.2">
      <c r="A285" s="117"/>
      <c r="B285" s="117"/>
      <c r="C285" s="117"/>
      <c r="D285" s="116"/>
      <c r="E285" s="115"/>
      <c r="F285" s="117"/>
      <c r="G285" s="136"/>
      <c r="H285" s="135"/>
      <c r="I285" s="115"/>
      <c r="J285" s="115"/>
      <c r="K285" s="115"/>
      <c r="L285" s="115"/>
      <c r="M285" s="115"/>
      <c r="N285" s="115"/>
      <c r="O285" s="137">
        <f t="shared" si="5"/>
        <v>0</v>
      </c>
    </row>
    <row r="286" spans="1:15" ht="21.75" x14ac:dyDescent="0.2">
      <c r="A286" s="117"/>
      <c r="B286" s="117"/>
      <c r="C286" s="117"/>
      <c r="D286" s="116"/>
      <c r="E286" s="115"/>
      <c r="F286" s="117"/>
      <c r="G286" s="136"/>
      <c r="H286" s="135"/>
      <c r="I286" s="115"/>
      <c r="J286" s="115"/>
      <c r="K286" s="115"/>
      <c r="L286" s="115"/>
      <c r="M286" s="115"/>
      <c r="N286" s="115"/>
      <c r="O286" s="137">
        <f t="shared" si="5"/>
        <v>0</v>
      </c>
    </row>
    <row r="287" spans="1:15" ht="21.75" x14ac:dyDescent="0.2">
      <c r="A287" s="117"/>
      <c r="B287" s="117"/>
      <c r="C287" s="117"/>
      <c r="D287" s="116"/>
      <c r="E287" s="115"/>
      <c r="F287" s="117"/>
      <c r="G287" s="136"/>
      <c r="H287" s="135"/>
      <c r="I287" s="115"/>
      <c r="J287" s="115"/>
      <c r="K287" s="115"/>
      <c r="L287" s="115"/>
      <c r="M287" s="115"/>
      <c r="N287" s="115"/>
      <c r="O287" s="137">
        <f t="shared" si="5"/>
        <v>0</v>
      </c>
    </row>
    <row r="288" spans="1:15" ht="21.75" x14ac:dyDescent="0.2">
      <c r="A288" s="117"/>
      <c r="B288" s="117"/>
      <c r="C288" s="117"/>
      <c r="D288" s="116"/>
      <c r="E288" s="115"/>
      <c r="F288" s="117"/>
      <c r="G288" s="136"/>
      <c r="H288" s="135"/>
      <c r="I288" s="115"/>
      <c r="J288" s="115"/>
      <c r="K288" s="115"/>
      <c r="L288" s="115"/>
      <c r="M288" s="115"/>
      <c r="N288" s="115"/>
      <c r="O288" s="137">
        <f t="shared" si="5"/>
        <v>0</v>
      </c>
    </row>
    <row r="289" spans="1:15" ht="21.75" x14ac:dyDescent="0.2">
      <c r="A289" s="117"/>
      <c r="B289" s="117"/>
      <c r="C289" s="117"/>
      <c r="D289" s="116"/>
      <c r="E289" s="115"/>
      <c r="F289" s="117"/>
      <c r="G289" s="136"/>
      <c r="H289" s="135"/>
      <c r="I289" s="115"/>
      <c r="J289" s="115"/>
      <c r="K289" s="115"/>
      <c r="L289" s="115"/>
      <c r="M289" s="115"/>
      <c r="N289" s="115"/>
      <c r="O289" s="137">
        <f t="shared" si="5"/>
        <v>0</v>
      </c>
    </row>
    <row r="290" spans="1:15" ht="21.75" x14ac:dyDescent="0.2">
      <c r="A290" s="117"/>
      <c r="B290" s="117"/>
      <c r="C290" s="117"/>
      <c r="D290" s="116"/>
      <c r="E290" s="115"/>
      <c r="F290" s="117"/>
      <c r="G290" s="136"/>
      <c r="H290" s="135"/>
      <c r="I290" s="115"/>
      <c r="J290" s="115"/>
      <c r="K290" s="115"/>
      <c r="L290" s="115"/>
      <c r="M290" s="115"/>
      <c r="N290" s="115"/>
      <c r="O290" s="137">
        <f t="shared" si="5"/>
        <v>0</v>
      </c>
    </row>
    <row r="291" spans="1:15" ht="21.75" x14ac:dyDescent="0.2">
      <c r="A291" s="117"/>
      <c r="B291" s="117"/>
      <c r="C291" s="117"/>
      <c r="D291" s="116"/>
      <c r="E291" s="115"/>
      <c r="F291" s="117"/>
      <c r="G291" s="136"/>
      <c r="H291" s="135"/>
      <c r="I291" s="115"/>
      <c r="J291" s="115"/>
      <c r="K291" s="115"/>
      <c r="L291" s="115"/>
      <c r="M291" s="115"/>
      <c r="N291" s="115"/>
      <c r="O291" s="137">
        <f t="shared" si="5"/>
        <v>0</v>
      </c>
    </row>
    <row r="292" spans="1:15" ht="21.75" x14ac:dyDescent="0.2">
      <c r="A292" s="117"/>
      <c r="B292" s="117"/>
      <c r="C292" s="117"/>
      <c r="D292" s="116"/>
      <c r="E292" s="115"/>
      <c r="F292" s="117"/>
      <c r="G292" s="136"/>
      <c r="H292" s="135"/>
      <c r="I292" s="115"/>
      <c r="J292" s="115"/>
      <c r="K292" s="115"/>
      <c r="L292" s="115"/>
      <c r="M292" s="115"/>
      <c r="N292" s="115"/>
      <c r="O292" s="137">
        <f t="shared" si="5"/>
        <v>0</v>
      </c>
    </row>
    <row r="293" spans="1:15" ht="21.75" x14ac:dyDescent="0.2">
      <c r="A293" s="117"/>
      <c r="B293" s="117"/>
      <c r="C293" s="117"/>
      <c r="D293" s="116"/>
      <c r="E293" s="115"/>
      <c r="F293" s="117"/>
      <c r="G293" s="136"/>
      <c r="H293" s="135"/>
      <c r="I293" s="115"/>
      <c r="J293" s="115"/>
      <c r="K293" s="115"/>
      <c r="L293" s="115"/>
      <c r="M293" s="115"/>
      <c r="N293" s="115"/>
      <c r="O293" s="137">
        <f t="shared" si="5"/>
        <v>0</v>
      </c>
    </row>
    <row r="294" spans="1:15" ht="21.75" x14ac:dyDescent="0.2">
      <c r="A294" s="117"/>
      <c r="B294" s="117"/>
      <c r="C294" s="117"/>
      <c r="D294" s="116"/>
      <c r="E294" s="115"/>
      <c r="F294" s="117"/>
      <c r="G294" s="136"/>
      <c r="H294" s="135"/>
      <c r="I294" s="115"/>
      <c r="J294" s="115"/>
      <c r="K294" s="115"/>
      <c r="L294" s="115"/>
      <c r="M294" s="115"/>
      <c r="N294" s="115"/>
      <c r="O294" s="137">
        <f t="shared" si="5"/>
        <v>0</v>
      </c>
    </row>
    <row r="295" spans="1:15" ht="21.75" x14ac:dyDescent="0.2">
      <c r="A295" s="117"/>
      <c r="B295" s="117"/>
      <c r="C295" s="117"/>
      <c r="D295" s="116"/>
      <c r="E295" s="115"/>
      <c r="F295" s="117"/>
      <c r="G295" s="136"/>
      <c r="H295" s="135"/>
      <c r="I295" s="115"/>
      <c r="J295" s="115"/>
      <c r="K295" s="115"/>
      <c r="L295" s="115"/>
      <c r="M295" s="115"/>
      <c r="N295" s="115"/>
      <c r="O295" s="137">
        <f t="shared" si="5"/>
        <v>0</v>
      </c>
    </row>
    <row r="296" spans="1:15" ht="21.75" x14ac:dyDescent="0.2">
      <c r="A296" s="117"/>
      <c r="B296" s="117"/>
      <c r="C296" s="117"/>
      <c r="D296" s="116"/>
      <c r="E296" s="115"/>
      <c r="F296" s="117"/>
      <c r="G296" s="136"/>
      <c r="H296" s="135"/>
      <c r="I296" s="115"/>
      <c r="J296" s="115"/>
      <c r="K296" s="115"/>
      <c r="L296" s="115"/>
      <c r="M296" s="115"/>
      <c r="N296" s="115"/>
      <c r="O296" s="137">
        <f t="shared" si="5"/>
        <v>0</v>
      </c>
    </row>
    <row r="297" spans="1:15" ht="21.75" x14ac:dyDescent="0.2">
      <c r="A297" s="117"/>
      <c r="B297" s="117"/>
      <c r="C297" s="117"/>
      <c r="D297" s="116"/>
      <c r="E297" s="115"/>
      <c r="F297" s="117"/>
      <c r="G297" s="136"/>
      <c r="H297" s="135"/>
      <c r="I297" s="115"/>
      <c r="J297" s="115"/>
      <c r="K297" s="115"/>
      <c r="L297" s="115"/>
      <c r="M297" s="115"/>
      <c r="N297" s="115"/>
      <c r="O297" s="137">
        <f t="shared" si="5"/>
        <v>0</v>
      </c>
    </row>
    <row r="298" spans="1:15" ht="21.75" x14ac:dyDescent="0.2">
      <c r="A298" s="117"/>
      <c r="B298" s="117"/>
      <c r="C298" s="117"/>
      <c r="D298" s="116"/>
      <c r="E298" s="115"/>
      <c r="F298" s="117"/>
      <c r="G298" s="136"/>
      <c r="H298" s="135"/>
      <c r="I298" s="115"/>
      <c r="J298" s="115"/>
      <c r="K298" s="115"/>
      <c r="L298" s="115"/>
      <c r="M298" s="115"/>
      <c r="N298" s="115"/>
      <c r="O298" s="137">
        <f t="shared" si="5"/>
        <v>0</v>
      </c>
    </row>
    <row r="299" spans="1:15" ht="21.75" x14ac:dyDescent="0.2">
      <c r="A299" s="117"/>
      <c r="B299" s="117"/>
      <c r="C299" s="117"/>
      <c r="D299" s="116"/>
      <c r="E299" s="115"/>
      <c r="F299" s="117"/>
      <c r="G299" s="136"/>
      <c r="H299" s="135"/>
      <c r="I299" s="115"/>
      <c r="J299" s="115"/>
      <c r="K299" s="115"/>
      <c r="L299" s="115"/>
      <c r="M299" s="115"/>
      <c r="N299" s="115"/>
      <c r="O299" s="137">
        <f t="shared" si="5"/>
        <v>0</v>
      </c>
    </row>
    <row r="300" spans="1:15" ht="21.75" x14ac:dyDescent="0.2">
      <c r="A300" s="117"/>
      <c r="B300" s="117"/>
      <c r="C300" s="117"/>
      <c r="D300" s="116"/>
      <c r="E300" s="115"/>
      <c r="F300" s="117"/>
      <c r="G300" s="136"/>
      <c r="H300" s="135"/>
      <c r="I300" s="115"/>
      <c r="J300" s="115"/>
      <c r="K300" s="115"/>
      <c r="L300" s="115"/>
      <c r="M300" s="115"/>
      <c r="N300" s="115"/>
      <c r="O300" s="137">
        <f t="shared" si="5"/>
        <v>0</v>
      </c>
    </row>
    <row r="301" spans="1:15" ht="21.75" x14ac:dyDescent="0.2">
      <c r="A301" s="117"/>
      <c r="B301" s="117"/>
      <c r="C301" s="117"/>
      <c r="D301" s="116"/>
      <c r="E301" s="115"/>
      <c r="F301" s="117"/>
      <c r="G301" s="136"/>
      <c r="H301" s="135"/>
      <c r="I301" s="115"/>
      <c r="J301" s="115"/>
      <c r="K301" s="115"/>
      <c r="L301" s="115"/>
      <c r="M301" s="115"/>
      <c r="N301" s="115"/>
      <c r="O301" s="137">
        <f t="shared" si="5"/>
        <v>0</v>
      </c>
    </row>
    <row r="302" spans="1:15" ht="21.75" x14ac:dyDescent="0.2">
      <c r="A302" s="117"/>
      <c r="B302" s="117"/>
      <c r="C302" s="117"/>
      <c r="D302" s="116"/>
      <c r="E302" s="115"/>
      <c r="F302" s="117"/>
      <c r="G302" s="136"/>
      <c r="H302" s="135"/>
      <c r="I302" s="115"/>
      <c r="J302" s="115"/>
      <c r="K302" s="115"/>
      <c r="L302" s="115"/>
      <c r="M302" s="115"/>
      <c r="N302" s="115"/>
      <c r="O302" s="137">
        <f t="shared" si="5"/>
        <v>0</v>
      </c>
    </row>
    <row r="303" spans="1:15" ht="21.75" x14ac:dyDescent="0.2">
      <c r="A303" s="117"/>
      <c r="B303" s="117"/>
      <c r="C303" s="117"/>
      <c r="D303" s="116"/>
      <c r="E303" s="115"/>
      <c r="F303" s="117"/>
      <c r="G303" s="136"/>
      <c r="H303" s="135"/>
      <c r="I303" s="115"/>
      <c r="J303" s="115"/>
      <c r="K303" s="115"/>
      <c r="L303" s="115"/>
      <c r="M303" s="115"/>
      <c r="N303" s="115"/>
      <c r="O303" s="137">
        <f t="shared" si="5"/>
        <v>0</v>
      </c>
    </row>
    <row r="304" spans="1:15" ht="21.75" x14ac:dyDescent="0.2">
      <c r="A304" s="117"/>
      <c r="B304" s="117"/>
      <c r="C304" s="117"/>
      <c r="D304" s="116"/>
      <c r="E304" s="115"/>
      <c r="F304" s="117"/>
      <c r="G304" s="136"/>
      <c r="H304" s="135"/>
      <c r="I304" s="115"/>
      <c r="J304" s="115"/>
      <c r="K304" s="115"/>
      <c r="L304" s="115"/>
      <c r="M304" s="115"/>
      <c r="N304" s="115"/>
      <c r="O304" s="137">
        <f t="shared" si="5"/>
        <v>0</v>
      </c>
    </row>
    <row r="305" spans="1:15" ht="21.75" x14ac:dyDescent="0.2">
      <c r="A305" s="117"/>
      <c r="B305" s="117"/>
      <c r="C305" s="117"/>
      <c r="D305" s="116"/>
      <c r="E305" s="115"/>
      <c r="F305" s="117"/>
      <c r="G305" s="136"/>
      <c r="H305" s="135"/>
      <c r="I305" s="115"/>
      <c r="J305" s="115"/>
      <c r="K305" s="115"/>
      <c r="L305" s="115"/>
      <c r="M305" s="115"/>
      <c r="N305" s="115"/>
      <c r="O305" s="137">
        <f t="shared" si="5"/>
        <v>0</v>
      </c>
    </row>
    <row r="306" spans="1:15" ht="21.75" x14ac:dyDescent="0.2">
      <c r="A306" s="117"/>
      <c r="B306" s="117"/>
      <c r="C306" s="117"/>
      <c r="D306" s="116"/>
      <c r="E306" s="115"/>
      <c r="F306" s="117"/>
      <c r="G306" s="136"/>
      <c r="H306" s="135"/>
      <c r="I306" s="115"/>
      <c r="J306" s="115"/>
      <c r="K306" s="115"/>
      <c r="L306" s="115"/>
      <c r="M306" s="115"/>
      <c r="N306" s="115"/>
      <c r="O306" s="137">
        <f t="shared" si="5"/>
        <v>0</v>
      </c>
    </row>
    <row r="307" spans="1:15" ht="21.75" x14ac:dyDescent="0.2">
      <c r="A307" s="117"/>
      <c r="B307" s="117"/>
      <c r="C307" s="117"/>
      <c r="D307" s="116"/>
      <c r="E307" s="115"/>
      <c r="F307" s="117"/>
      <c r="G307" s="136"/>
      <c r="H307" s="135"/>
      <c r="I307" s="115"/>
      <c r="J307" s="115"/>
      <c r="K307" s="115"/>
      <c r="L307" s="115"/>
      <c r="M307" s="115"/>
      <c r="N307" s="115"/>
      <c r="O307" s="137">
        <f t="shared" si="5"/>
        <v>0</v>
      </c>
    </row>
    <row r="308" spans="1:15" ht="21.75" x14ac:dyDescent="0.2">
      <c r="A308" s="117"/>
      <c r="B308" s="117"/>
      <c r="C308" s="117"/>
      <c r="D308" s="116"/>
      <c r="E308" s="115"/>
      <c r="F308" s="117"/>
      <c r="G308" s="136"/>
      <c r="H308" s="135"/>
      <c r="I308" s="115"/>
      <c r="J308" s="115"/>
      <c r="K308" s="115"/>
      <c r="L308" s="115"/>
      <c r="M308" s="115"/>
      <c r="N308" s="115"/>
      <c r="O308" s="137">
        <f t="shared" si="5"/>
        <v>0</v>
      </c>
    </row>
    <row r="309" spans="1:15" ht="21.75" x14ac:dyDescent="0.2">
      <c r="A309" s="117"/>
      <c r="B309" s="117"/>
      <c r="C309" s="117"/>
      <c r="D309" s="116"/>
      <c r="E309" s="115"/>
      <c r="F309" s="117"/>
      <c r="G309" s="136"/>
      <c r="H309" s="135"/>
      <c r="I309" s="115"/>
      <c r="J309" s="115"/>
      <c r="K309" s="115"/>
      <c r="L309" s="115"/>
      <c r="M309" s="115"/>
      <c r="N309" s="115"/>
      <c r="O309" s="137">
        <f t="shared" si="5"/>
        <v>0</v>
      </c>
    </row>
    <row r="310" spans="1:15" ht="21.75" x14ac:dyDescent="0.2">
      <c r="A310" s="117"/>
      <c r="B310" s="117"/>
      <c r="C310" s="117"/>
      <c r="D310" s="116"/>
      <c r="E310" s="115"/>
      <c r="F310" s="117"/>
      <c r="G310" s="136"/>
      <c r="H310" s="135"/>
      <c r="I310" s="115"/>
      <c r="J310" s="115"/>
      <c r="K310" s="115"/>
      <c r="L310" s="115"/>
      <c r="M310" s="115"/>
      <c r="N310" s="115"/>
      <c r="O310" s="137">
        <f t="shared" si="5"/>
        <v>0</v>
      </c>
    </row>
    <row r="311" spans="1:15" ht="21.75" x14ac:dyDescent="0.2">
      <c r="A311" s="117"/>
      <c r="B311" s="117"/>
      <c r="C311" s="117"/>
      <c r="D311" s="116"/>
      <c r="E311" s="115"/>
      <c r="F311" s="117"/>
      <c r="G311" s="136"/>
      <c r="H311" s="135"/>
      <c r="I311" s="115"/>
      <c r="J311" s="115"/>
      <c r="K311" s="115"/>
      <c r="L311" s="115"/>
      <c r="M311" s="115"/>
      <c r="N311" s="115"/>
      <c r="O311" s="137">
        <f t="shared" si="5"/>
        <v>0</v>
      </c>
    </row>
    <row r="312" spans="1:15" ht="21.75" x14ac:dyDescent="0.2">
      <c r="A312" s="117"/>
      <c r="B312" s="117"/>
      <c r="C312" s="117"/>
      <c r="D312" s="116"/>
      <c r="E312" s="115"/>
      <c r="F312" s="117"/>
      <c r="G312" s="136"/>
      <c r="H312" s="135"/>
      <c r="I312" s="115"/>
      <c r="J312" s="115"/>
      <c r="K312" s="115"/>
      <c r="L312" s="115"/>
      <c r="M312" s="115"/>
      <c r="N312" s="115"/>
      <c r="O312" s="137">
        <f t="shared" si="5"/>
        <v>0</v>
      </c>
    </row>
    <row r="313" spans="1:15" ht="21.75" x14ac:dyDescent="0.2">
      <c r="A313" s="117"/>
      <c r="B313" s="117"/>
      <c r="C313" s="117"/>
      <c r="D313" s="116"/>
      <c r="E313" s="115"/>
      <c r="F313" s="117"/>
      <c r="G313" s="136"/>
      <c r="H313" s="135"/>
      <c r="I313" s="115"/>
      <c r="J313" s="115"/>
      <c r="K313" s="115"/>
      <c r="L313" s="115"/>
      <c r="M313" s="115"/>
      <c r="N313" s="115"/>
      <c r="O313" s="137">
        <f t="shared" si="5"/>
        <v>0</v>
      </c>
    </row>
    <row r="314" spans="1:15" ht="21.75" x14ac:dyDescent="0.2">
      <c r="A314" s="117"/>
      <c r="B314" s="117"/>
      <c r="C314" s="117"/>
      <c r="D314" s="116"/>
      <c r="E314" s="115"/>
      <c r="F314" s="117"/>
      <c r="G314" s="136"/>
      <c r="H314" s="135"/>
      <c r="I314" s="115"/>
      <c r="J314" s="115"/>
      <c r="K314" s="115"/>
      <c r="L314" s="115"/>
      <c r="M314" s="115"/>
      <c r="N314" s="115"/>
      <c r="O314" s="137">
        <f t="shared" si="5"/>
        <v>0</v>
      </c>
    </row>
    <row r="315" spans="1:15" ht="21.75" x14ac:dyDescent="0.2">
      <c r="A315" s="117"/>
      <c r="B315" s="117"/>
      <c r="C315" s="117"/>
      <c r="D315" s="116"/>
      <c r="E315" s="115"/>
      <c r="F315" s="117"/>
      <c r="G315" s="136"/>
      <c r="H315" s="135"/>
      <c r="I315" s="115"/>
      <c r="J315" s="115"/>
      <c r="K315" s="115"/>
      <c r="L315" s="115"/>
      <c r="M315" s="115"/>
      <c r="N315" s="115"/>
      <c r="O315" s="137">
        <f t="shared" si="5"/>
        <v>0</v>
      </c>
    </row>
    <row r="316" spans="1:15" ht="21.75" x14ac:dyDescent="0.2">
      <c r="A316" s="117"/>
      <c r="B316" s="117"/>
      <c r="C316" s="117"/>
      <c r="D316" s="116"/>
      <c r="E316" s="115"/>
      <c r="F316" s="117"/>
      <c r="G316" s="136"/>
      <c r="H316" s="135"/>
      <c r="I316" s="115"/>
      <c r="J316" s="115"/>
      <c r="K316" s="115"/>
      <c r="L316" s="115"/>
      <c r="M316" s="115"/>
      <c r="N316" s="115"/>
      <c r="O316" s="137">
        <f t="shared" si="5"/>
        <v>0</v>
      </c>
    </row>
    <row r="317" spans="1:15" ht="21.75" x14ac:dyDescent="0.2">
      <c r="A317" s="117"/>
      <c r="B317" s="117"/>
      <c r="C317" s="117"/>
      <c r="D317" s="116"/>
      <c r="E317" s="115"/>
      <c r="F317" s="117"/>
      <c r="G317" s="136"/>
      <c r="H317" s="135"/>
      <c r="I317" s="115"/>
      <c r="J317" s="115"/>
      <c r="K317" s="115"/>
      <c r="L317" s="115"/>
      <c r="M317" s="115"/>
      <c r="N317" s="115"/>
      <c r="O317" s="137">
        <f t="shared" si="5"/>
        <v>0</v>
      </c>
    </row>
    <row r="318" spans="1:15" ht="21.75" x14ac:dyDescent="0.2">
      <c r="A318" s="117"/>
      <c r="B318" s="117"/>
      <c r="C318" s="117"/>
      <c r="D318" s="116"/>
      <c r="E318" s="115"/>
      <c r="F318" s="117"/>
      <c r="G318" s="136"/>
      <c r="H318" s="135"/>
      <c r="I318" s="115"/>
      <c r="J318" s="115"/>
      <c r="K318" s="115"/>
      <c r="L318" s="115"/>
      <c r="M318" s="115"/>
      <c r="N318" s="115"/>
      <c r="O318" s="137">
        <f t="shared" si="5"/>
        <v>0</v>
      </c>
    </row>
    <row r="319" spans="1:15" ht="21.75" x14ac:dyDescent="0.2">
      <c r="A319" s="117"/>
      <c r="B319" s="117"/>
      <c r="C319" s="117"/>
      <c r="D319" s="116"/>
      <c r="E319" s="115"/>
      <c r="F319" s="117"/>
      <c r="G319" s="136"/>
      <c r="H319" s="135"/>
      <c r="I319" s="115"/>
      <c r="J319" s="115"/>
      <c r="K319" s="115"/>
      <c r="L319" s="115"/>
      <c r="M319" s="115"/>
      <c r="N319" s="115"/>
      <c r="O319" s="137">
        <f t="shared" si="5"/>
        <v>0</v>
      </c>
    </row>
    <row r="320" spans="1:15" ht="21.75" x14ac:dyDescent="0.2">
      <c r="A320" s="117"/>
      <c r="B320" s="117"/>
      <c r="C320" s="117"/>
      <c r="D320" s="116"/>
      <c r="E320" s="115"/>
      <c r="F320" s="117"/>
      <c r="G320" s="136"/>
      <c r="H320" s="135"/>
      <c r="I320" s="115"/>
      <c r="J320" s="115"/>
      <c r="K320" s="115"/>
      <c r="L320" s="115"/>
      <c r="M320" s="115"/>
      <c r="N320" s="115"/>
      <c r="O320" s="137">
        <f t="shared" si="5"/>
        <v>0</v>
      </c>
    </row>
    <row r="321" spans="1:15" ht="21.75" x14ac:dyDescent="0.2">
      <c r="A321" s="117"/>
      <c r="B321" s="117"/>
      <c r="C321" s="117"/>
      <c r="D321" s="116"/>
      <c r="E321" s="115"/>
      <c r="F321" s="117"/>
      <c r="G321" s="136"/>
      <c r="H321" s="135"/>
      <c r="I321" s="115"/>
      <c r="J321" s="115"/>
      <c r="K321" s="115"/>
      <c r="L321" s="115"/>
      <c r="M321" s="115"/>
      <c r="N321" s="115"/>
      <c r="O321" s="137">
        <f t="shared" si="5"/>
        <v>0</v>
      </c>
    </row>
    <row r="322" spans="1:15" ht="21.75" x14ac:dyDescent="0.2">
      <c r="A322" s="117"/>
      <c r="B322" s="117"/>
      <c r="C322" s="117"/>
      <c r="D322" s="116"/>
      <c r="E322" s="115"/>
      <c r="F322" s="117"/>
      <c r="G322" s="136"/>
      <c r="H322" s="135"/>
      <c r="I322" s="115"/>
      <c r="J322" s="115"/>
      <c r="K322" s="115"/>
      <c r="L322" s="115"/>
      <c r="M322" s="115"/>
      <c r="N322" s="115"/>
      <c r="O322" s="137">
        <f t="shared" si="5"/>
        <v>0</v>
      </c>
    </row>
    <row r="323" spans="1:15" ht="21.75" x14ac:dyDescent="0.2">
      <c r="A323" s="117"/>
      <c r="B323" s="117"/>
      <c r="C323" s="117"/>
      <c r="D323" s="116"/>
      <c r="E323" s="115"/>
      <c r="F323" s="117"/>
      <c r="G323" s="136"/>
      <c r="H323" s="135"/>
      <c r="I323" s="115"/>
      <c r="J323" s="115"/>
      <c r="K323" s="115"/>
      <c r="L323" s="115"/>
      <c r="M323" s="115"/>
      <c r="N323" s="115"/>
      <c r="O323" s="137">
        <f t="shared" si="5"/>
        <v>0</v>
      </c>
    </row>
    <row r="324" spans="1:15" ht="21.75" x14ac:dyDescent="0.2">
      <c r="A324" s="117"/>
      <c r="B324" s="117"/>
      <c r="C324" s="117"/>
      <c r="D324" s="116"/>
      <c r="E324" s="115"/>
      <c r="F324" s="117"/>
      <c r="G324" s="136"/>
      <c r="H324" s="135"/>
      <c r="I324" s="115"/>
      <c r="J324" s="115"/>
      <c r="K324" s="115"/>
      <c r="L324" s="115"/>
      <c r="M324" s="115"/>
      <c r="N324" s="115"/>
      <c r="O324" s="137">
        <f t="shared" ref="O324:O387" si="6">H324-G324</f>
        <v>0</v>
      </c>
    </row>
    <row r="325" spans="1:15" ht="21.75" x14ac:dyDescent="0.2">
      <c r="A325" s="117"/>
      <c r="B325" s="117"/>
      <c r="C325" s="117"/>
      <c r="D325" s="116"/>
      <c r="E325" s="115"/>
      <c r="F325" s="117"/>
      <c r="G325" s="136"/>
      <c r="H325" s="135"/>
      <c r="I325" s="115"/>
      <c r="J325" s="115"/>
      <c r="K325" s="115"/>
      <c r="L325" s="115"/>
      <c r="M325" s="115"/>
      <c r="N325" s="115"/>
      <c r="O325" s="137">
        <f t="shared" si="6"/>
        <v>0</v>
      </c>
    </row>
    <row r="326" spans="1:15" ht="21.75" x14ac:dyDescent="0.2">
      <c r="A326" s="117"/>
      <c r="B326" s="117"/>
      <c r="C326" s="117"/>
      <c r="D326" s="116"/>
      <c r="E326" s="115"/>
      <c r="F326" s="117"/>
      <c r="G326" s="136"/>
      <c r="H326" s="135"/>
      <c r="I326" s="115"/>
      <c r="J326" s="115"/>
      <c r="K326" s="115"/>
      <c r="L326" s="115"/>
      <c r="M326" s="115"/>
      <c r="N326" s="115"/>
      <c r="O326" s="137">
        <f t="shared" si="6"/>
        <v>0</v>
      </c>
    </row>
    <row r="327" spans="1:15" ht="21.75" x14ac:dyDescent="0.2">
      <c r="A327" s="117"/>
      <c r="B327" s="117"/>
      <c r="C327" s="117"/>
      <c r="D327" s="116"/>
      <c r="E327" s="115"/>
      <c r="F327" s="117"/>
      <c r="G327" s="136"/>
      <c r="H327" s="135"/>
      <c r="I327" s="115"/>
      <c r="J327" s="115"/>
      <c r="K327" s="115"/>
      <c r="L327" s="115"/>
      <c r="M327" s="115"/>
      <c r="N327" s="115"/>
      <c r="O327" s="137">
        <f t="shared" si="6"/>
        <v>0</v>
      </c>
    </row>
    <row r="328" spans="1:15" ht="21.75" x14ac:dyDescent="0.2">
      <c r="A328" s="117"/>
      <c r="B328" s="117"/>
      <c r="C328" s="117"/>
      <c r="D328" s="116"/>
      <c r="E328" s="115"/>
      <c r="F328" s="117"/>
      <c r="G328" s="136"/>
      <c r="H328" s="135"/>
      <c r="I328" s="115"/>
      <c r="J328" s="115"/>
      <c r="K328" s="115"/>
      <c r="L328" s="115"/>
      <c r="M328" s="115"/>
      <c r="N328" s="115"/>
      <c r="O328" s="137">
        <f t="shared" si="6"/>
        <v>0</v>
      </c>
    </row>
    <row r="329" spans="1:15" ht="21.75" x14ac:dyDescent="0.2">
      <c r="A329" s="117"/>
      <c r="B329" s="117"/>
      <c r="C329" s="117"/>
      <c r="D329" s="116"/>
      <c r="E329" s="115"/>
      <c r="F329" s="117"/>
      <c r="G329" s="136"/>
      <c r="H329" s="135"/>
      <c r="I329" s="115"/>
      <c r="J329" s="115"/>
      <c r="K329" s="115"/>
      <c r="L329" s="115"/>
      <c r="M329" s="115"/>
      <c r="N329" s="115"/>
      <c r="O329" s="137">
        <f t="shared" si="6"/>
        <v>0</v>
      </c>
    </row>
    <row r="330" spans="1:15" ht="21.75" x14ac:dyDescent="0.2">
      <c r="A330" s="117"/>
      <c r="B330" s="117"/>
      <c r="C330" s="117"/>
      <c r="D330" s="116"/>
      <c r="E330" s="115"/>
      <c r="F330" s="117"/>
      <c r="G330" s="136"/>
      <c r="H330" s="135"/>
      <c r="I330" s="115"/>
      <c r="J330" s="115"/>
      <c r="K330" s="115"/>
      <c r="L330" s="115"/>
      <c r="M330" s="115"/>
      <c r="N330" s="115"/>
      <c r="O330" s="137">
        <f t="shared" si="6"/>
        <v>0</v>
      </c>
    </row>
    <row r="331" spans="1:15" ht="21.75" x14ac:dyDescent="0.2">
      <c r="A331" s="117"/>
      <c r="B331" s="117"/>
      <c r="C331" s="117"/>
      <c r="D331" s="116"/>
      <c r="E331" s="115"/>
      <c r="F331" s="117"/>
      <c r="G331" s="136"/>
      <c r="H331" s="135"/>
      <c r="I331" s="115"/>
      <c r="J331" s="115"/>
      <c r="K331" s="115"/>
      <c r="L331" s="115"/>
      <c r="M331" s="115"/>
      <c r="N331" s="115"/>
      <c r="O331" s="137">
        <f t="shared" si="6"/>
        <v>0</v>
      </c>
    </row>
    <row r="332" spans="1:15" ht="21.75" x14ac:dyDescent="0.2">
      <c r="A332" s="117"/>
      <c r="B332" s="117"/>
      <c r="C332" s="117"/>
      <c r="D332" s="116"/>
      <c r="E332" s="115"/>
      <c r="F332" s="117"/>
      <c r="G332" s="136"/>
      <c r="H332" s="135"/>
      <c r="I332" s="115"/>
      <c r="J332" s="115"/>
      <c r="K332" s="115"/>
      <c r="L332" s="115"/>
      <c r="M332" s="115"/>
      <c r="N332" s="115"/>
      <c r="O332" s="137">
        <f t="shared" si="6"/>
        <v>0</v>
      </c>
    </row>
    <row r="333" spans="1:15" ht="21.75" x14ac:dyDescent="0.2">
      <c r="A333" s="117"/>
      <c r="B333" s="117"/>
      <c r="C333" s="117"/>
      <c r="D333" s="116"/>
      <c r="E333" s="115"/>
      <c r="F333" s="117"/>
      <c r="G333" s="136"/>
      <c r="H333" s="135"/>
      <c r="I333" s="115"/>
      <c r="J333" s="115"/>
      <c r="K333" s="115"/>
      <c r="L333" s="115"/>
      <c r="M333" s="115"/>
      <c r="N333" s="115"/>
      <c r="O333" s="137">
        <f t="shared" si="6"/>
        <v>0</v>
      </c>
    </row>
    <row r="334" spans="1:15" ht="21.75" x14ac:dyDescent="0.2">
      <c r="A334" s="117"/>
      <c r="B334" s="117"/>
      <c r="C334" s="117"/>
      <c r="D334" s="116"/>
      <c r="E334" s="115"/>
      <c r="F334" s="117"/>
      <c r="G334" s="136"/>
      <c r="H334" s="135"/>
      <c r="I334" s="115"/>
      <c r="J334" s="115"/>
      <c r="K334" s="115"/>
      <c r="L334" s="115"/>
      <c r="M334" s="115"/>
      <c r="N334" s="115"/>
      <c r="O334" s="137">
        <f t="shared" si="6"/>
        <v>0</v>
      </c>
    </row>
    <row r="335" spans="1:15" ht="21.75" x14ac:dyDescent="0.2">
      <c r="A335" s="117"/>
      <c r="B335" s="117"/>
      <c r="C335" s="117"/>
      <c r="D335" s="116"/>
      <c r="E335" s="115"/>
      <c r="F335" s="117"/>
      <c r="G335" s="136"/>
      <c r="H335" s="135"/>
      <c r="I335" s="115"/>
      <c r="J335" s="115"/>
      <c r="K335" s="115"/>
      <c r="L335" s="115"/>
      <c r="M335" s="115"/>
      <c r="N335" s="115"/>
      <c r="O335" s="137">
        <f t="shared" si="6"/>
        <v>0</v>
      </c>
    </row>
    <row r="336" spans="1:15" ht="21.75" x14ac:dyDescent="0.2">
      <c r="A336" s="117"/>
      <c r="B336" s="117"/>
      <c r="C336" s="117"/>
      <c r="D336" s="116"/>
      <c r="E336" s="115"/>
      <c r="F336" s="117"/>
      <c r="G336" s="136"/>
      <c r="H336" s="135"/>
      <c r="I336" s="115"/>
      <c r="J336" s="115"/>
      <c r="K336" s="115"/>
      <c r="L336" s="115"/>
      <c r="M336" s="115"/>
      <c r="N336" s="115"/>
      <c r="O336" s="137">
        <f t="shared" si="6"/>
        <v>0</v>
      </c>
    </row>
    <row r="337" spans="1:15" ht="21.75" x14ac:dyDescent="0.2">
      <c r="A337" s="117"/>
      <c r="B337" s="117"/>
      <c r="C337" s="117"/>
      <c r="D337" s="116"/>
      <c r="E337" s="115"/>
      <c r="F337" s="117"/>
      <c r="G337" s="136"/>
      <c r="H337" s="135"/>
      <c r="I337" s="115"/>
      <c r="J337" s="115"/>
      <c r="K337" s="115"/>
      <c r="L337" s="115"/>
      <c r="M337" s="115"/>
      <c r="N337" s="115"/>
      <c r="O337" s="137">
        <f t="shared" si="6"/>
        <v>0</v>
      </c>
    </row>
    <row r="338" spans="1:15" ht="21.75" x14ac:dyDescent="0.2">
      <c r="A338" s="117"/>
      <c r="B338" s="117"/>
      <c r="C338" s="117"/>
      <c r="D338" s="116"/>
      <c r="E338" s="115"/>
      <c r="F338" s="117"/>
      <c r="G338" s="136"/>
      <c r="H338" s="135"/>
      <c r="I338" s="115"/>
      <c r="J338" s="115"/>
      <c r="K338" s="115"/>
      <c r="L338" s="115"/>
      <c r="M338" s="115"/>
      <c r="N338" s="115"/>
      <c r="O338" s="137">
        <f t="shared" si="6"/>
        <v>0</v>
      </c>
    </row>
    <row r="339" spans="1:15" ht="21.75" x14ac:dyDescent="0.2">
      <c r="A339" s="117"/>
      <c r="B339" s="117"/>
      <c r="C339" s="117"/>
      <c r="D339" s="116"/>
      <c r="E339" s="115"/>
      <c r="F339" s="117"/>
      <c r="G339" s="136"/>
      <c r="H339" s="135"/>
      <c r="I339" s="115"/>
      <c r="J339" s="115"/>
      <c r="K339" s="115"/>
      <c r="L339" s="115"/>
      <c r="M339" s="115"/>
      <c r="N339" s="115"/>
      <c r="O339" s="137">
        <f t="shared" si="6"/>
        <v>0</v>
      </c>
    </row>
    <row r="340" spans="1:15" ht="21.75" x14ac:dyDescent="0.2">
      <c r="A340" s="117"/>
      <c r="B340" s="117"/>
      <c r="C340" s="117"/>
      <c r="D340" s="116"/>
      <c r="E340" s="115"/>
      <c r="F340" s="117"/>
      <c r="G340" s="136"/>
      <c r="H340" s="135"/>
      <c r="I340" s="115"/>
      <c r="J340" s="115"/>
      <c r="K340" s="115"/>
      <c r="L340" s="115"/>
      <c r="M340" s="115"/>
      <c r="N340" s="115"/>
      <c r="O340" s="137">
        <f t="shared" si="6"/>
        <v>0</v>
      </c>
    </row>
    <row r="341" spans="1:15" ht="21.75" x14ac:dyDescent="0.2">
      <c r="A341" s="117"/>
      <c r="B341" s="117"/>
      <c r="C341" s="117"/>
      <c r="D341" s="116"/>
      <c r="E341" s="115"/>
      <c r="F341" s="117"/>
      <c r="G341" s="136"/>
      <c r="H341" s="135"/>
      <c r="I341" s="115"/>
      <c r="J341" s="115"/>
      <c r="K341" s="115"/>
      <c r="L341" s="115"/>
      <c r="M341" s="115"/>
      <c r="N341" s="115"/>
      <c r="O341" s="137">
        <f t="shared" si="6"/>
        <v>0</v>
      </c>
    </row>
    <row r="342" spans="1:15" ht="21.75" x14ac:dyDescent="0.2">
      <c r="A342" s="117"/>
      <c r="B342" s="117"/>
      <c r="C342" s="117"/>
      <c r="D342" s="116"/>
      <c r="E342" s="115"/>
      <c r="F342" s="117"/>
      <c r="G342" s="136"/>
      <c r="H342" s="135"/>
      <c r="I342" s="115"/>
      <c r="J342" s="115"/>
      <c r="K342" s="115"/>
      <c r="L342" s="115"/>
      <c r="M342" s="115"/>
      <c r="N342" s="115"/>
      <c r="O342" s="137">
        <f t="shared" si="6"/>
        <v>0</v>
      </c>
    </row>
    <row r="343" spans="1:15" ht="21.75" x14ac:dyDescent="0.2">
      <c r="A343" s="117"/>
      <c r="B343" s="117"/>
      <c r="C343" s="117"/>
      <c r="D343" s="116"/>
      <c r="E343" s="115"/>
      <c r="F343" s="117"/>
      <c r="G343" s="136"/>
      <c r="H343" s="135"/>
      <c r="I343" s="115"/>
      <c r="J343" s="115"/>
      <c r="K343" s="115"/>
      <c r="L343" s="115"/>
      <c r="M343" s="115"/>
      <c r="N343" s="115"/>
      <c r="O343" s="137">
        <f t="shared" si="6"/>
        <v>0</v>
      </c>
    </row>
    <row r="344" spans="1:15" ht="21.75" x14ac:dyDescent="0.2">
      <c r="A344" s="117"/>
      <c r="B344" s="117"/>
      <c r="C344" s="117"/>
      <c r="D344" s="116"/>
      <c r="E344" s="115"/>
      <c r="F344" s="117"/>
      <c r="G344" s="136"/>
      <c r="H344" s="135"/>
      <c r="I344" s="115"/>
      <c r="J344" s="115"/>
      <c r="K344" s="115"/>
      <c r="L344" s="115"/>
      <c r="M344" s="115"/>
      <c r="N344" s="115"/>
      <c r="O344" s="137">
        <f t="shared" si="6"/>
        <v>0</v>
      </c>
    </row>
    <row r="345" spans="1:15" ht="21.75" x14ac:dyDescent="0.2">
      <c r="A345" s="117"/>
      <c r="B345" s="117"/>
      <c r="C345" s="117"/>
      <c r="D345" s="116"/>
      <c r="E345" s="115"/>
      <c r="F345" s="117"/>
      <c r="G345" s="136"/>
      <c r="H345" s="135"/>
      <c r="I345" s="115"/>
      <c r="J345" s="115"/>
      <c r="K345" s="115"/>
      <c r="L345" s="115"/>
      <c r="M345" s="115"/>
      <c r="N345" s="115"/>
      <c r="O345" s="137">
        <f t="shared" si="6"/>
        <v>0</v>
      </c>
    </row>
    <row r="346" spans="1:15" ht="21.75" x14ac:dyDescent="0.2">
      <c r="A346" s="117"/>
      <c r="B346" s="117"/>
      <c r="C346" s="117"/>
      <c r="D346" s="116"/>
      <c r="E346" s="115"/>
      <c r="F346" s="117"/>
      <c r="G346" s="136"/>
      <c r="H346" s="135"/>
      <c r="I346" s="115"/>
      <c r="J346" s="115"/>
      <c r="K346" s="115"/>
      <c r="L346" s="115"/>
      <c r="M346" s="115"/>
      <c r="N346" s="115"/>
      <c r="O346" s="137">
        <f t="shared" si="6"/>
        <v>0</v>
      </c>
    </row>
    <row r="347" spans="1:15" ht="21.75" x14ac:dyDescent="0.2">
      <c r="A347" s="117"/>
      <c r="B347" s="117"/>
      <c r="C347" s="117"/>
      <c r="D347" s="116"/>
      <c r="E347" s="115"/>
      <c r="F347" s="117"/>
      <c r="G347" s="136"/>
      <c r="H347" s="135"/>
      <c r="I347" s="115"/>
      <c r="J347" s="115"/>
      <c r="K347" s="115"/>
      <c r="L347" s="115"/>
      <c r="M347" s="115"/>
      <c r="N347" s="115"/>
      <c r="O347" s="137">
        <f t="shared" si="6"/>
        <v>0</v>
      </c>
    </row>
    <row r="348" spans="1:15" ht="21.75" x14ac:dyDescent="0.2">
      <c r="A348" s="117"/>
      <c r="B348" s="117"/>
      <c r="C348" s="117"/>
      <c r="D348" s="116"/>
      <c r="E348" s="115"/>
      <c r="F348" s="117"/>
      <c r="G348" s="136"/>
      <c r="H348" s="135"/>
      <c r="I348" s="115"/>
      <c r="J348" s="115"/>
      <c r="K348" s="115"/>
      <c r="L348" s="115"/>
      <c r="M348" s="115"/>
      <c r="N348" s="115"/>
      <c r="O348" s="137">
        <f t="shared" si="6"/>
        <v>0</v>
      </c>
    </row>
    <row r="349" spans="1:15" ht="21.75" x14ac:dyDescent="0.2">
      <c r="A349" s="117"/>
      <c r="B349" s="117"/>
      <c r="C349" s="117"/>
      <c r="D349" s="116"/>
      <c r="E349" s="115"/>
      <c r="F349" s="117"/>
      <c r="G349" s="136"/>
      <c r="H349" s="135"/>
      <c r="I349" s="115"/>
      <c r="J349" s="115"/>
      <c r="K349" s="115"/>
      <c r="L349" s="115"/>
      <c r="M349" s="115"/>
      <c r="N349" s="115"/>
      <c r="O349" s="137">
        <f t="shared" si="6"/>
        <v>0</v>
      </c>
    </row>
    <row r="350" spans="1:15" ht="21.75" x14ac:dyDescent="0.2">
      <c r="A350" s="117"/>
      <c r="B350" s="117"/>
      <c r="C350" s="117"/>
      <c r="D350" s="116"/>
      <c r="E350" s="115"/>
      <c r="F350" s="117"/>
      <c r="G350" s="136"/>
      <c r="H350" s="135"/>
      <c r="I350" s="115"/>
      <c r="J350" s="115"/>
      <c r="K350" s="115"/>
      <c r="L350" s="115"/>
      <c r="M350" s="115"/>
      <c r="N350" s="115"/>
      <c r="O350" s="137">
        <f t="shared" si="6"/>
        <v>0</v>
      </c>
    </row>
    <row r="351" spans="1:15" ht="21.75" x14ac:dyDescent="0.2">
      <c r="A351" s="117"/>
      <c r="B351" s="117"/>
      <c r="C351" s="117"/>
      <c r="D351" s="116"/>
      <c r="E351" s="115"/>
      <c r="F351" s="117"/>
      <c r="G351" s="136"/>
      <c r="H351" s="135"/>
      <c r="I351" s="115"/>
      <c r="J351" s="115"/>
      <c r="K351" s="115"/>
      <c r="L351" s="115"/>
      <c r="M351" s="115"/>
      <c r="N351" s="115"/>
      <c r="O351" s="137">
        <f t="shared" si="6"/>
        <v>0</v>
      </c>
    </row>
    <row r="352" spans="1:15" ht="21.75" x14ac:dyDescent="0.2">
      <c r="A352" s="117"/>
      <c r="B352" s="117"/>
      <c r="C352" s="117"/>
      <c r="D352" s="116"/>
      <c r="E352" s="115"/>
      <c r="F352" s="117"/>
      <c r="G352" s="136"/>
      <c r="H352" s="135"/>
      <c r="I352" s="115"/>
      <c r="J352" s="115"/>
      <c r="K352" s="115"/>
      <c r="L352" s="115"/>
      <c r="M352" s="115"/>
      <c r="N352" s="115"/>
      <c r="O352" s="137">
        <f t="shared" si="6"/>
        <v>0</v>
      </c>
    </row>
    <row r="353" spans="1:15" ht="21.75" x14ac:dyDescent="0.2">
      <c r="A353" s="117"/>
      <c r="B353" s="117"/>
      <c r="C353" s="117"/>
      <c r="D353" s="116"/>
      <c r="E353" s="115"/>
      <c r="F353" s="117"/>
      <c r="G353" s="136"/>
      <c r="H353" s="135"/>
      <c r="I353" s="115"/>
      <c r="J353" s="115"/>
      <c r="K353" s="115"/>
      <c r="L353" s="115"/>
      <c r="M353" s="115"/>
      <c r="N353" s="115"/>
      <c r="O353" s="137">
        <f t="shared" si="6"/>
        <v>0</v>
      </c>
    </row>
    <row r="354" spans="1:15" ht="21.75" x14ac:dyDescent="0.2">
      <c r="A354" s="117"/>
      <c r="B354" s="117"/>
      <c r="C354" s="117"/>
      <c r="D354" s="116"/>
      <c r="E354" s="115"/>
      <c r="F354" s="117"/>
      <c r="G354" s="136"/>
      <c r="H354" s="135"/>
      <c r="I354" s="115"/>
      <c r="J354" s="115"/>
      <c r="K354" s="115"/>
      <c r="L354" s="115"/>
      <c r="M354" s="115"/>
      <c r="N354" s="115"/>
      <c r="O354" s="137">
        <f t="shared" si="6"/>
        <v>0</v>
      </c>
    </row>
    <row r="355" spans="1:15" ht="21.75" x14ac:dyDescent="0.2">
      <c r="A355" s="117"/>
      <c r="B355" s="117"/>
      <c r="C355" s="117"/>
      <c r="D355" s="116"/>
      <c r="E355" s="115"/>
      <c r="F355" s="117"/>
      <c r="G355" s="136"/>
      <c r="H355" s="135"/>
      <c r="I355" s="115"/>
      <c r="J355" s="115"/>
      <c r="K355" s="115"/>
      <c r="L355" s="115"/>
      <c r="M355" s="115"/>
      <c r="N355" s="115"/>
      <c r="O355" s="137">
        <f t="shared" si="6"/>
        <v>0</v>
      </c>
    </row>
    <row r="356" spans="1:15" ht="21.75" x14ac:dyDescent="0.2">
      <c r="A356" s="117"/>
      <c r="B356" s="117"/>
      <c r="C356" s="117"/>
      <c r="D356" s="116"/>
      <c r="E356" s="115"/>
      <c r="F356" s="117"/>
      <c r="G356" s="136"/>
      <c r="H356" s="135"/>
      <c r="I356" s="115"/>
      <c r="J356" s="115"/>
      <c r="K356" s="115"/>
      <c r="L356" s="115"/>
      <c r="M356" s="115"/>
      <c r="N356" s="115"/>
      <c r="O356" s="137">
        <f t="shared" si="6"/>
        <v>0</v>
      </c>
    </row>
    <row r="357" spans="1:15" ht="21.75" x14ac:dyDescent="0.2">
      <c r="A357" s="117"/>
      <c r="B357" s="117"/>
      <c r="C357" s="117"/>
      <c r="D357" s="116"/>
      <c r="E357" s="115"/>
      <c r="F357" s="117"/>
      <c r="G357" s="136"/>
      <c r="H357" s="135"/>
      <c r="I357" s="115"/>
      <c r="J357" s="115"/>
      <c r="K357" s="115"/>
      <c r="L357" s="115"/>
      <c r="M357" s="115"/>
      <c r="N357" s="115"/>
      <c r="O357" s="137">
        <f t="shared" si="6"/>
        <v>0</v>
      </c>
    </row>
    <row r="358" spans="1:15" ht="21.75" x14ac:dyDescent="0.2">
      <c r="A358" s="117"/>
      <c r="B358" s="117"/>
      <c r="C358" s="117"/>
      <c r="D358" s="116"/>
      <c r="E358" s="115"/>
      <c r="F358" s="117"/>
      <c r="G358" s="136"/>
      <c r="H358" s="135"/>
      <c r="I358" s="115"/>
      <c r="J358" s="115"/>
      <c r="K358" s="115"/>
      <c r="L358" s="115"/>
      <c r="M358" s="115"/>
      <c r="N358" s="115"/>
      <c r="O358" s="137">
        <f t="shared" si="6"/>
        <v>0</v>
      </c>
    </row>
    <row r="359" spans="1:15" ht="21.75" x14ac:dyDescent="0.2">
      <c r="A359" s="117"/>
      <c r="B359" s="117"/>
      <c r="C359" s="117"/>
      <c r="D359" s="116"/>
      <c r="E359" s="115"/>
      <c r="F359" s="117"/>
      <c r="G359" s="136"/>
      <c r="H359" s="135"/>
      <c r="I359" s="115"/>
      <c r="J359" s="115"/>
      <c r="K359" s="115"/>
      <c r="L359" s="115"/>
      <c r="M359" s="115"/>
      <c r="N359" s="115"/>
      <c r="O359" s="137">
        <f t="shared" si="6"/>
        <v>0</v>
      </c>
    </row>
    <row r="360" spans="1:15" ht="21.75" x14ac:dyDescent="0.2">
      <c r="A360" s="117"/>
      <c r="B360" s="117"/>
      <c r="C360" s="117"/>
      <c r="D360" s="116"/>
      <c r="E360" s="115"/>
      <c r="F360" s="117"/>
      <c r="G360" s="136"/>
      <c r="H360" s="135"/>
      <c r="I360" s="115"/>
      <c r="J360" s="115"/>
      <c r="K360" s="115"/>
      <c r="L360" s="115"/>
      <c r="M360" s="115"/>
      <c r="N360" s="115"/>
      <c r="O360" s="137">
        <f t="shared" si="6"/>
        <v>0</v>
      </c>
    </row>
    <row r="361" spans="1:15" ht="21.75" x14ac:dyDescent="0.2">
      <c r="A361" s="117"/>
      <c r="B361" s="117"/>
      <c r="C361" s="117"/>
      <c r="D361" s="116"/>
      <c r="E361" s="115"/>
      <c r="F361" s="117"/>
      <c r="G361" s="136"/>
      <c r="H361" s="135"/>
      <c r="I361" s="115"/>
      <c r="J361" s="115"/>
      <c r="K361" s="115"/>
      <c r="L361" s="115"/>
      <c r="M361" s="115"/>
      <c r="N361" s="115"/>
      <c r="O361" s="137">
        <f t="shared" si="6"/>
        <v>0</v>
      </c>
    </row>
    <row r="362" spans="1:15" ht="21.75" x14ac:dyDescent="0.2">
      <c r="A362" s="117"/>
      <c r="B362" s="117"/>
      <c r="C362" s="117"/>
      <c r="D362" s="116"/>
      <c r="E362" s="115"/>
      <c r="F362" s="117"/>
      <c r="G362" s="136"/>
      <c r="H362" s="135"/>
      <c r="I362" s="115"/>
      <c r="J362" s="115"/>
      <c r="K362" s="115"/>
      <c r="L362" s="115"/>
      <c r="M362" s="115"/>
      <c r="N362" s="115"/>
      <c r="O362" s="137">
        <f t="shared" si="6"/>
        <v>0</v>
      </c>
    </row>
    <row r="363" spans="1:15" ht="21.75" x14ac:dyDescent="0.2">
      <c r="A363" s="117"/>
      <c r="B363" s="117"/>
      <c r="C363" s="117"/>
      <c r="D363" s="116"/>
      <c r="E363" s="115"/>
      <c r="F363" s="117"/>
      <c r="G363" s="136"/>
      <c r="H363" s="135"/>
      <c r="I363" s="115"/>
      <c r="J363" s="115"/>
      <c r="K363" s="115"/>
      <c r="L363" s="115"/>
      <c r="M363" s="115"/>
      <c r="N363" s="115"/>
      <c r="O363" s="137">
        <f t="shared" si="6"/>
        <v>0</v>
      </c>
    </row>
    <row r="364" spans="1:15" ht="21.75" x14ac:dyDescent="0.2">
      <c r="A364" s="117"/>
      <c r="B364" s="117"/>
      <c r="C364" s="117"/>
      <c r="D364" s="116"/>
      <c r="E364" s="115"/>
      <c r="F364" s="117"/>
      <c r="G364" s="136"/>
      <c r="H364" s="135"/>
      <c r="I364" s="115"/>
      <c r="J364" s="115"/>
      <c r="K364" s="115"/>
      <c r="L364" s="115"/>
      <c r="M364" s="115"/>
      <c r="N364" s="115"/>
      <c r="O364" s="137">
        <f t="shared" si="6"/>
        <v>0</v>
      </c>
    </row>
    <row r="365" spans="1:15" ht="21.75" x14ac:dyDescent="0.2">
      <c r="A365" s="117"/>
      <c r="B365" s="117"/>
      <c r="C365" s="117"/>
      <c r="D365" s="116"/>
      <c r="E365" s="115"/>
      <c r="F365" s="117"/>
      <c r="G365" s="136"/>
      <c r="H365" s="135"/>
      <c r="I365" s="115"/>
      <c r="J365" s="115"/>
      <c r="K365" s="115"/>
      <c r="L365" s="115"/>
      <c r="M365" s="115"/>
      <c r="N365" s="115"/>
      <c r="O365" s="137">
        <f t="shared" si="6"/>
        <v>0</v>
      </c>
    </row>
    <row r="366" spans="1:15" ht="21.75" x14ac:dyDescent="0.2">
      <c r="A366" s="117"/>
      <c r="B366" s="117"/>
      <c r="C366" s="117"/>
      <c r="D366" s="116"/>
      <c r="E366" s="115"/>
      <c r="F366" s="117"/>
      <c r="G366" s="136"/>
      <c r="H366" s="135"/>
      <c r="I366" s="115"/>
      <c r="J366" s="115"/>
      <c r="K366" s="115"/>
      <c r="L366" s="115"/>
      <c r="M366" s="115"/>
      <c r="N366" s="115"/>
      <c r="O366" s="137">
        <f t="shared" si="6"/>
        <v>0</v>
      </c>
    </row>
    <row r="367" spans="1:15" ht="21.75" x14ac:dyDescent="0.2">
      <c r="A367" s="117"/>
      <c r="B367" s="117"/>
      <c r="C367" s="117"/>
      <c r="D367" s="116"/>
      <c r="E367" s="115"/>
      <c r="F367" s="117"/>
      <c r="G367" s="136"/>
      <c r="H367" s="135"/>
      <c r="I367" s="115"/>
      <c r="J367" s="115"/>
      <c r="K367" s="115"/>
      <c r="L367" s="115"/>
      <c r="M367" s="115"/>
      <c r="N367" s="115"/>
      <c r="O367" s="137">
        <f t="shared" si="6"/>
        <v>0</v>
      </c>
    </row>
    <row r="368" spans="1:15" ht="21.75" x14ac:dyDescent="0.2">
      <c r="A368" s="117"/>
      <c r="B368" s="117"/>
      <c r="C368" s="117"/>
      <c r="D368" s="116"/>
      <c r="E368" s="115"/>
      <c r="F368" s="117"/>
      <c r="G368" s="136"/>
      <c r="H368" s="135"/>
      <c r="I368" s="115"/>
      <c r="J368" s="115"/>
      <c r="K368" s="115"/>
      <c r="L368" s="115"/>
      <c r="M368" s="115"/>
      <c r="N368" s="115"/>
      <c r="O368" s="137">
        <f t="shared" si="6"/>
        <v>0</v>
      </c>
    </row>
    <row r="369" spans="1:15" ht="21.75" x14ac:dyDescent="0.2">
      <c r="A369" s="117"/>
      <c r="B369" s="117"/>
      <c r="C369" s="117"/>
      <c r="D369" s="116"/>
      <c r="E369" s="115"/>
      <c r="F369" s="117"/>
      <c r="G369" s="136"/>
      <c r="H369" s="135"/>
      <c r="I369" s="115"/>
      <c r="J369" s="115"/>
      <c r="K369" s="115"/>
      <c r="L369" s="115"/>
      <c r="M369" s="115"/>
      <c r="N369" s="115"/>
      <c r="O369" s="137">
        <f t="shared" si="6"/>
        <v>0</v>
      </c>
    </row>
    <row r="370" spans="1:15" ht="21.75" x14ac:dyDescent="0.2">
      <c r="A370" s="117"/>
      <c r="B370" s="117"/>
      <c r="C370" s="117"/>
      <c r="D370" s="116"/>
      <c r="E370" s="115"/>
      <c r="F370" s="117"/>
      <c r="G370" s="136"/>
      <c r="H370" s="135"/>
      <c r="I370" s="115"/>
      <c r="J370" s="115"/>
      <c r="K370" s="115"/>
      <c r="L370" s="115"/>
      <c r="M370" s="115"/>
      <c r="N370" s="115"/>
      <c r="O370" s="137">
        <f t="shared" si="6"/>
        <v>0</v>
      </c>
    </row>
    <row r="371" spans="1:15" ht="21.75" x14ac:dyDescent="0.2">
      <c r="A371" s="117"/>
      <c r="B371" s="117"/>
      <c r="C371" s="117"/>
      <c r="D371" s="116"/>
      <c r="E371" s="115"/>
      <c r="F371" s="117"/>
      <c r="G371" s="136"/>
      <c r="H371" s="135"/>
      <c r="I371" s="115"/>
      <c r="J371" s="115"/>
      <c r="K371" s="115"/>
      <c r="L371" s="115"/>
      <c r="M371" s="115"/>
      <c r="N371" s="115"/>
      <c r="O371" s="137">
        <f t="shared" si="6"/>
        <v>0</v>
      </c>
    </row>
    <row r="372" spans="1:15" ht="21.75" x14ac:dyDescent="0.2">
      <c r="A372" s="117"/>
      <c r="B372" s="117"/>
      <c r="C372" s="117"/>
      <c r="D372" s="116"/>
      <c r="E372" s="115"/>
      <c r="F372" s="117"/>
      <c r="G372" s="136"/>
      <c r="H372" s="135"/>
      <c r="I372" s="115"/>
      <c r="J372" s="115"/>
      <c r="K372" s="115"/>
      <c r="L372" s="115"/>
      <c r="M372" s="115"/>
      <c r="N372" s="115"/>
      <c r="O372" s="137">
        <f t="shared" si="6"/>
        <v>0</v>
      </c>
    </row>
    <row r="373" spans="1:15" ht="21.75" x14ac:dyDescent="0.2">
      <c r="A373" s="117"/>
      <c r="B373" s="117"/>
      <c r="C373" s="117"/>
      <c r="D373" s="116"/>
      <c r="E373" s="115"/>
      <c r="F373" s="117"/>
      <c r="G373" s="136"/>
      <c r="H373" s="135"/>
      <c r="I373" s="115"/>
      <c r="J373" s="115"/>
      <c r="K373" s="115"/>
      <c r="L373" s="115"/>
      <c r="M373" s="115"/>
      <c r="N373" s="115"/>
      <c r="O373" s="137">
        <f t="shared" si="6"/>
        <v>0</v>
      </c>
    </row>
    <row r="374" spans="1:15" ht="21.75" x14ac:dyDescent="0.2">
      <c r="A374" s="117"/>
      <c r="B374" s="117"/>
      <c r="C374" s="117"/>
      <c r="D374" s="116"/>
      <c r="E374" s="115"/>
      <c r="F374" s="117"/>
      <c r="G374" s="136"/>
      <c r="H374" s="135"/>
      <c r="I374" s="115"/>
      <c r="J374" s="115"/>
      <c r="K374" s="115"/>
      <c r="L374" s="115"/>
      <c r="M374" s="115"/>
      <c r="N374" s="115"/>
      <c r="O374" s="137">
        <f t="shared" si="6"/>
        <v>0</v>
      </c>
    </row>
    <row r="375" spans="1:15" ht="21.75" x14ac:dyDescent="0.2">
      <c r="A375" s="117"/>
      <c r="B375" s="117"/>
      <c r="C375" s="117"/>
      <c r="D375" s="116"/>
      <c r="E375" s="115"/>
      <c r="F375" s="117"/>
      <c r="G375" s="136"/>
      <c r="H375" s="135"/>
      <c r="I375" s="115"/>
      <c r="J375" s="115"/>
      <c r="K375" s="115"/>
      <c r="L375" s="115"/>
      <c r="M375" s="115"/>
      <c r="N375" s="115"/>
      <c r="O375" s="137">
        <f t="shared" si="6"/>
        <v>0</v>
      </c>
    </row>
    <row r="376" spans="1:15" ht="21.75" x14ac:dyDescent="0.2">
      <c r="A376" s="117"/>
      <c r="B376" s="117"/>
      <c r="C376" s="117"/>
      <c r="D376" s="116"/>
      <c r="E376" s="115"/>
      <c r="F376" s="117"/>
      <c r="G376" s="136"/>
      <c r="H376" s="135"/>
      <c r="I376" s="115"/>
      <c r="J376" s="115"/>
      <c r="K376" s="115"/>
      <c r="L376" s="115"/>
      <c r="M376" s="115"/>
      <c r="N376" s="115"/>
      <c r="O376" s="137">
        <f t="shared" si="6"/>
        <v>0</v>
      </c>
    </row>
    <row r="377" spans="1:15" ht="21.75" x14ac:dyDescent="0.2">
      <c r="A377" s="117"/>
      <c r="B377" s="117"/>
      <c r="C377" s="117"/>
      <c r="D377" s="116"/>
      <c r="E377" s="115"/>
      <c r="F377" s="117"/>
      <c r="G377" s="136"/>
      <c r="H377" s="135"/>
      <c r="I377" s="115"/>
      <c r="J377" s="115"/>
      <c r="K377" s="115"/>
      <c r="L377" s="115"/>
      <c r="M377" s="115"/>
      <c r="N377" s="115"/>
      <c r="O377" s="137">
        <f t="shared" si="6"/>
        <v>0</v>
      </c>
    </row>
    <row r="378" spans="1:15" ht="21.75" x14ac:dyDescent="0.2">
      <c r="A378" s="117"/>
      <c r="B378" s="117"/>
      <c r="C378" s="117"/>
      <c r="D378" s="116"/>
      <c r="E378" s="115"/>
      <c r="F378" s="117"/>
      <c r="G378" s="136"/>
      <c r="H378" s="135"/>
      <c r="I378" s="115"/>
      <c r="J378" s="115"/>
      <c r="K378" s="115"/>
      <c r="L378" s="115"/>
      <c r="M378" s="115"/>
      <c r="N378" s="115"/>
      <c r="O378" s="137">
        <f t="shared" si="6"/>
        <v>0</v>
      </c>
    </row>
    <row r="379" spans="1:15" ht="21.75" x14ac:dyDescent="0.2">
      <c r="A379" s="117"/>
      <c r="B379" s="117"/>
      <c r="C379" s="117"/>
      <c r="D379" s="116"/>
      <c r="E379" s="115"/>
      <c r="F379" s="117"/>
      <c r="G379" s="136"/>
      <c r="H379" s="135"/>
      <c r="I379" s="115"/>
      <c r="J379" s="115"/>
      <c r="K379" s="115"/>
      <c r="L379" s="115"/>
      <c r="M379" s="115"/>
      <c r="N379" s="115"/>
      <c r="O379" s="137">
        <f t="shared" si="6"/>
        <v>0</v>
      </c>
    </row>
    <row r="380" spans="1:15" ht="21.75" x14ac:dyDescent="0.2">
      <c r="A380" s="117"/>
      <c r="B380" s="117"/>
      <c r="C380" s="117"/>
      <c r="D380" s="116"/>
      <c r="E380" s="115"/>
      <c r="F380" s="117"/>
      <c r="G380" s="136"/>
      <c r="H380" s="135"/>
      <c r="I380" s="115"/>
      <c r="J380" s="115"/>
      <c r="K380" s="115"/>
      <c r="L380" s="115"/>
      <c r="M380" s="115"/>
      <c r="N380" s="115"/>
      <c r="O380" s="137">
        <f t="shared" si="6"/>
        <v>0</v>
      </c>
    </row>
    <row r="381" spans="1:15" ht="21.75" x14ac:dyDescent="0.2">
      <c r="A381" s="117"/>
      <c r="B381" s="117"/>
      <c r="C381" s="117"/>
      <c r="D381" s="116"/>
      <c r="E381" s="115"/>
      <c r="F381" s="117"/>
      <c r="G381" s="136"/>
      <c r="H381" s="135"/>
      <c r="I381" s="115"/>
      <c r="J381" s="115"/>
      <c r="K381" s="115"/>
      <c r="L381" s="115"/>
      <c r="M381" s="115"/>
      <c r="N381" s="115"/>
      <c r="O381" s="137">
        <f t="shared" si="6"/>
        <v>0</v>
      </c>
    </row>
    <row r="382" spans="1:15" ht="21.75" x14ac:dyDescent="0.2">
      <c r="A382" s="117"/>
      <c r="B382" s="117"/>
      <c r="C382" s="117"/>
      <c r="D382" s="116"/>
      <c r="E382" s="115"/>
      <c r="F382" s="117"/>
      <c r="G382" s="136"/>
      <c r="H382" s="135"/>
      <c r="I382" s="115"/>
      <c r="J382" s="115"/>
      <c r="K382" s="115"/>
      <c r="L382" s="115"/>
      <c r="M382" s="115"/>
      <c r="N382" s="115"/>
      <c r="O382" s="137">
        <f t="shared" si="6"/>
        <v>0</v>
      </c>
    </row>
    <row r="383" spans="1:15" ht="21.75" x14ac:dyDescent="0.2">
      <c r="A383" s="117"/>
      <c r="B383" s="117"/>
      <c r="C383" s="117"/>
      <c r="D383" s="116"/>
      <c r="E383" s="115"/>
      <c r="F383" s="117"/>
      <c r="G383" s="136"/>
      <c r="H383" s="135"/>
      <c r="I383" s="115"/>
      <c r="J383" s="115"/>
      <c r="K383" s="115"/>
      <c r="L383" s="115"/>
      <c r="M383" s="115"/>
      <c r="N383" s="115"/>
      <c r="O383" s="137">
        <f t="shared" si="6"/>
        <v>0</v>
      </c>
    </row>
    <row r="384" spans="1:15" ht="21.75" x14ac:dyDescent="0.2">
      <c r="A384" s="117"/>
      <c r="B384" s="117"/>
      <c r="C384" s="117"/>
      <c r="D384" s="116"/>
      <c r="E384" s="115"/>
      <c r="F384" s="117"/>
      <c r="G384" s="136"/>
      <c r="H384" s="135"/>
      <c r="I384" s="115"/>
      <c r="J384" s="115"/>
      <c r="K384" s="115"/>
      <c r="L384" s="115"/>
      <c r="M384" s="115"/>
      <c r="N384" s="115"/>
      <c r="O384" s="137">
        <f t="shared" si="6"/>
        <v>0</v>
      </c>
    </row>
    <row r="385" spans="1:15" ht="21.75" x14ac:dyDescent="0.2">
      <c r="A385" s="117"/>
      <c r="B385" s="117"/>
      <c r="C385" s="117"/>
      <c r="D385" s="116"/>
      <c r="E385" s="115"/>
      <c r="F385" s="117"/>
      <c r="G385" s="136"/>
      <c r="H385" s="135"/>
      <c r="I385" s="115"/>
      <c r="J385" s="115"/>
      <c r="K385" s="115"/>
      <c r="L385" s="115"/>
      <c r="M385" s="115"/>
      <c r="N385" s="115"/>
      <c r="O385" s="137">
        <f t="shared" si="6"/>
        <v>0</v>
      </c>
    </row>
    <row r="386" spans="1:15" ht="21.75" x14ac:dyDescent="0.2">
      <c r="A386" s="117"/>
      <c r="B386" s="117"/>
      <c r="C386" s="117"/>
      <c r="D386" s="116"/>
      <c r="E386" s="115"/>
      <c r="F386" s="117"/>
      <c r="G386" s="136"/>
      <c r="H386" s="135"/>
      <c r="I386" s="115"/>
      <c r="J386" s="115"/>
      <c r="K386" s="115"/>
      <c r="L386" s="115"/>
      <c r="M386" s="115"/>
      <c r="N386" s="115"/>
      <c r="O386" s="137">
        <f t="shared" si="6"/>
        <v>0</v>
      </c>
    </row>
    <row r="387" spans="1:15" ht="21.75" x14ac:dyDescent="0.2">
      <c r="A387" s="117"/>
      <c r="B387" s="117"/>
      <c r="C387" s="117"/>
      <c r="D387" s="116"/>
      <c r="E387" s="115"/>
      <c r="F387" s="117"/>
      <c r="G387" s="136"/>
      <c r="H387" s="135"/>
      <c r="I387" s="115"/>
      <c r="J387" s="115"/>
      <c r="K387" s="115"/>
      <c r="L387" s="115"/>
      <c r="M387" s="115"/>
      <c r="N387" s="115"/>
      <c r="O387" s="137">
        <f t="shared" si="6"/>
        <v>0</v>
      </c>
    </row>
    <row r="388" spans="1:15" ht="21.75" x14ac:dyDescent="0.2">
      <c r="A388" s="117"/>
      <c r="B388" s="117"/>
      <c r="C388" s="117"/>
      <c r="D388" s="116"/>
      <c r="E388" s="115"/>
      <c r="F388" s="117"/>
      <c r="G388" s="136"/>
      <c r="H388" s="135"/>
      <c r="I388" s="115"/>
      <c r="J388" s="115"/>
      <c r="K388" s="115"/>
      <c r="L388" s="115"/>
      <c r="M388" s="115"/>
      <c r="N388" s="115"/>
      <c r="O388" s="137">
        <f t="shared" ref="O388:O451" si="7">H388-G388</f>
        <v>0</v>
      </c>
    </row>
    <row r="389" spans="1:15" ht="21.75" x14ac:dyDescent="0.2">
      <c r="A389" s="117"/>
      <c r="B389" s="117"/>
      <c r="C389" s="117"/>
      <c r="D389" s="116"/>
      <c r="E389" s="115"/>
      <c r="F389" s="117"/>
      <c r="G389" s="136"/>
      <c r="H389" s="135"/>
      <c r="I389" s="115"/>
      <c r="J389" s="115"/>
      <c r="K389" s="115"/>
      <c r="L389" s="115"/>
      <c r="M389" s="115"/>
      <c r="N389" s="115"/>
      <c r="O389" s="137">
        <f t="shared" si="7"/>
        <v>0</v>
      </c>
    </row>
    <row r="390" spans="1:15" ht="21.75" x14ac:dyDescent="0.2">
      <c r="A390" s="117"/>
      <c r="B390" s="117"/>
      <c r="C390" s="117"/>
      <c r="D390" s="116"/>
      <c r="E390" s="115"/>
      <c r="F390" s="117"/>
      <c r="G390" s="136"/>
      <c r="H390" s="135"/>
      <c r="I390" s="115"/>
      <c r="J390" s="115"/>
      <c r="K390" s="115"/>
      <c r="L390" s="115"/>
      <c r="M390" s="115"/>
      <c r="N390" s="115"/>
      <c r="O390" s="137">
        <f t="shared" si="7"/>
        <v>0</v>
      </c>
    </row>
    <row r="391" spans="1:15" ht="21.75" x14ac:dyDescent="0.2">
      <c r="A391" s="117"/>
      <c r="B391" s="117"/>
      <c r="C391" s="117"/>
      <c r="D391" s="116"/>
      <c r="E391" s="115"/>
      <c r="F391" s="117"/>
      <c r="G391" s="136"/>
      <c r="H391" s="135"/>
      <c r="I391" s="115"/>
      <c r="J391" s="115"/>
      <c r="K391" s="115"/>
      <c r="L391" s="115"/>
      <c r="M391" s="115"/>
      <c r="N391" s="115"/>
      <c r="O391" s="137">
        <f t="shared" si="7"/>
        <v>0</v>
      </c>
    </row>
    <row r="392" spans="1:15" ht="21.75" x14ac:dyDescent="0.2">
      <c r="A392" s="117"/>
      <c r="B392" s="117"/>
      <c r="C392" s="117"/>
      <c r="D392" s="116"/>
      <c r="E392" s="115"/>
      <c r="F392" s="117"/>
      <c r="G392" s="136"/>
      <c r="H392" s="135"/>
      <c r="I392" s="115"/>
      <c r="J392" s="115"/>
      <c r="K392" s="115"/>
      <c r="L392" s="115"/>
      <c r="M392" s="115"/>
      <c r="N392" s="115"/>
      <c r="O392" s="137">
        <f t="shared" si="7"/>
        <v>0</v>
      </c>
    </row>
    <row r="393" spans="1:15" ht="21.75" x14ac:dyDescent="0.2">
      <c r="A393" s="117"/>
      <c r="B393" s="117"/>
      <c r="C393" s="117"/>
      <c r="D393" s="116"/>
      <c r="E393" s="115"/>
      <c r="F393" s="117"/>
      <c r="G393" s="136"/>
      <c r="H393" s="135"/>
      <c r="I393" s="115"/>
      <c r="J393" s="115"/>
      <c r="K393" s="115"/>
      <c r="L393" s="115"/>
      <c r="M393" s="115"/>
      <c r="N393" s="115"/>
      <c r="O393" s="137">
        <f t="shared" si="7"/>
        <v>0</v>
      </c>
    </row>
    <row r="394" spans="1:15" ht="21.75" x14ac:dyDescent="0.2">
      <c r="A394" s="117"/>
      <c r="B394" s="117"/>
      <c r="C394" s="117"/>
      <c r="D394" s="116"/>
      <c r="E394" s="115"/>
      <c r="F394" s="117"/>
      <c r="G394" s="136"/>
      <c r="H394" s="135"/>
      <c r="I394" s="115"/>
      <c r="J394" s="115"/>
      <c r="K394" s="115"/>
      <c r="L394" s="115"/>
      <c r="M394" s="115"/>
      <c r="N394" s="115"/>
      <c r="O394" s="137">
        <f t="shared" si="7"/>
        <v>0</v>
      </c>
    </row>
    <row r="395" spans="1:15" ht="21.75" x14ac:dyDescent="0.2">
      <c r="A395" s="117"/>
      <c r="B395" s="117"/>
      <c r="C395" s="117"/>
      <c r="D395" s="116"/>
      <c r="E395" s="115"/>
      <c r="F395" s="117"/>
      <c r="G395" s="136"/>
      <c r="H395" s="135"/>
      <c r="I395" s="115"/>
      <c r="J395" s="115"/>
      <c r="K395" s="115"/>
      <c r="L395" s="115"/>
      <c r="M395" s="115"/>
      <c r="N395" s="115"/>
      <c r="O395" s="137">
        <f t="shared" si="7"/>
        <v>0</v>
      </c>
    </row>
    <row r="396" spans="1:15" ht="21.75" x14ac:dyDescent="0.2">
      <c r="A396" s="117"/>
      <c r="B396" s="117"/>
      <c r="C396" s="117"/>
      <c r="D396" s="116"/>
      <c r="E396" s="115"/>
      <c r="F396" s="117"/>
      <c r="G396" s="136"/>
      <c r="H396" s="135"/>
      <c r="I396" s="115"/>
      <c r="J396" s="115"/>
      <c r="K396" s="115"/>
      <c r="L396" s="115"/>
      <c r="M396" s="115"/>
      <c r="N396" s="115"/>
      <c r="O396" s="137">
        <f t="shared" si="7"/>
        <v>0</v>
      </c>
    </row>
    <row r="397" spans="1:15" ht="21.75" x14ac:dyDescent="0.2">
      <c r="A397" s="117"/>
      <c r="B397" s="117"/>
      <c r="C397" s="117"/>
      <c r="D397" s="116"/>
      <c r="E397" s="115"/>
      <c r="F397" s="117"/>
      <c r="G397" s="136"/>
      <c r="H397" s="135"/>
      <c r="I397" s="115"/>
      <c r="J397" s="115"/>
      <c r="K397" s="115"/>
      <c r="L397" s="115"/>
      <c r="M397" s="115"/>
      <c r="N397" s="115"/>
      <c r="O397" s="137">
        <f t="shared" si="7"/>
        <v>0</v>
      </c>
    </row>
    <row r="398" spans="1:15" ht="21.75" x14ac:dyDescent="0.2">
      <c r="A398" s="117"/>
      <c r="B398" s="117"/>
      <c r="C398" s="117"/>
      <c r="D398" s="116"/>
      <c r="E398" s="115"/>
      <c r="F398" s="117"/>
      <c r="G398" s="136"/>
      <c r="H398" s="135"/>
      <c r="I398" s="115"/>
      <c r="J398" s="115"/>
      <c r="K398" s="115"/>
      <c r="L398" s="115"/>
      <c r="M398" s="115"/>
      <c r="N398" s="115"/>
      <c r="O398" s="137">
        <f t="shared" si="7"/>
        <v>0</v>
      </c>
    </row>
    <row r="399" spans="1:15" ht="21.75" x14ac:dyDescent="0.2">
      <c r="A399" s="117"/>
      <c r="B399" s="117"/>
      <c r="C399" s="117"/>
      <c r="D399" s="116"/>
      <c r="E399" s="115"/>
      <c r="F399" s="117"/>
      <c r="G399" s="136"/>
      <c r="H399" s="135"/>
      <c r="I399" s="115"/>
      <c r="J399" s="115"/>
      <c r="K399" s="115"/>
      <c r="L399" s="115"/>
      <c r="M399" s="115"/>
      <c r="N399" s="115"/>
      <c r="O399" s="137">
        <f t="shared" si="7"/>
        <v>0</v>
      </c>
    </row>
    <row r="400" spans="1:15" ht="21.75" x14ac:dyDescent="0.2">
      <c r="A400" s="117"/>
      <c r="B400" s="117"/>
      <c r="C400" s="117"/>
      <c r="D400" s="116"/>
      <c r="E400" s="115"/>
      <c r="F400" s="117"/>
      <c r="G400" s="136"/>
      <c r="H400" s="135"/>
      <c r="I400" s="115"/>
      <c r="J400" s="115"/>
      <c r="K400" s="115"/>
      <c r="L400" s="115"/>
      <c r="M400" s="115"/>
      <c r="N400" s="115"/>
      <c r="O400" s="137">
        <f t="shared" si="7"/>
        <v>0</v>
      </c>
    </row>
    <row r="401" spans="1:15" ht="21.75" x14ac:dyDescent="0.2">
      <c r="A401" s="117"/>
      <c r="B401" s="117"/>
      <c r="C401" s="117"/>
      <c r="D401" s="116"/>
      <c r="E401" s="115"/>
      <c r="F401" s="117"/>
      <c r="G401" s="136"/>
      <c r="H401" s="135"/>
      <c r="I401" s="115"/>
      <c r="J401" s="115"/>
      <c r="K401" s="115"/>
      <c r="L401" s="115"/>
      <c r="M401" s="115"/>
      <c r="N401" s="115"/>
      <c r="O401" s="137">
        <f t="shared" si="7"/>
        <v>0</v>
      </c>
    </row>
    <row r="402" spans="1:15" ht="21.75" x14ac:dyDescent="0.2">
      <c r="A402" s="117"/>
      <c r="B402" s="117"/>
      <c r="C402" s="117"/>
      <c r="D402" s="116"/>
      <c r="E402" s="115"/>
      <c r="F402" s="117"/>
      <c r="G402" s="136"/>
      <c r="H402" s="135"/>
      <c r="I402" s="115"/>
      <c r="J402" s="115"/>
      <c r="K402" s="115"/>
      <c r="L402" s="115"/>
      <c r="M402" s="115"/>
      <c r="N402" s="115"/>
      <c r="O402" s="137">
        <f t="shared" si="7"/>
        <v>0</v>
      </c>
    </row>
    <row r="403" spans="1:15" ht="21.75" x14ac:dyDescent="0.2">
      <c r="A403" s="117"/>
      <c r="B403" s="117"/>
      <c r="C403" s="117"/>
      <c r="D403" s="116"/>
      <c r="E403" s="115"/>
      <c r="F403" s="117"/>
      <c r="G403" s="136"/>
      <c r="H403" s="135"/>
      <c r="I403" s="115"/>
      <c r="J403" s="115"/>
      <c r="K403" s="115"/>
      <c r="L403" s="115"/>
      <c r="M403" s="115"/>
      <c r="N403" s="115"/>
      <c r="O403" s="137">
        <f t="shared" si="7"/>
        <v>0</v>
      </c>
    </row>
    <row r="404" spans="1:15" ht="21.75" x14ac:dyDescent="0.2">
      <c r="A404" s="117"/>
      <c r="B404" s="117"/>
      <c r="C404" s="117"/>
      <c r="D404" s="116"/>
      <c r="E404" s="115"/>
      <c r="F404" s="117"/>
      <c r="G404" s="136"/>
      <c r="H404" s="135"/>
      <c r="I404" s="115"/>
      <c r="J404" s="115"/>
      <c r="K404" s="115"/>
      <c r="L404" s="115"/>
      <c r="M404" s="115"/>
      <c r="N404" s="115"/>
      <c r="O404" s="137">
        <f t="shared" si="7"/>
        <v>0</v>
      </c>
    </row>
    <row r="405" spans="1:15" ht="21.75" x14ac:dyDescent="0.2">
      <c r="A405" s="117"/>
      <c r="B405" s="117"/>
      <c r="C405" s="117"/>
      <c r="D405" s="116"/>
      <c r="E405" s="115"/>
      <c r="F405" s="117"/>
      <c r="G405" s="136"/>
      <c r="H405" s="135"/>
      <c r="I405" s="115"/>
      <c r="J405" s="115"/>
      <c r="K405" s="115"/>
      <c r="L405" s="115"/>
      <c r="M405" s="115"/>
      <c r="N405" s="115"/>
      <c r="O405" s="137">
        <f t="shared" si="7"/>
        <v>0</v>
      </c>
    </row>
    <row r="406" spans="1:15" ht="21.75" x14ac:dyDescent="0.2">
      <c r="A406" s="117"/>
      <c r="B406" s="117"/>
      <c r="C406" s="117"/>
      <c r="D406" s="116"/>
      <c r="E406" s="115"/>
      <c r="F406" s="117"/>
      <c r="G406" s="136"/>
      <c r="H406" s="135"/>
      <c r="I406" s="115"/>
      <c r="J406" s="115"/>
      <c r="K406" s="115"/>
      <c r="L406" s="115"/>
      <c r="M406" s="115"/>
      <c r="N406" s="115"/>
      <c r="O406" s="137">
        <f t="shared" si="7"/>
        <v>0</v>
      </c>
    </row>
    <row r="407" spans="1:15" ht="21.75" x14ac:dyDescent="0.2">
      <c r="A407" s="117"/>
      <c r="B407" s="117"/>
      <c r="C407" s="117"/>
      <c r="D407" s="116"/>
      <c r="E407" s="115"/>
      <c r="F407" s="117"/>
      <c r="G407" s="136"/>
      <c r="H407" s="135"/>
      <c r="I407" s="115"/>
      <c r="J407" s="115"/>
      <c r="K407" s="115"/>
      <c r="L407" s="115"/>
      <c r="M407" s="115"/>
      <c r="N407" s="115"/>
      <c r="O407" s="137">
        <f t="shared" si="7"/>
        <v>0</v>
      </c>
    </row>
    <row r="408" spans="1:15" ht="21.75" x14ac:dyDescent="0.2">
      <c r="A408" s="117"/>
      <c r="B408" s="117"/>
      <c r="C408" s="117"/>
      <c r="D408" s="116"/>
      <c r="E408" s="115"/>
      <c r="F408" s="117"/>
      <c r="G408" s="136"/>
      <c r="H408" s="135"/>
      <c r="I408" s="115"/>
      <c r="J408" s="115"/>
      <c r="K408" s="115"/>
      <c r="L408" s="115"/>
      <c r="M408" s="115"/>
      <c r="N408" s="115"/>
      <c r="O408" s="137">
        <f t="shared" si="7"/>
        <v>0</v>
      </c>
    </row>
    <row r="409" spans="1:15" ht="21.75" x14ac:dyDescent="0.2">
      <c r="A409" s="117"/>
      <c r="B409" s="117"/>
      <c r="C409" s="117"/>
      <c r="D409" s="116"/>
      <c r="E409" s="115"/>
      <c r="F409" s="117"/>
      <c r="G409" s="136"/>
      <c r="H409" s="135"/>
      <c r="I409" s="115"/>
      <c r="J409" s="115"/>
      <c r="K409" s="115"/>
      <c r="L409" s="115"/>
      <c r="M409" s="115"/>
      <c r="N409" s="115"/>
      <c r="O409" s="137">
        <f t="shared" si="7"/>
        <v>0</v>
      </c>
    </row>
    <row r="410" spans="1:15" ht="21.75" x14ac:dyDescent="0.2">
      <c r="A410" s="117"/>
      <c r="B410" s="117"/>
      <c r="C410" s="117"/>
      <c r="D410" s="116"/>
      <c r="E410" s="115"/>
      <c r="F410" s="117"/>
      <c r="G410" s="136"/>
      <c r="H410" s="135"/>
      <c r="I410" s="115"/>
      <c r="J410" s="115"/>
      <c r="K410" s="115"/>
      <c r="L410" s="115"/>
      <c r="M410" s="115"/>
      <c r="N410" s="115"/>
      <c r="O410" s="137">
        <f t="shared" si="7"/>
        <v>0</v>
      </c>
    </row>
    <row r="411" spans="1:15" ht="21.75" x14ac:dyDescent="0.2">
      <c r="A411" s="117"/>
      <c r="B411" s="117"/>
      <c r="C411" s="117"/>
      <c r="D411" s="116"/>
      <c r="E411" s="115"/>
      <c r="F411" s="117"/>
      <c r="G411" s="136"/>
      <c r="H411" s="135"/>
      <c r="I411" s="115"/>
      <c r="J411" s="115"/>
      <c r="K411" s="115"/>
      <c r="L411" s="115"/>
      <c r="M411" s="115"/>
      <c r="N411" s="115"/>
      <c r="O411" s="137">
        <f t="shared" si="7"/>
        <v>0</v>
      </c>
    </row>
    <row r="412" spans="1:15" ht="21.75" x14ac:dyDescent="0.2">
      <c r="A412" s="117"/>
      <c r="B412" s="117"/>
      <c r="C412" s="117"/>
      <c r="D412" s="116"/>
      <c r="E412" s="115"/>
      <c r="F412" s="117"/>
      <c r="G412" s="136"/>
      <c r="H412" s="135"/>
      <c r="I412" s="115"/>
      <c r="J412" s="115"/>
      <c r="K412" s="115"/>
      <c r="L412" s="115"/>
      <c r="M412" s="115"/>
      <c r="N412" s="115"/>
      <c r="O412" s="137">
        <f t="shared" si="7"/>
        <v>0</v>
      </c>
    </row>
    <row r="413" spans="1:15" ht="21.75" x14ac:dyDescent="0.2">
      <c r="A413" s="117"/>
      <c r="B413" s="117"/>
      <c r="C413" s="117"/>
      <c r="D413" s="116"/>
      <c r="E413" s="115"/>
      <c r="F413" s="117"/>
      <c r="G413" s="136"/>
      <c r="H413" s="135"/>
      <c r="I413" s="115"/>
      <c r="J413" s="115"/>
      <c r="K413" s="115"/>
      <c r="L413" s="115"/>
      <c r="M413" s="115"/>
      <c r="N413" s="115"/>
      <c r="O413" s="137">
        <f t="shared" si="7"/>
        <v>0</v>
      </c>
    </row>
    <row r="414" spans="1:15" ht="21.75" x14ac:dyDescent="0.2">
      <c r="A414" s="117"/>
      <c r="B414" s="117"/>
      <c r="C414" s="117"/>
      <c r="D414" s="116"/>
      <c r="E414" s="115"/>
      <c r="F414" s="117"/>
      <c r="G414" s="136"/>
      <c r="H414" s="135"/>
      <c r="I414" s="115"/>
      <c r="J414" s="115"/>
      <c r="K414" s="115"/>
      <c r="L414" s="115"/>
      <c r="M414" s="115"/>
      <c r="N414" s="115"/>
      <c r="O414" s="137">
        <f t="shared" si="7"/>
        <v>0</v>
      </c>
    </row>
    <row r="415" spans="1:15" ht="21.75" x14ac:dyDescent="0.2">
      <c r="A415" s="117"/>
      <c r="B415" s="117"/>
      <c r="C415" s="117"/>
      <c r="D415" s="116"/>
      <c r="E415" s="115"/>
      <c r="F415" s="117"/>
      <c r="G415" s="136"/>
      <c r="H415" s="135"/>
      <c r="I415" s="115"/>
      <c r="J415" s="115"/>
      <c r="K415" s="115"/>
      <c r="L415" s="115"/>
      <c r="M415" s="115"/>
      <c r="N415" s="115"/>
      <c r="O415" s="137">
        <f t="shared" si="7"/>
        <v>0</v>
      </c>
    </row>
    <row r="416" spans="1:15" ht="21.75" x14ac:dyDescent="0.2">
      <c r="A416" s="117"/>
      <c r="B416" s="117"/>
      <c r="C416" s="117"/>
      <c r="D416" s="116"/>
      <c r="E416" s="115"/>
      <c r="F416" s="117"/>
      <c r="G416" s="136"/>
      <c r="H416" s="135"/>
      <c r="I416" s="115"/>
      <c r="J416" s="115"/>
      <c r="K416" s="115"/>
      <c r="L416" s="115"/>
      <c r="M416" s="115"/>
      <c r="N416" s="115"/>
      <c r="O416" s="137">
        <f t="shared" si="7"/>
        <v>0</v>
      </c>
    </row>
    <row r="417" spans="1:15" ht="21.75" x14ac:dyDescent="0.2">
      <c r="A417" s="117"/>
      <c r="B417" s="117"/>
      <c r="C417" s="117"/>
      <c r="D417" s="116"/>
      <c r="E417" s="115"/>
      <c r="F417" s="117"/>
      <c r="G417" s="136"/>
      <c r="H417" s="135"/>
      <c r="I417" s="115"/>
      <c r="J417" s="115"/>
      <c r="K417" s="115"/>
      <c r="L417" s="115"/>
      <c r="M417" s="115"/>
      <c r="N417" s="115"/>
      <c r="O417" s="137">
        <f t="shared" si="7"/>
        <v>0</v>
      </c>
    </row>
    <row r="418" spans="1:15" ht="21.75" x14ac:dyDescent="0.2">
      <c r="A418" s="117"/>
      <c r="B418" s="117"/>
      <c r="C418" s="117"/>
      <c r="D418" s="116"/>
      <c r="E418" s="115"/>
      <c r="F418" s="117"/>
      <c r="G418" s="136"/>
      <c r="H418" s="135"/>
      <c r="I418" s="115"/>
      <c r="J418" s="115"/>
      <c r="K418" s="115"/>
      <c r="L418" s="115"/>
      <c r="M418" s="115"/>
      <c r="N418" s="115"/>
      <c r="O418" s="137">
        <f t="shared" si="7"/>
        <v>0</v>
      </c>
    </row>
    <row r="419" spans="1:15" ht="21.75" x14ac:dyDescent="0.2">
      <c r="A419" s="117"/>
      <c r="B419" s="117"/>
      <c r="C419" s="117"/>
      <c r="D419" s="116"/>
      <c r="E419" s="115"/>
      <c r="F419" s="117"/>
      <c r="G419" s="136"/>
      <c r="H419" s="135"/>
      <c r="I419" s="115"/>
      <c r="J419" s="115"/>
      <c r="K419" s="115"/>
      <c r="L419" s="115"/>
      <c r="M419" s="115"/>
      <c r="N419" s="115"/>
      <c r="O419" s="137">
        <f t="shared" si="7"/>
        <v>0</v>
      </c>
    </row>
    <row r="420" spans="1:15" ht="21.75" x14ac:dyDescent="0.2">
      <c r="A420" s="117"/>
      <c r="B420" s="117"/>
      <c r="C420" s="117"/>
      <c r="D420" s="116"/>
      <c r="E420" s="115"/>
      <c r="F420" s="117"/>
      <c r="G420" s="136"/>
      <c r="H420" s="135"/>
      <c r="I420" s="115"/>
      <c r="J420" s="115"/>
      <c r="K420" s="115"/>
      <c r="L420" s="115"/>
      <c r="M420" s="115"/>
      <c r="N420" s="115"/>
      <c r="O420" s="137">
        <f t="shared" si="7"/>
        <v>0</v>
      </c>
    </row>
    <row r="421" spans="1:15" ht="21.75" x14ac:dyDescent="0.2">
      <c r="A421" s="117"/>
      <c r="B421" s="117"/>
      <c r="C421" s="117"/>
      <c r="D421" s="116"/>
      <c r="E421" s="115"/>
      <c r="F421" s="117"/>
      <c r="G421" s="136"/>
      <c r="H421" s="135"/>
      <c r="I421" s="115"/>
      <c r="J421" s="115"/>
      <c r="K421" s="115"/>
      <c r="L421" s="115"/>
      <c r="M421" s="115"/>
      <c r="N421" s="115"/>
      <c r="O421" s="137">
        <f t="shared" si="7"/>
        <v>0</v>
      </c>
    </row>
    <row r="422" spans="1:15" ht="21.75" x14ac:dyDescent="0.2">
      <c r="A422" s="117"/>
      <c r="B422" s="117"/>
      <c r="C422" s="117"/>
      <c r="D422" s="116"/>
      <c r="E422" s="115"/>
      <c r="F422" s="117"/>
      <c r="G422" s="136"/>
      <c r="H422" s="135"/>
      <c r="I422" s="115"/>
      <c r="J422" s="115"/>
      <c r="K422" s="115"/>
      <c r="L422" s="115"/>
      <c r="M422" s="115"/>
      <c r="N422" s="115"/>
      <c r="O422" s="137">
        <f t="shared" si="7"/>
        <v>0</v>
      </c>
    </row>
    <row r="423" spans="1:15" ht="21.75" x14ac:dyDescent="0.2">
      <c r="A423" s="117"/>
      <c r="B423" s="117"/>
      <c r="C423" s="117"/>
      <c r="D423" s="116"/>
      <c r="E423" s="115"/>
      <c r="F423" s="117"/>
      <c r="G423" s="136"/>
      <c r="H423" s="135"/>
      <c r="I423" s="115"/>
      <c r="J423" s="115"/>
      <c r="K423" s="115"/>
      <c r="L423" s="115"/>
      <c r="M423" s="115"/>
      <c r="N423" s="115"/>
      <c r="O423" s="137">
        <f t="shared" si="7"/>
        <v>0</v>
      </c>
    </row>
    <row r="424" spans="1:15" ht="21.75" x14ac:dyDescent="0.2">
      <c r="A424" s="117"/>
      <c r="B424" s="117"/>
      <c r="C424" s="117"/>
      <c r="D424" s="116"/>
      <c r="E424" s="115"/>
      <c r="F424" s="117"/>
      <c r="G424" s="136"/>
      <c r="H424" s="135"/>
      <c r="I424" s="115"/>
      <c r="J424" s="115"/>
      <c r="K424" s="115"/>
      <c r="L424" s="115"/>
      <c r="M424" s="115"/>
      <c r="N424" s="115"/>
      <c r="O424" s="137">
        <f t="shared" si="7"/>
        <v>0</v>
      </c>
    </row>
    <row r="425" spans="1:15" ht="21.75" x14ac:dyDescent="0.2">
      <c r="A425" s="117"/>
      <c r="B425" s="117"/>
      <c r="C425" s="117"/>
      <c r="D425" s="116"/>
      <c r="E425" s="115"/>
      <c r="F425" s="117"/>
      <c r="G425" s="136"/>
      <c r="H425" s="135"/>
      <c r="I425" s="115"/>
      <c r="J425" s="115"/>
      <c r="K425" s="115"/>
      <c r="L425" s="115"/>
      <c r="M425" s="115"/>
      <c r="N425" s="115"/>
      <c r="O425" s="137">
        <f t="shared" si="7"/>
        <v>0</v>
      </c>
    </row>
    <row r="426" spans="1:15" ht="21.75" x14ac:dyDescent="0.2">
      <c r="A426" s="117"/>
      <c r="B426" s="117"/>
      <c r="C426" s="117"/>
      <c r="D426" s="116"/>
      <c r="E426" s="115"/>
      <c r="F426" s="117"/>
      <c r="G426" s="136"/>
      <c r="H426" s="135"/>
      <c r="I426" s="115"/>
      <c r="J426" s="115"/>
      <c r="K426" s="115"/>
      <c r="L426" s="115"/>
      <c r="M426" s="115"/>
      <c r="N426" s="115"/>
      <c r="O426" s="137">
        <f t="shared" si="7"/>
        <v>0</v>
      </c>
    </row>
    <row r="427" spans="1:15" ht="21.75" x14ac:dyDescent="0.2">
      <c r="A427" s="117"/>
      <c r="B427" s="117"/>
      <c r="C427" s="117"/>
      <c r="D427" s="116"/>
      <c r="E427" s="115"/>
      <c r="F427" s="117"/>
      <c r="G427" s="136"/>
      <c r="H427" s="135"/>
      <c r="I427" s="115"/>
      <c r="J427" s="115"/>
      <c r="K427" s="115"/>
      <c r="L427" s="115"/>
      <c r="M427" s="115"/>
      <c r="N427" s="115"/>
      <c r="O427" s="137">
        <f t="shared" si="7"/>
        <v>0</v>
      </c>
    </row>
    <row r="428" spans="1:15" ht="21.75" x14ac:dyDescent="0.2">
      <c r="A428" s="117"/>
      <c r="B428" s="117"/>
      <c r="C428" s="117"/>
      <c r="D428" s="116"/>
      <c r="E428" s="115"/>
      <c r="F428" s="117"/>
      <c r="G428" s="136"/>
      <c r="H428" s="135"/>
      <c r="I428" s="115"/>
      <c r="J428" s="115"/>
      <c r="K428" s="115"/>
      <c r="L428" s="115"/>
      <c r="M428" s="115"/>
      <c r="N428" s="115"/>
      <c r="O428" s="137">
        <f t="shared" si="7"/>
        <v>0</v>
      </c>
    </row>
    <row r="429" spans="1:15" ht="21.75" x14ac:dyDescent="0.2">
      <c r="A429" s="117"/>
      <c r="B429" s="117"/>
      <c r="C429" s="117"/>
      <c r="D429" s="116"/>
      <c r="E429" s="115"/>
      <c r="F429" s="117"/>
      <c r="G429" s="136"/>
      <c r="H429" s="135"/>
      <c r="I429" s="115"/>
      <c r="J429" s="115"/>
      <c r="K429" s="115"/>
      <c r="L429" s="115"/>
      <c r="M429" s="115"/>
      <c r="N429" s="115"/>
      <c r="O429" s="137">
        <f t="shared" si="7"/>
        <v>0</v>
      </c>
    </row>
    <row r="430" spans="1:15" ht="21.75" x14ac:dyDescent="0.2">
      <c r="A430" s="117"/>
      <c r="B430" s="117"/>
      <c r="C430" s="117"/>
      <c r="D430" s="116"/>
      <c r="E430" s="115"/>
      <c r="F430" s="117"/>
      <c r="G430" s="136"/>
      <c r="H430" s="135"/>
      <c r="I430" s="115"/>
      <c r="J430" s="115"/>
      <c r="K430" s="115"/>
      <c r="L430" s="115"/>
      <c r="M430" s="115"/>
      <c r="N430" s="115"/>
      <c r="O430" s="137">
        <f t="shared" si="7"/>
        <v>0</v>
      </c>
    </row>
    <row r="431" spans="1:15" ht="21.75" x14ac:dyDescent="0.2">
      <c r="A431" s="117"/>
      <c r="B431" s="117"/>
      <c r="C431" s="117"/>
      <c r="D431" s="116"/>
      <c r="E431" s="115"/>
      <c r="F431" s="117"/>
      <c r="G431" s="136"/>
      <c r="H431" s="135"/>
      <c r="I431" s="115"/>
      <c r="J431" s="115"/>
      <c r="K431" s="115"/>
      <c r="L431" s="115"/>
      <c r="M431" s="115"/>
      <c r="N431" s="115"/>
      <c r="O431" s="137">
        <f t="shared" si="7"/>
        <v>0</v>
      </c>
    </row>
    <row r="432" spans="1:15" ht="21.75" x14ac:dyDescent="0.2">
      <c r="A432" s="117"/>
      <c r="B432" s="117"/>
      <c r="C432" s="117"/>
      <c r="D432" s="116"/>
      <c r="E432" s="115"/>
      <c r="F432" s="117"/>
      <c r="G432" s="136"/>
      <c r="H432" s="135"/>
      <c r="I432" s="115"/>
      <c r="J432" s="115"/>
      <c r="K432" s="115"/>
      <c r="L432" s="115"/>
      <c r="M432" s="115"/>
      <c r="N432" s="115"/>
      <c r="O432" s="137">
        <f t="shared" si="7"/>
        <v>0</v>
      </c>
    </row>
    <row r="433" spans="1:15" ht="21.75" x14ac:dyDescent="0.2">
      <c r="A433" s="117"/>
      <c r="B433" s="117"/>
      <c r="C433" s="117"/>
      <c r="D433" s="116"/>
      <c r="E433" s="115"/>
      <c r="F433" s="117"/>
      <c r="G433" s="136"/>
      <c r="H433" s="135"/>
      <c r="I433" s="115"/>
      <c r="J433" s="115"/>
      <c r="K433" s="115"/>
      <c r="L433" s="115"/>
      <c r="M433" s="115"/>
      <c r="N433" s="115"/>
      <c r="O433" s="137">
        <f t="shared" si="7"/>
        <v>0</v>
      </c>
    </row>
    <row r="434" spans="1:15" ht="21.75" x14ac:dyDescent="0.2">
      <c r="A434" s="117"/>
      <c r="B434" s="117"/>
      <c r="C434" s="117"/>
      <c r="D434" s="116"/>
      <c r="E434" s="115"/>
      <c r="F434" s="117"/>
      <c r="G434" s="136"/>
      <c r="H434" s="135"/>
      <c r="I434" s="115"/>
      <c r="J434" s="115"/>
      <c r="K434" s="115"/>
      <c r="L434" s="115"/>
      <c r="M434" s="115"/>
      <c r="N434" s="115"/>
      <c r="O434" s="137">
        <f t="shared" si="7"/>
        <v>0</v>
      </c>
    </row>
    <row r="435" spans="1:15" ht="21.75" x14ac:dyDescent="0.2">
      <c r="A435" s="117"/>
      <c r="B435" s="117"/>
      <c r="C435" s="117"/>
      <c r="D435" s="116"/>
      <c r="E435" s="115"/>
      <c r="F435" s="117"/>
      <c r="G435" s="136"/>
      <c r="H435" s="135"/>
      <c r="I435" s="115"/>
      <c r="J435" s="115"/>
      <c r="K435" s="115"/>
      <c r="L435" s="115"/>
      <c r="M435" s="115"/>
      <c r="N435" s="115"/>
      <c r="O435" s="137">
        <f t="shared" si="7"/>
        <v>0</v>
      </c>
    </row>
    <row r="436" spans="1:15" ht="21.75" x14ac:dyDescent="0.2">
      <c r="A436" s="117"/>
      <c r="B436" s="117"/>
      <c r="C436" s="117"/>
      <c r="D436" s="116"/>
      <c r="E436" s="115"/>
      <c r="F436" s="117"/>
      <c r="G436" s="136"/>
      <c r="H436" s="135"/>
      <c r="I436" s="115"/>
      <c r="J436" s="115"/>
      <c r="K436" s="115"/>
      <c r="L436" s="115"/>
      <c r="M436" s="115"/>
      <c r="N436" s="115"/>
      <c r="O436" s="137">
        <f t="shared" si="7"/>
        <v>0</v>
      </c>
    </row>
    <row r="437" spans="1:15" ht="21.75" x14ac:dyDescent="0.2">
      <c r="A437" s="117"/>
      <c r="B437" s="117"/>
      <c r="C437" s="117"/>
      <c r="D437" s="116"/>
      <c r="E437" s="115"/>
      <c r="F437" s="117"/>
      <c r="G437" s="136"/>
      <c r="H437" s="135"/>
      <c r="I437" s="115"/>
      <c r="J437" s="115"/>
      <c r="K437" s="115"/>
      <c r="L437" s="115"/>
      <c r="M437" s="115"/>
      <c r="N437" s="115"/>
      <c r="O437" s="137">
        <f t="shared" si="7"/>
        <v>0</v>
      </c>
    </row>
    <row r="438" spans="1:15" ht="21.75" x14ac:dyDescent="0.2">
      <c r="A438" s="117"/>
      <c r="B438" s="117"/>
      <c r="C438" s="117"/>
      <c r="D438" s="116"/>
      <c r="E438" s="115"/>
      <c r="F438" s="117"/>
      <c r="G438" s="136"/>
      <c r="H438" s="135"/>
      <c r="I438" s="115"/>
      <c r="J438" s="115"/>
      <c r="K438" s="115"/>
      <c r="L438" s="115"/>
      <c r="M438" s="115"/>
      <c r="N438" s="115"/>
      <c r="O438" s="137">
        <f t="shared" si="7"/>
        <v>0</v>
      </c>
    </row>
    <row r="439" spans="1:15" ht="21.75" x14ac:dyDescent="0.2">
      <c r="A439" s="117"/>
      <c r="B439" s="117"/>
      <c r="C439" s="117"/>
      <c r="D439" s="116"/>
      <c r="E439" s="115"/>
      <c r="F439" s="117"/>
      <c r="G439" s="136"/>
      <c r="H439" s="135"/>
      <c r="I439" s="115"/>
      <c r="J439" s="115"/>
      <c r="K439" s="115"/>
      <c r="L439" s="115"/>
      <c r="M439" s="115"/>
      <c r="N439" s="115"/>
      <c r="O439" s="137">
        <f t="shared" si="7"/>
        <v>0</v>
      </c>
    </row>
    <row r="440" spans="1:15" ht="21.75" x14ac:dyDescent="0.2">
      <c r="A440" s="117"/>
      <c r="B440" s="117"/>
      <c r="C440" s="117"/>
      <c r="D440" s="116"/>
      <c r="E440" s="115"/>
      <c r="F440" s="117"/>
      <c r="G440" s="136"/>
      <c r="H440" s="135"/>
      <c r="I440" s="115"/>
      <c r="J440" s="115"/>
      <c r="K440" s="115"/>
      <c r="L440" s="115"/>
      <c r="M440" s="115"/>
      <c r="N440" s="115"/>
      <c r="O440" s="137">
        <f t="shared" si="7"/>
        <v>0</v>
      </c>
    </row>
    <row r="441" spans="1:15" ht="21.75" x14ac:dyDescent="0.2">
      <c r="A441" s="117"/>
      <c r="B441" s="117"/>
      <c r="C441" s="117"/>
      <c r="D441" s="116"/>
      <c r="E441" s="115"/>
      <c r="F441" s="117"/>
      <c r="G441" s="136"/>
      <c r="H441" s="135"/>
      <c r="I441" s="115"/>
      <c r="J441" s="115"/>
      <c r="K441" s="115"/>
      <c r="L441" s="115"/>
      <c r="M441" s="115"/>
      <c r="N441" s="115"/>
      <c r="O441" s="137">
        <f t="shared" si="7"/>
        <v>0</v>
      </c>
    </row>
    <row r="442" spans="1:15" ht="21.75" x14ac:dyDescent="0.2">
      <c r="A442" s="117"/>
      <c r="B442" s="117"/>
      <c r="C442" s="117"/>
      <c r="D442" s="116"/>
      <c r="E442" s="115"/>
      <c r="F442" s="117"/>
      <c r="G442" s="136"/>
      <c r="H442" s="135"/>
      <c r="I442" s="115"/>
      <c r="J442" s="115"/>
      <c r="K442" s="115"/>
      <c r="L442" s="115"/>
      <c r="M442" s="115"/>
      <c r="N442" s="115"/>
      <c r="O442" s="137">
        <f t="shared" si="7"/>
        <v>0</v>
      </c>
    </row>
    <row r="443" spans="1:15" ht="21.75" x14ac:dyDescent="0.2">
      <c r="A443" s="117"/>
      <c r="B443" s="117"/>
      <c r="C443" s="117"/>
      <c r="D443" s="116"/>
      <c r="E443" s="115"/>
      <c r="F443" s="117"/>
      <c r="G443" s="136"/>
      <c r="H443" s="135"/>
      <c r="I443" s="115"/>
      <c r="J443" s="115"/>
      <c r="K443" s="115"/>
      <c r="L443" s="115"/>
      <c r="M443" s="115"/>
      <c r="N443" s="115"/>
      <c r="O443" s="137">
        <f t="shared" si="7"/>
        <v>0</v>
      </c>
    </row>
    <row r="444" spans="1:15" ht="21.75" x14ac:dyDescent="0.2">
      <c r="A444" s="117"/>
      <c r="B444" s="117"/>
      <c r="C444" s="117"/>
      <c r="D444" s="116"/>
      <c r="E444" s="115"/>
      <c r="F444" s="117"/>
      <c r="G444" s="136"/>
      <c r="H444" s="135"/>
      <c r="I444" s="115"/>
      <c r="J444" s="115"/>
      <c r="K444" s="115"/>
      <c r="L444" s="115"/>
      <c r="M444" s="115"/>
      <c r="N444" s="115"/>
      <c r="O444" s="137">
        <f t="shared" si="7"/>
        <v>0</v>
      </c>
    </row>
    <row r="445" spans="1:15" ht="21.75" x14ac:dyDescent="0.2">
      <c r="A445" s="117"/>
      <c r="B445" s="117"/>
      <c r="C445" s="117"/>
      <c r="D445" s="116"/>
      <c r="E445" s="115"/>
      <c r="F445" s="117"/>
      <c r="G445" s="136"/>
      <c r="H445" s="135"/>
      <c r="I445" s="115"/>
      <c r="J445" s="115"/>
      <c r="K445" s="115"/>
      <c r="L445" s="115"/>
      <c r="M445" s="115"/>
      <c r="N445" s="115"/>
      <c r="O445" s="137">
        <f t="shared" si="7"/>
        <v>0</v>
      </c>
    </row>
    <row r="446" spans="1:15" ht="21.75" x14ac:dyDescent="0.2">
      <c r="A446" s="117"/>
      <c r="B446" s="117"/>
      <c r="C446" s="117"/>
      <c r="D446" s="116"/>
      <c r="E446" s="115"/>
      <c r="F446" s="117"/>
      <c r="G446" s="136"/>
      <c r="H446" s="135"/>
      <c r="I446" s="115"/>
      <c r="J446" s="115"/>
      <c r="K446" s="115"/>
      <c r="L446" s="115"/>
      <c r="M446" s="115"/>
      <c r="N446" s="115"/>
      <c r="O446" s="137">
        <f t="shared" si="7"/>
        <v>0</v>
      </c>
    </row>
    <row r="447" spans="1:15" ht="21.75" x14ac:dyDescent="0.2">
      <c r="A447" s="117"/>
      <c r="B447" s="117"/>
      <c r="C447" s="117"/>
      <c r="D447" s="116"/>
      <c r="E447" s="115"/>
      <c r="F447" s="117"/>
      <c r="G447" s="136"/>
      <c r="H447" s="135"/>
      <c r="I447" s="115"/>
      <c r="J447" s="115"/>
      <c r="K447" s="115"/>
      <c r="L447" s="115"/>
      <c r="M447" s="115"/>
      <c r="N447" s="115"/>
      <c r="O447" s="137">
        <f t="shared" si="7"/>
        <v>0</v>
      </c>
    </row>
    <row r="448" spans="1:15" ht="21.75" x14ac:dyDescent="0.2">
      <c r="A448" s="117"/>
      <c r="B448" s="117"/>
      <c r="C448" s="117"/>
      <c r="D448" s="116"/>
      <c r="E448" s="115"/>
      <c r="F448" s="117"/>
      <c r="G448" s="136"/>
      <c r="H448" s="135"/>
      <c r="I448" s="115"/>
      <c r="J448" s="115"/>
      <c r="K448" s="115"/>
      <c r="L448" s="115"/>
      <c r="M448" s="115"/>
      <c r="N448" s="115"/>
      <c r="O448" s="137">
        <f t="shared" si="7"/>
        <v>0</v>
      </c>
    </row>
    <row r="449" spans="1:15" ht="21.75" x14ac:dyDescent="0.2">
      <c r="A449" s="117"/>
      <c r="B449" s="117"/>
      <c r="C449" s="117"/>
      <c r="D449" s="116"/>
      <c r="E449" s="115"/>
      <c r="F449" s="117"/>
      <c r="G449" s="136"/>
      <c r="H449" s="135"/>
      <c r="I449" s="115"/>
      <c r="J449" s="115"/>
      <c r="K449" s="115"/>
      <c r="L449" s="115"/>
      <c r="M449" s="115"/>
      <c r="N449" s="115"/>
      <c r="O449" s="137">
        <f t="shared" si="7"/>
        <v>0</v>
      </c>
    </row>
    <row r="450" spans="1:15" ht="21.75" x14ac:dyDescent="0.2">
      <c r="A450" s="117"/>
      <c r="B450" s="117"/>
      <c r="C450" s="117"/>
      <c r="D450" s="116"/>
      <c r="E450" s="115"/>
      <c r="F450" s="117"/>
      <c r="G450" s="136"/>
      <c r="H450" s="135"/>
      <c r="I450" s="115"/>
      <c r="J450" s="115"/>
      <c r="K450" s="115"/>
      <c r="L450" s="115"/>
      <c r="M450" s="115"/>
      <c r="N450" s="115"/>
      <c r="O450" s="137">
        <f t="shared" si="7"/>
        <v>0</v>
      </c>
    </row>
    <row r="451" spans="1:15" ht="21.75" x14ac:dyDescent="0.2">
      <c r="A451" s="117"/>
      <c r="B451" s="117"/>
      <c r="C451" s="117"/>
      <c r="D451" s="116"/>
      <c r="E451" s="115"/>
      <c r="F451" s="117"/>
      <c r="G451" s="136"/>
      <c r="H451" s="135"/>
      <c r="I451" s="115"/>
      <c r="J451" s="115"/>
      <c r="K451" s="115"/>
      <c r="L451" s="115"/>
      <c r="M451" s="115"/>
      <c r="N451" s="115"/>
      <c r="O451" s="137">
        <f t="shared" si="7"/>
        <v>0</v>
      </c>
    </row>
    <row r="452" spans="1:15" ht="21.75" x14ac:dyDescent="0.2">
      <c r="A452" s="117"/>
      <c r="B452" s="117"/>
      <c r="C452" s="117"/>
      <c r="D452" s="116"/>
      <c r="E452" s="115"/>
      <c r="F452" s="117"/>
      <c r="G452" s="136"/>
      <c r="H452" s="135"/>
      <c r="I452" s="115"/>
      <c r="J452" s="115"/>
      <c r="K452" s="115"/>
      <c r="L452" s="115"/>
      <c r="M452" s="115"/>
      <c r="N452" s="115"/>
      <c r="O452" s="137">
        <f t="shared" ref="O452:O515" si="8">H452-G452</f>
        <v>0</v>
      </c>
    </row>
    <row r="453" spans="1:15" ht="21.75" x14ac:dyDescent="0.2">
      <c r="A453" s="117"/>
      <c r="B453" s="117"/>
      <c r="C453" s="117"/>
      <c r="D453" s="116"/>
      <c r="E453" s="115"/>
      <c r="F453" s="117"/>
      <c r="G453" s="136"/>
      <c r="H453" s="135"/>
      <c r="I453" s="115"/>
      <c r="J453" s="115"/>
      <c r="K453" s="115"/>
      <c r="L453" s="115"/>
      <c r="M453" s="115"/>
      <c r="N453" s="115"/>
      <c r="O453" s="137">
        <f t="shared" si="8"/>
        <v>0</v>
      </c>
    </row>
    <row r="454" spans="1:15" ht="21.75" x14ac:dyDescent="0.2">
      <c r="A454" s="117"/>
      <c r="B454" s="117"/>
      <c r="C454" s="117"/>
      <c r="D454" s="116"/>
      <c r="E454" s="115"/>
      <c r="F454" s="117"/>
      <c r="G454" s="136"/>
      <c r="H454" s="135"/>
      <c r="I454" s="115"/>
      <c r="J454" s="115"/>
      <c r="K454" s="115"/>
      <c r="L454" s="115"/>
      <c r="M454" s="115"/>
      <c r="N454" s="115"/>
      <c r="O454" s="137">
        <f t="shared" si="8"/>
        <v>0</v>
      </c>
    </row>
    <row r="455" spans="1:15" ht="21.75" x14ac:dyDescent="0.2">
      <c r="A455" s="117"/>
      <c r="B455" s="117"/>
      <c r="C455" s="117"/>
      <c r="D455" s="116"/>
      <c r="E455" s="115"/>
      <c r="F455" s="117"/>
      <c r="G455" s="136"/>
      <c r="H455" s="135"/>
      <c r="I455" s="115"/>
      <c r="J455" s="115"/>
      <c r="K455" s="115"/>
      <c r="L455" s="115"/>
      <c r="M455" s="115"/>
      <c r="N455" s="115"/>
      <c r="O455" s="137">
        <f t="shared" si="8"/>
        <v>0</v>
      </c>
    </row>
    <row r="456" spans="1:15" ht="21.75" x14ac:dyDescent="0.2">
      <c r="A456" s="117"/>
      <c r="B456" s="117"/>
      <c r="C456" s="117"/>
      <c r="D456" s="116"/>
      <c r="E456" s="115"/>
      <c r="F456" s="117"/>
      <c r="G456" s="136"/>
      <c r="H456" s="135"/>
      <c r="I456" s="115"/>
      <c r="J456" s="115"/>
      <c r="K456" s="115"/>
      <c r="L456" s="115"/>
      <c r="M456" s="115"/>
      <c r="N456" s="115"/>
      <c r="O456" s="137">
        <f t="shared" si="8"/>
        <v>0</v>
      </c>
    </row>
    <row r="457" spans="1:15" ht="21.75" x14ac:dyDescent="0.2">
      <c r="A457" s="117"/>
      <c r="B457" s="117"/>
      <c r="C457" s="117"/>
      <c r="D457" s="116"/>
      <c r="E457" s="115"/>
      <c r="F457" s="117"/>
      <c r="G457" s="136"/>
      <c r="H457" s="135"/>
      <c r="I457" s="115"/>
      <c r="J457" s="115"/>
      <c r="K457" s="115"/>
      <c r="L457" s="115"/>
      <c r="M457" s="115"/>
      <c r="N457" s="115"/>
      <c r="O457" s="137">
        <f t="shared" si="8"/>
        <v>0</v>
      </c>
    </row>
    <row r="458" spans="1:15" ht="21.75" x14ac:dyDescent="0.2">
      <c r="A458" s="117"/>
      <c r="B458" s="117"/>
      <c r="C458" s="117"/>
      <c r="D458" s="116"/>
      <c r="E458" s="115"/>
      <c r="F458" s="117"/>
      <c r="G458" s="136"/>
      <c r="H458" s="135"/>
      <c r="I458" s="115"/>
      <c r="J458" s="115"/>
      <c r="K458" s="115"/>
      <c r="L458" s="115"/>
      <c r="M458" s="115"/>
      <c r="N458" s="115"/>
      <c r="O458" s="137">
        <f t="shared" si="8"/>
        <v>0</v>
      </c>
    </row>
    <row r="459" spans="1:15" ht="21.75" x14ac:dyDescent="0.2">
      <c r="A459" s="117"/>
      <c r="B459" s="117"/>
      <c r="C459" s="117"/>
      <c r="D459" s="116"/>
      <c r="E459" s="115"/>
      <c r="F459" s="117"/>
      <c r="G459" s="136"/>
      <c r="H459" s="135"/>
      <c r="I459" s="115"/>
      <c r="J459" s="115"/>
      <c r="K459" s="115"/>
      <c r="L459" s="115"/>
      <c r="M459" s="115"/>
      <c r="N459" s="115"/>
      <c r="O459" s="137">
        <f t="shared" si="8"/>
        <v>0</v>
      </c>
    </row>
    <row r="460" spans="1:15" ht="21.75" x14ac:dyDescent="0.2">
      <c r="A460" s="117"/>
      <c r="B460" s="117"/>
      <c r="C460" s="117"/>
      <c r="D460" s="116"/>
      <c r="E460" s="115"/>
      <c r="F460" s="117"/>
      <c r="G460" s="136"/>
      <c r="H460" s="135"/>
      <c r="I460" s="115"/>
      <c r="J460" s="115"/>
      <c r="K460" s="115"/>
      <c r="L460" s="115"/>
      <c r="M460" s="115"/>
      <c r="N460" s="115"/>
      <c r="O460" s="137">
        <f t="shared" si="8"/>
        <v>0</v>
      </c>
    </row>
    <row r="461" spans="1:15" ht="21.75" x14ac:dyDescent="0.2">
      <c r="A461" s="117"/>
      <c r="B461" s="117"/>
      <c r="C461" s="117"/>
      <c r="D461" s="116"/>
      <c r="E461" s="115"/>
      <c r="F461" s="117"/>
      <c r="G461" s="136"/>
      <c r="H461" s="135"/>
      <c r="I461" s="115"/>
      <c r="J461" s="115"/>
      <c r="K461" s="115"/>
      <c r="L461" s="115"/>
      <c r="M461" s="115"/>
      <c r="N461" s="115"/>
      <c r="O461" s="137">
        <f t="shared" si="8"/>
        <v>0</v>
      </c>
    </row>
    <row r="462" spans="1:15" ht="21.75" x14ac:dyDescent="0.2">
      <c r="A462" s="117"/>
      <c r="B462" s="117"/>
      <c r="C462" s="117"/>
      <c r="D462" s="116"/>
      <c r="E462" s="115"/>
      <c r="F462" s="117"/>
      <c r="G462" s="136"/>
      <c r="H462" s="135"/>
      <c r="I462" s="115"/>
      <c r="J462" s="115"/>
      <c r="K462" s="115"/>
      <c r="L462" s="115"/>
      <c r="M462" s="115"/>
      <c r="N462" s="115"/>
      <c r="O462" s="137">
        <f t="shared" si="8"/>
        <v>0</v>
      </c>
    </row>
    <row r="463" spans="1:15" ht="21.75" x14ac:dyDescent="0.2">
      <c r="A463" s="117"/>
      <c r="B463" s="117"/>
      <c r="C463" s="117"/>
      <c r="D463" s="116"/>
      <c r="E463" s="115"/>
      <c r="F463" s="117"/>
      <c r="G463" s="136"/>
      <c r="H463" s="135"/>
      <c r="I463" s="115"/>
      <c r="J463" s="115"/>
      <c r="K463" s="115"/>
      <c r="L463" s="115"/>
      <c r="M463" s="115"/>
      <c r="N463" s="115"/>
      <c r="O463" s="137">
        <f t="shared" si="8"/>
        <v>0</v>
      </c>
    </row>
    <row r="464" spans="1:15" ht="21.75" x14ac:dyDescent="0.2">
      <c r="A464" s="117"/>
      <c r="B464" s="117"/>
      <c r="C464" s="117"/>
      <c r="D464" s="116"/>
      <c r="E464" s="115"/>
      <c r="F464" s="117"/>
      <c r="G464" s="136"/>
      <c r="H464" s="135"/>
      <c r="I464" s="115"/>
      <c r="J464" s="115"/>
      <c r="K464" s="115"/>
      <c r="L464" s="115"/>
      <c r="M464" s="115"/>
      <c r="N464" s="115"/>
      <c r="O464" s="137">
        <f t="shared" si="8"/>
        <v>0</v>
      </c>
    </row>
    <row r="465" spans="1:15" ht="21.75" x14ac:dyDescent="0.2">
      <c r="A465" s="117"/>
      <c r="B465" s="117"/>
      <c r="C465" s="117"/>
      <c r="D465" s="116"/>
      <c r="E465" s="115"/>
      <c r="F465" s="117"/>
      <c r="G465" s="136"/>
      <c r="H465" s="135"/>
      <c r="I465" s="115"/>
      <c r="J465" s="115"/>
      <c r="K465" s="115"/>
      <c r="L465" s="115"/>
      <c r="M465" s="115"/>
      <c r="N465" s="115"/>
      <c r="O465" s="137">
        <f t="shared" si="8"/>
        <v>0</v>
      </c>
    </row>
    <row r="466" spans="1:15" ht="21.75" x14ac:dyDescent="0.2">
      <c r="A466" s="117"/>
      <c r="B466" s="117"/>
      <c r="C466" s="117"/>
      <c r="D466" s="116"/>
      <c r="E466" s="115"/>
      <c r="F466" s="117"/>
      <c r="G466" s="136"/>
      <c r="H466" s="135"/>
      <c r="I466" s="115"/>
      <c r="J466" s="115"/>
      <c r="K466" s="115"/>
      <c r="L466" s="115"/>
      <c r="M466" s="115"/>
      <c r="N466" s="115"/>
      <c r="O466" s="137">
        <f t="shared" si="8"/>
        <v>0</v>
      </c>
    </row>
    <row r="467" spans="1:15" ht="21.75" x14ac:dyDescent="0.2">
      <c r="A467" s="117"/>
      <c r="B467" s="117"/>
      <c r="C467" s="117"/>
      <c r="D467" s="116"/>
      <c r="E467" s="115"/>
      <c r="F467" s="117"/>
      <c r="G467" s="136"/>
      <c r="H467" s="135"/>
      <c r="I467" s="115"/>
      <c r="J467" s="115"/>
      <c r="K467" s="115"/>
      <c r="L467" s="115"/>
      <c r="M467" s="115"/>
      <c r="N467" s="115"/>
      <c r="O467" s="137">
        <f t="shared" si="8"/>
        <v>0</v>
      </c>
    </row>
    <row r="468" spans="1:15" ht="21.75" x14ac:dyDescent="0.2">
      <c r="A468" s="117"/>
      <c r="B468" s="117"/>
      <c r="C468" s="117"/>
      <c r="D468" s="116"/>
      <c r="E468" s="115"/>
      <c r="F468" s="117"/>
      <c r="G468" s="136"/>
      <c r="H468" s="135"/>
      <c r="I468" s="115"/>
      <c r="J468" s="115"/>
      <c r="K468" s="115"/>
      <c r="L468" s="115"/>
      <c r="M468" s="115"/>
      <c r="N468" s="115"/>
      <c r="O468" s="137">
        <f t="shared" si="8"/>
        <v>0</v>
      </c>
    </row>
    <row r="469" spans="1:15" ht="21.75" x14ac:dyDescent="0.2">
      <c r="A469" s="117"/>
      <c r="B469" s="117"/>
      <c r="C469" s="117"/>
      <c r="D469" s="116"/>
      <c r="E469" s="115"/>
      <c r="F469" s="117"/>
      <c r="G469" s="136"/>
      <c r="H469" s="135"/>
      <c r="I469" s="115"/>
      <c r="J469" s="115"/>
      <c r="K469" s="115"/>
      <c r="L469" s="115"/>
      <c r="M469" s="115"/>
      <c r="N469" s="115"/>
      <c r="O469" s="137">
        <f t="shared" si="8"/>
        <v>0</v>
      </c>
    </row>
    <row r="470" spans="1:15" ht="21.75" x14ac:dyDescent="0.2">
      <c r="A470" s="117"/>
      <c r="B470" s="117"/>
      <c r="C470" s="117"/>
      <c r="D470" s="116"/>
      <c r="E470" s="115"/>
      <c r="F470" s="117"/>
      <c r="G470" s="136"/>
      <c r="H470" s="135"/>
      <c r="I470" s="115"/>
      <c r="J470" s="115"/>
      <c r="K470" s="115"/>
      <c r="L470" s="115"/>
      <c r="M470" s="115"/>
      <c r="N470" s="115"/>
      <c r="O470" s="137">
        <f t="shared" si="8"/>
        <v>0</v>
      </c>
    </row>
    <row r="471" spans="1:15" ht="21.75" x14ac:dyDescent="0.2">
      <c r="A471" s="117"/>
      <c r="B471" s="117"/>
      <c r="C471" s="117"/>
      <c r="D471" s="116"/>
      <c r="E471" s="115"/>
      <c r="F471" s="117"/>
      <c r="G471" s="136"/>
      <c r="H471" s="135"/>
      <c r="I471" s="115"/>
      <c r="J471" s="115"/>
      <c r="K471" s="115"/>
      <c r="L471" s="115"/>
      <c r="M471" s="115"/>
      <c r="N471" s="115"/>
      <c r="O471" s="137">
        <f t="shared" si="8"/>
        <v>0</v>
      </c>
    </row>
    <row r="472" spans="1:15" ht="21.75" x14ac:dyDescent="0.2">
      <c r="A472" s="117"/>
      <c r="B472" s="117"/>
      <c r="C472" s="117"/>
      <c r="D472" s="116"/>
      <c r="E472" s="115"/>
      <c r="F472" s="117"/>
      <c r="G472" s="136"/>
      <c r="H472" s="135"/>
      <c r="I472" s="115"/>
      <c r="J472" s="115"/>
      <c r="K472" s="115"/>
      <c r="L472" s="115"/>
      <c r="M472" s="115"/>
      <c r="N472" s="115"/>
      <c r="O472" s="137">
        <f t="shared" si="8"/>
        <v>0</v>
      </c>
    </row>
    <row r="473" spans="1:15" ht="21.75" x14ac:dyDescent="0.2">
      <c r="A473" s="117"/>
      <c r="B473" s="117"/>
      <c r="C473" s="117"/>
      <c r="D473" s="116"/>
      <c r="E473" s="115"/>
      <c r="F473" s="117"/>
      <c r="G473" s="136"/>
      <c r="H473" s="135"/>
      <c r="I473" s="115"/>
      <c r="J473" s="115"/>
      <c r="K473" s="115"/>
      <c r="L473" s="115"/>
      <c r="M473" s="115"/>
      <c r="N473" s="115"/>
      <c r="O473" s="137">
        <f t="shared" si="8"/>
        <v>0</v>
      </c>
    </row>
    <row r="474" spans="1:15" ht="21.75" x14ac:dyDescent="0.2">
      <c r="A474" s="117"/>
      <c r="B474" s="117"/>
      <c r="C474" s="117"/>
      <c r="D474" s="116"/>
      <c r="E474" s="115"/>
      <c r="F474" s="117"/>
      <c r="G474" s="136"/>
      <c r="H474" s="135"/>
      <c r="I474" s="115"/>
      <c r="J474" s="115"/>
      <c r="K474" s="115"/>
      <c r="L474" s="115"/>
      <c r="M474" s="115"/>
      <c r="N474" s="115"/>
      <c r="O474" s="137">
        <f t="shared" si="8"/>
        <v>0</v>
      </c>
    </row>
    <row r="475" spans="1:15" ht="21.75" x14ac:dyDescent="0.2">
      <c r="A475" s="117"/>
      <c r="B475" s="117"/>
      <c r="C475" s="117"/>
      <c r="D475" s="116"/>
      <c r="E475" s="115"/>
      <c r="F475" s="117"/>
      <c r="G475" s="136"/>
      <c r="H475" s="135"/>
      <c r="I475" s="115"/>
      <c r="J475" s="115"/>
      <c r="K475" s="115"/>
      <c r="L475" s="115"/>
      <c r="M475" s="115"/>
      <c r="N475" s="115"/>
      <c r="O475" s="137">
        <f t="shared" si="8"/>
        <v>0</v>
      </c>
    </row>
    <row r="476" spans="1:15" ht="21.75" x14ac:dyDescent="0.2">
      <c r="A476" s="117"/>
      <c r="B476" s="117"/>
      <c r="C476" s="117"/>
      <c r="D476" s="116"/>
      <c r="E476" s="115"/>
      <c r="F476" s="117"/>
      <c r="G476" s="136"/>
      <c r="H476" s="135"/>
      <c r="I476" s="115"/>
      <c r="J476" s="115"/>
      <c r="K476" s="115"/>
      <c r="L476" s="115"/>
      <c r="M476" s="115"/>
      <c r="N476" s="115"/>
      <c r="O476" s="137">
        <f t="shared" si="8"/>
        <v>0</v>
      </c>
    </row>
    <row r="477" spans="1:15" ht="21.75" x14ac:dyDescent="0.2">
      <c r="A477" s="117"/>
      <c r="B477" s="117"/>
      <c r="C477" s="117"/>
      <c r="D477" s="116"/>
      <c r="E477" s="115"/>
      <c r="F477" s="117"/>
      <c r="G477" s="136"/>
      <c r="H477" s="135"/>
      <c r="I477" s="115"/>
      <c r="J477" s="115"/>
      <c r="K477" s="115"/>
      <c r="L477" s="115"/>
      <c r="M477" s="115"/>
      <c r="N477" s="115"/>
      <c r="O477" s="137">
        <f t="shared" si="8"/>
        <v>0</v>
      </c>
    </row>
    <row r="478" spans="1:15" ht="21.75" x14ac:dyDescent="0.2">
      <c r="A478" s="117"/>
      <c r="B478" s="117"/>
      <c r="C478" s="117"/>
      <c r="D478" s="116"/>
      <c r="E478" s="115"/>
      <c r="F478" s="117"/>
      <c r="G478" s="136"/>
      <c r="H478" s="135"/>
      <c r="I478" s="115"/>
      <c r="J478" s="115"/>
      <c r="K478" s="115"/>
      <c r="L478" s="115"/>
      <c r="M478" s="115"/>
      <c r="N478" s="115"/>
      <c r="O478" s="137">
        <f t="shared" si="8"/>
        <v>0</v>
      </c>
    </row>
    <row r="479" spans="1:15" ht="21.75" x14ac:dyDescent="0.2">
      <c r="A479" s="117"/>
      <c r="B479" s="117"/>
      <c r="C479" s="117"/>
      <c r="D479" s="116"/>
      <c r="E479" s="115"/>
      <c r="F479" s="117"/>
      <c r="G479" s="136"/>
      <c r="H479" s="135"/>
      <c r="I479" s="115"/>
      <c r="J479" s="115"/>
      <c r="K479" s="115"/>
      <c r="L479" s="115"/>
      <c r="M479" s="115"/>
      <c r="N479" s="115"/>
      <c r="O479" s="137">
        <f t="shared" si="8"/>
        <v>0</v>
      </c>
    </row>
    <row r="480" spans="1:15" ht="21.75" x14ac:dyDescent="0.2">
      <c r="A480" s="117"/>
      <c r="B480" s="117"/>
      <c r="C480" s="117"/>
      <c r="D480" s="116"/>
      <c r="E480" s="115"/>
      <c r="F480" s="117"/>
      <c r="G480" s="136"/>
      <c r="H480" s="135"/>
      <c r="I480" s="115"/>
      <c r="J480" s="115"/>
      <c r="K480" s="115"/>
      <c r="L480" s="115"/>
      <c r="M480" s="115"/>
      <c r="N480" s="115"/>
      <c r="O480" s="137">
        <f t="shared" si="8"/>
        <v>0</v>
      </c>
    </row>
    <row r="481" spans="1:15" ht="21.75" x14ac:dyDescent="0.2">
      <c r="A481" s="117"/>
      <c r="B481" s="117"/>
      <c r="C481" s="117"/>
      <c r="D481" s="116"/>
      <c r="E481" s="115"/>
      <c r="F481" s="117"/>
      <c r="G481" s="136"/>
      <c r="H481" s="135"/>
      <c r="I481" s="115"/>
      <c r="J481" s="115"/>
      <c r="K481" s="115"/>
      <c r="L481" s="115"/>
      <c r="M481" s="115"/>
      <c r="N481" s="115"/>
      <c r="O481" s="137">
        <f t="shared" si="8"/>
        <v>0</v>
      </c>
    </row>
    <row r="482" spans="1:15" ht="21.75" x14ac:dyDescent="0.2">
      <c r="A482" s="117"/>
      <c r="B482" s="117"/>
      <c r="C482" s="117"/>
      <c r="D482" s="116"/>
      <c r="E482" s="115"/>
      <c r="F482" s="117"/>
      <c r="G482" s="136"/>
      <c r="H482" s="135"/>
      <c r="I482" s="115"/>
      <c r="J482" s="115"/>
      <c r="K482" s="115"/>
      <c r="L482" s="115"/>
      <c r="M482" s="115"/>
      <c r="N482" s="115"/>
      <c r="O482" s="137">
        <f t="shared" si="8"/>
        <v>0</v>
      </c>
    </row>
    <row r="483" spans="1:15" ht="21.75" x14ac:dyDescent="0.2">
      <c r="A483" s="117"/>
      <c r="B483" s="117"/>
      <c r="C483" s="117"/>
      <c r="D483" s="116"/>
      <c r="E483" s="115"/>
      <c r="F483" s="117"/>
      <c r="G483" s="136"/>
      <c r="H483" s="135"/>
      <c r="I483" s="115"/>
      <c r="J483" s="115"/>
      <c r="K483" s="115"/>
      <c r="L483" s="115"/>
      <c r="M483" s="115"/>
      <c r="N483" s="115"/>
      <c r="O483" s="137">
        <f t="shared" si="8"/>
        <v>0</v>
      </c>
    </row>
    <row r="484" spans="1:15" ht="21.75" x14ac:dyDescent="0.2">
      <c r="A484" s="117"/>
      <c r="B484" s="117"/>
      <c r="C484" s="117"/>
      <c r="D484" s="116"/>
      <c r="E484" s="115"/>
      <c r="F484" s="117"/>
      <c r="G484" s="136"/>
      <c r="H484" s="135"/>
      <c r="I484" s="115"/>
      <c r="J484" s="115"/>
      <c r="K484" s="115"/>
      <c r="L484" s="115"/>
      <c r="M484" s="115"/>
      <c r="N484" s="115"/>
      <c r="O484" s="137">
        <f t="shared" si="8"/>
        <v>0</v>
      </c>
    </row>
    <row r="485" spans="1:15" ht="21.75" x14ac:dyDescent="0.2">
      <c r="A485" s="117"/>
      <c r="B485" s="117"/>
      <c r="C485" s="117"/>
      <c r="D485" s="116"/>
      <c r="E485" s="115"/>
      <c r="F485" s="117"/>
      <c r="G485" s="136"/>
      <c r="H485" s="135"/>
      <c r="I485" s="115"/>
      <c r="J485" s="115"/>
      <c r="K485" s="115"/>
      <c r="L485" s="115"/>
      <c r="M485" s="115"/>
      <c r="N485" s="115"/>
      <c r="O485" s="137">
        <f t="shared" si="8"/>
        <v>0</v>
      </c>
    </row>
    <row r="486" spans="1:15" ht="21.75" x14ac:dyDescent="0.2">
      <c r="A486" s="117"/>
      <c r="B486" s="117"/>
      <c r="C486" s="117"/>
      <c r="D486" s="116"/>
      <c r="E486" s="115"/>
      <c r="F486" s="117"/>
      <c r="G486" s="136"/>
      <c r="H486" s="135"/>
      <c r="I486" s="115"/>
      <c r="J486" s="115"/>
      <c r="K486" s="115"/>
      <c r="L486" s="115"/>
      <c r="M486" s="115"/>
      <c r="N486" s="115"/>
      <c r="O486" s="137">
        <f t="shared" si="8"/>
        <v>0</v>
      </c>
    </row>
    <row r="487" spans="1:15" ht="21.75" x14ac:dyDescent="0.2">
      <c r="A487" s="117"/>
      <c r="B487" s="117"/>
      <c r="C487" s="117"/>
      <c r="D487" s="116"/>
      <c r="E487" s="115"/>
      <c r="F487" s="117"/>
      <c r="G487" s="136"/>
      <c r="H487" s="135"/>
      <c r="I487" s="115"/>
      <c r="J487" s="115"/>
      <c r="K487" s="115"/>
      <c r="L487" s="115"/>
      <c r="M487" s="115"/>
      <c r="N487" s="115"/>
      <c r="O487" s="137">
        <f t="shared" si="8"/>
        <v>0</v>
      </c>
    </row>
    <row r="488" spans="1:15" ht="21.75" x14ac:dyDescent="0.2">
      <c r="A488" s="117"/>
      <c r="B488" s="117"/>
      <c r="C488" s="117"/>
      <c r="D488" s="116"/>
      <c r="E488" s="115"/>
      <c r="F488" s="117"/>
      <c r="G488" s="136"/>
      <c r="H488" s="135"/>
      <c r="I488" s="115"/>
      <c r="J488" s="115"/>
      <c r="K488" s="115"/>
      <c r="L488" s="115"/>
      <c r="M488" s="115"/>
      <c r="N488" s="115"/>
      <c r="O488" s="137">
        <f t="shared" si="8"/>
        <v>0</v>
      </c>
    </row>
    <row r="489" spans="1:15" ht="21.75" x14ac:dyDescent="0.2">
      <c r="A489" s="117"/>
      <c r="B489" s="117"/>
      <c r="C489" s="117"/>
      <c r="D489" s="116"/>
      <c r="E489" s="115"/>
      <c r="F489" s="117"/>
      <c r="G489" s="136"/>
      <c r="H489" s="135"/>
      <c r="I489" s="115"/>
      <c r="J489" s="115"/>
      <c r="K489" s="115"/>
      <c r="L489" s="115"/>
      <c r="M489" s="115"/>
      <c r="N489" s="115"/>
      <c r="O489" s="137">
        <f t="shared" si="8"/>
        <v>0</v>
      </c>
    </row>
    <row r="490" spans="1:15" ht="21.75" x14ac:dyDescent="0.2">
      <c r="A490" s="117"/>
      <c r="B490" s="117"/>
      <c r="C490" s="117"/>
      <c r="D490" s="116"/>
      <c r="E490" s="115"/>
      <c r="F490" s="117"/>
      <c r="G490" s="136"/>
      <c r="H490" s="135"/>
      <c r="I490" s="115"/>
      <c r="J490" s="115"/>
      <c r="K490" s="115"/>
      <c r="L490" s="115"/>
      <c r="M490" s="115"/>
      <c r="N490" s="115"/>
      <c r="O490" s="137">
        <f t="shared" si="8"/>
        <v>0</v>
      </c>
    </row>
    <row r="491" spans="1:15" ht="21.75" x14ac:dyDescent="0.2">
      <c r="A491" s="117"/>
      <c r="B491" s="117"/>
      <c r="C491" s="117"/>
      <c r="D491" s="116"/>
      <c r="E491" s="115"/>
      <c r="F491" s="117"/>
      <c r="G491" s="136"/>
      <c r="H491" s="135"/>
      <c r="I491" s="115"/>
      <c r="J491" s="115"/>
      <c r="K491" s="115"/>
      <c r="L491" s="115"/>
      <c r="M491" s="115"/>
      <c r="N491" s="115"/>
      <c r="O491" s="137">
        <f t="shared" si="8"/>
        <v>0</v>
      </c>
    </row>
    <row r="492" spans="1:15" ht="21.75" x14ac:dyDescent="0.2">
      <c r="A492" s="117"/>
      <c r="B492" s="117"/>
      <c r="C492" s="117"/>
      <c r="D492" s="116"/>
      <c r="E492" s="115"/>
      <c r="F492" s="117"/>
      <c r="G492" s="136"/>
      <c r="H492" s="135"/>
      <c r="I492" s="115"/>
      <c r="J492" s="115"/>
      <c r="K492" s="115"/>
      <c r="L492" s="115"/>
      <c r="M492" s="115"/>
      <c r="N492" s="115"/>
      <c r="O492" s="137">
        <f t="shared" si="8"/>
        <v>0</v>
      </c>
    </row>
    <row r="493" spans="1:15" ht="21.75" x14ac:dyDescent="0.2">
      <c r="A493" s="117"/>
      <c r="B493" s="117"/>
      <c r="C493" s="117"/>
      <c r="D493" s="116"/>
      <c r="E493" s="115"/>
      <c r="F493" s="117"/>
      <c r="G493" s="136"/>
      <c r="H493" s="135"/>
      <c r="I493" s="115"/>
      <c r="J493" s="115"/>
      <c r="K493" s="115"/>
      <c r="L493" s="115"/>
      <c r="M493" s="115"/>
      <c r="N493" s="115"/>
      <c r="O493" s="137">
        <f t="shared" si="8"/>
        <v>0</v>
      </c>
    </row>
    <row r="494" spans="1:15" ht="21.75" x14ac:dyDescent="0.2">
      <c r="A494" s="117"/>
      <c r="B494" s="117"/>
      <c r="C494" s="117"/>
      <c r="D494" s="116"/>
      <c r="E494" s="115"/>
      <c r="F494" s="117"/>
      <c r="G494" s="136"/>
      <c r="H494" s="135"/>
      <c r="I494" s="115"/>
      <c r="J494" s="115"/>
      <c r="K494" s="115"/>
      <c r="L494" s="115"/>
      <c r="M494" s="115"/>
      <c r="N494" s="115"/>
      <c r="O494" s="137">
        <f t="shared" si="8"/>
        <v>0</v>
      </c>
    </row>
    <row r="495" spans="1:15" ht="21.75" x14ac:dyDescent="0.2">
      <c r="A495" s="117"/>
      <c r="B495" s="117"/>
      <c r="C495" s="117"/>
      <c r="D495" s="116"/>
      <c r="E495" s="115"/>
      <c r="F495" s="117"/>
      <c r="G495" s="136"/>
      <c r="H495" s="135"/>
      <c r="I495" s="115"/>
      <c r="J495" s="115"/>
      <c r="K495" s="115"/>
      <c r="L495" s="115"/>
      <c r="M495" s="115"/>
      <c r="N495" s="115"/>
      <c r="O495" s="137">
        <f t="shared" si="8"/>
        <v>0</v>
      </c>
    </row>
    <row r="496" spans="1:15" ht="21.75" x14ac:dyDescent="0.2">
      <c r="A496" s="117"/>
      <c r="B496" s="117"/>
      <c r="C496" s="117"/>
      <c r="D496" s="116"/>
      <c r="E496" s="115"/>
      <c r="F496" s="117"/>
      <c r="G496" s="136"/>
      <c r="H496" s="135"/>
      <c r="I496" s="115"/>
      <c r="J496" s="115"/>
      <c r="K496" s="115"/>
      <c r="L496" s="115"/>
      <c r="M496" s="115"/>
      <c r="N496" s="115"/>
      <c r="O496" s="137">
        <f t="shared" si="8"/>
        <v>0</v>
      </c>
    </row>
    <row r="497" spans="1:15" ht="21.75" x14ac:dyDescent="0.2">
      <c r="A497" s="117"/>
      <c r="B497" s="117"/>
      <c r="C497" s="117"/>
      <c r="D497" s="116"/>
      <c r="E497" s="115"/>
      <c r="F497" s="117"/>
      <c r="G497" s="136"/>
      <c r="H497" s="135"/>
      <c r="I497" s="115"/>
      <c r="J497" s="115"/>
      <c r="K497" s="115"/>
      <c r="L497" s="115"/>
      <c r="M497" s="115"/>
      <c r="N497" s="115"/>
      <c r="O497" s="137">
        <f t="shared" si="8"/>
        <v>0</v>
      </c>
    </row>
    <row r="498" spans="1:15" ht="21.75" x14ac:dyDescent="0.2">
      <c r="A498" s="117"/>
      <c r="B498" s="117"/>
      <c r="C498" s="117"/>
      <c r="D498" s="116"/>
      <c r="E498" s="115"/>
      <c r="F498" s="117"/>
      <c r="G498" s="136"/>
      <c r="H498" s="135"/>
      <c r="I498" s="115"/>
      <c r="J498" s="115"/>
      <c r="K498" s="115"/>
      <c r="L498" s="115"/>
      <c r="M498" s="115"/>
      <c r="N498" s="115"/>
      <c r="O498" s="137">
        <f t="shared" si="8"/>
        <v>0</v>
      </c>
    </row>
    <row r="499" spans="1:15" ht="21.75" x14ac:dyDescent="0.2">
      <c r="A499" s="117"/>
      <c r="B499" s="117"/>
      <c r="C499" s="117"/>
      <c r="D499" s="116"/>
      <c r="E499" s="115"/>
      <c r="F499" s="117"/>
      <c r="G499" s="136"/>
      <c r="H499" s="135"/>
      <c r="I499" s="115"/>
      <c r="J499" s="115"/>
      <c r="K499" s="115"/>
      <c r="L499" s="115"/>
      <c r="M499" s="115"/>
      <c r="N499" s="115"/>
      <c r="O499" s="137">
        <f t="shared" si="8"/>
        <v>0</v>
      </c>
    </row>
    <row r="500" spans="1:15" ht="21.75" x14ac:dyDescent="0.2">
      <c r="A500" s="117"/>
      <c r="B500" s="117"/>
      <c r="C500" s="117"/>
      <c r="D500" s="116"/>
      <c r="E500" s="115"/>
      <c r="F500" s="117"/>
      <c r="G500" s="136"/>
      <c r="H500" s="135"/>
      <c r="I500" s="115"/>
      <c r="J500" s="115"/>
      <c r="K500" s="115"/>
      <c r="L500" s="115"/>
      <c r="M500" s="115"/>
      <c r="N500" s="115"/>
      <c r="O500" s="137">
        <f t="shared" si="8"/>
        <v>0</v>
      </c>
    </row>
    <row r="501" spans="1:15" ht="21.75" x14ac:dyDescent="0.2">
      <c r="A501" s="117"/>
      <c r="B501" s="117"/>
      <c r="C501" s="117"/>
      <c r="D501" s="116"/>
      <c r="E501" s="115"/>
      <c r="F501" s="117"/>
      <c r="G501" s="136"/>
      <c r="H501" s="135"/>
      <c r="I501" s="115"/>
      <c r="J501" s="115"/>
      <c r="K501" s="115"/>
      <c r="L501" s="115"/>
      <c r="M501" s="115"/>
      <c r="N501" s="115"/>
      <c r="O501" s="137">
        <f t="shared" si="8"/>
        <v>0</v>
      </c>
    </row>
    <row r="502" spans="1:15" ht="21.75" x14ac:dyDescent="0.2">
      <c r="A502" s="117"/>
      <c r="B502" s="117"/>
      <c r="C502" s="117"/>
      <c r="D502" s="116"/>
      <c r="E502" s="115"/>
      <c r="F502" s="117"/>
      <c r="G502" s="136"/>
      <c r="H502" s="135"/>
      <c r="I502" s="115"/>
      <c r="J502" s="115"/>
      <c r="K502" s="115"/>
      <c r="L502" s="115"/>
      <c r="M502" s="115"/>
      <c r="N502" s="115"/>
      <c r="O502" s="137">
        <f t="shared" si="8"/>
        <v>0</v>
      </c>
    </row>
    <row r="503" spans="1:15" ht="21.75" x14ac:dyDescent="0.2">
      <c r="A503" s="117"/>
      <c r="B503" s="117"/>
      <c r="C503" s="117"/>
      <c r="D503" s="116"/>
      <c r="E503" s="115"/>
      <c r="F503" s="117"/>
      <c r="G503" s="136"/>
      <c r="H503" s="135"/>
      <c r="I503" s="115"/>
      <c r="J503" s="115"/>
      <c r="K503" s="115"/>
      <c r="L503" s="115"/>
      <c r="M503" s="115"/>
      <c r="N503" s="115"/>
      <c r="O503" s="137">
        <f t="shared" si="8"/>
        <v>0</v>
      </c>
    </row>
    <row r="504" spans="1:15" ht="21.75" x14ac:dyDescent="0.2">
      <c r="A504" s="117"/>
      <c r="B504" s="117"/>
      <c r="C504" s="117"/>
      <c r="D504" s="116"/>
      <c r="E504" s="115"/>
      <c r="F504" s="117"/>
      <c r="G504" s="136"/>
      <c r="H504" s="135"/>
      <c r="I504" s="115"/>
      <c r="J504" s="115"/>
      <c r="K504" s="115"/>
      <c r="L504" s="115"/>
      <c r="M504" s="115"/>
      <c r="N504" s="115"/>
      <c r="O504" s="137">
        <f t="shared" si="8"/>
        <v>0</v>
      </c>
    </row>
    <row r="505" spans="1:15" ht="21.75" x14ac:dyDescent="0.2">
      <c r="A505" s="117"/>
      <c r="B505" s="117"/>
      <c r="C505" s="117"/>
      <c r="D505" s="116"/>
      <c r="E505" s="115"/>
      <c r="F505" s="117"/>
      <c r="G505" s="136"/>
      <c r="H505" s="135"/>
      <c r="I505" s="115"/>
      <c r="J505" s="115"/>
      <c r="K505" s="115"/>
      <c r="L505" s="115"/>
      <c r="M505" s="115"/>
      <c r="N505" s="115"/>
      <c r="O505" s="137">
        <f t="shared" si="8"/>
        <v>0</v>
      </c>
    </row>
    <row r="506" spans="1:15" ht="21.75" x14ac:dyDescent="0.2">
      <c r="A506" s="117"/>
      <c r="B506" s="117"/>
      <c r="C506" s="117"/>
      <c r="D506" s="116"/>
      <c r="E506" s="115"/>
      <c r="F506" s="117"/>
      <c r="G506" s="136"/>
      <c r="H506" s="135"/>
      <c r="I506" s="115"/>
      <c r="J506" s="115"/>
      <c r="K506" s="115"/>
      <c r="L506" s="115"/>
      <c r="M506" s="115"/>
      <c r="N506" s="115"/>
      <c r="O506" s="137">
        <f t="shared" si="8"/>
        <v>0</v>
      </c>
    </row>
    <row r="507" spans="1:15" ht="21.75" x14ac:dyDescent="0.2">
      <c r="A507" s="117"/>
      <c r="B507" s="117"/>
      <c r="C507" s="117"/>
      <c r="D507" s="116"/>
      <c r="E507" s="115"/>
      <c r="F507" s="117"/>
      <c r="G507" s="136"/>
      <c r="H507" s="135"/>
      <c r="I507" s="115"/>
      <c r="J507" s="115"/>
      <c r="K507" s="115"/>
      <c r="L507" s="115"/>
      <c r="M507" s="115"/>
      <c r="N507" s="115"/>
      <c r="O507" s="137">
        <f t="shared" si="8"/>
        <v>0</v>
      </c>
    </row>
    <row r="508" spans="1:15" ht="21.75" x14ac:dyDescent="0.2">
      <c r="A508" s="117"/>
      <c r="B508" s="117"/>
      <c r="C508" s="117"/>
      <c r="D508" s="116"/>
      <c r="E508" s="115"/>
      <c r="F508" s="117"/>
      <c r="G508" s="136"/>
      <c r="H508" s="135"/>
      <c r="I508" s="115"/>
      <c r="J508" s="115"/>
      <c r="K508" s="115"/>
      <c r="L508" s="115"/>
      <c r="M508" s="115"/>
      <c r="N508" s="115"/>
      <c r="O508" s="137">
        <f t="shared" si="8"/>
        <v>0</v>
      </c>
    </row>
    <row r="509" spans="1:15" ht="21.75" x14ac:dyDescent="0.2">
      <c r="A509" s="117"/>
      <c r="B509" s="117"/>
      <c r="C509" s="117"/>
      <c r="D509" s="116"/>
      <c r="E509" s="115"/>
      <c r="F509" s="117"/>
      <c r="G509" s="136"/>
      <c r="H509" s="135"/>
      <c r="I509" s="115"/>
      <c r="J509" s="115"/>
      <c r="K509" s="115"/>
      <c r="L509" s="115"/>
      <c r="M509" s="115"/>
      <c r="N509" s="115"/>
      <c r="O509" s="137">
        <f t="shared" si="8"/>
        <v>0</v>
      </c>
    </row>
    <row r="510" spans="1:15" ht="21.75" x14ac:dyDescent="0.2">
      <c r="A510" s="117"/>
      <c r="B510" s="117"/>
      <c r="C510" s="117"/>
      <c r="D510" s="116"/>
      <c r="E510" s="115"/>
      <c r="F510" s="117"/>
      <c r="G510" s="136"/>
      <c r="H510" s="135"/>
      <c r="I510" s="115"/>
      <c r="J510" s="115"/>
      <c r="K510" s="115"/>
      <c r="L510" s="115"/>
      <c r="M510" s="115"/>
      <c r="N510" s="115"/>
      <c r="O510" s="137">
        <f t="shared" si="8"/>
        <v>0</v>
      </c>
    </row>
    <row r="511" spans="1:15" ht="21.75" x14ac:dyDescent="0.2">
      <c r="A511" s="117"/>
      <c r="B511" s="117"/>
      <c r="C511" s="117"/>
      <c r="D511" s="116"/>
      <c r="E511" s="115"/>
      <c r="F511" s="117"/>
      <c r="G511" s="136"/>
      <c r="H511" s="135"/>
      <c r="I511" s="115"/>
      <c r="J511" s="115"/>
      <c r="K511" s="115"/>
      <c r="L511" s="115"/>
      <c r="M511" s="115"/>
      <c r="N511" s="115"/>
      <c r="O511" s="137">
        <f t="shared" si="8"/>
        <v>0</v>
      </c>
    </row>
    <row r="512" spans="1:15" ht="21.75" x14ac:dyDescent="0.2">
      <c r="A512" s="117"/>
      <c r="B512" s="117"/>
      <c r="C512" s="117"/>
      <c r="D512" s="116"/>
      <c r="E512" s="115"/>
      <c r="F512" s="117"/>
      <c r="G512" s="136"/>
      <c r="H512" s="135"/>
      <c r="I512" s="115"/>
      <c r="J512" s="115"/>
      <c r="K512" s="115"/>
      <c r="L512" s="115"/>
      <c r="M512" s="115"/>
      <c r="N512" s="115"/>
      <c r="O512" s="137">
        <f t="shared" si="8"/>
        <v>0</v>
      </c>
    </row>
    <row r="513" spans="1:15" ht="21.75" x14ac:dyDescent="0.2">
      <c r="A513" s="117"/>
      <c r="B513" s="117"/>
      <c r="C513" s="117"/>
      <c r="D513" s="116"/>
      <c r="E513" s="115"/>
      <c r="F513" s="117"/>
      <c r="G513" s="136"/>
      <c r="H513" s="135"/>
      <c r="I513" s="115"/>
      <c r="J513" s="115"/>
      <c r="K513" s="115"/>
      <c r="L513" s="115"/>
      <c r="M513" s="115"/>
      <c r="N513" s="115"/>
      <c r="O513" s="137">
        <f t="shared" si="8"/>
        <v>0</v>
      </c>
    </row>
    <row r="514" spans="1:15" ht="21.75" x14ac:dyDescent="0.2">
      <c r="A514" s="117"/>
      <c r="B514" s="117"/>
      <c r="C514" s="117"/>
      <c r="D514" s="116"/>
      <c r="E514" s="115"/>
      <c r="F514" s="117"/>
      <c r="G514" s="136"/>
      <c r="H514" s="135"/>
      <c r="I514" s="115"/>
      <c r="J514" s="115"/>
      <c r="K514" s="115"/>
      <c r="L514" s="115"/>
      <c r="M514" s="115"/>
      <c r="N514" s="115"/>
      <c r="O514" s="137">
        <f t="shared" si="8"/>
        <v>0</v>
      </c>
    </row>
    <row r="515" spans="1:15" ht="21.75" x14ac:dyDescent="0.2">
      <c r="A515" s="117"/>
      <c r="B515" s="117"/>
      <c r="C515" s="117"/>
      <c r="D515" s="116"/>
      <c r="E515" s="115"/>
      <c r="F515" s="117"/>
      <c r="G515" s="136"/>
      <c r="H515" s="135"/>
      <c r="I515" s="115"/>
      <c r="J515" s="115"/>
      <c r="K515" s="115"/>
      <c r="L515" s="115"/>
      <c r="M515" s="115"/>
      <c r="N515" s="115"/>
      <c r="O515" s="137">
        <f t="shared" si="8"/>
        <v>0</v>
      </c>
    </row>
    <row r="516" spans="1:15" ht="21.75" x14ac:dyDescent="0.2">
      <c r="A516" s="117"/>
      <c r="B516" s="117"/>
      <c r="C516" s="117"/>
      <c r="D516" s="116"/>
      <c r="E516" s="115"/>
      <c r="F516" s="117"/>
      <c r="G516" s="136"/>
      <c r="H516" s="135"/>
      <c r="I516" s="115"/>
      <c r="J516" s="115"/>
      <c r="K516" s="115"/>
      <c r="L516" s="115"/>
      <c r="M516" s="115"/>
      <c r="N516" s="115"/>
      <c r="O516" s="137">
        <f t="shared" ref="O516:O579" si="9">H516-G516</f>
        <v>0</v>
      </c>
    </row>
    <row r="517" spans="1:15" ht="21.75" x14ac:dyDescent="0.2">
      <c r="A517" s="117"/>
      <c r="B517" s="117"/>
      <c r="C517" s="117"/>
      <c r="D517" s="116"/>
      <c r="E517" s="115"/>
      <c r="F517" s="117"/>
      <c r="G517" s="136"/>
      <c r="H517" s="135"/>
      <c r="I517" s="115"/>
      <c r="J517" s="115"/>
      <c r="K517" s="115"/>
      <c r="L517" s="115"/>
      <c r="M517" s="115"/>
      <c r="N517" s="115"/>
      <c r="O517" s="137">
        <f t="shared" si="9"/>
        <v>0</v>
      </c>
    </row>
    <row r="518" spans="1:15" ht="21.75" x14ac:dyDescent="0.2">
      <c r="A518" s="117"/>
      <c r="B518" s="117"/>
      <c r="C518" s="117"/>
      <c r="D518" s="116"/>
      <c r="E518" s="115"/>
      <c r="F518" s="117"/>
      <c r="G518" s="136"/>
      <c r="H518" s="135"/>
      <c r="I518" s="115"/>
      <c r="J518" s="115"/>
      <c r="K518" s="115"/>
      <c r="L518" s="115"/>
      <c r="M518" s="115"/>
      <c r="N518" s="115"/>
      <c r="O518" s="137">
        <f t="shared" si="9"/>
        <v>0</v>
      </c>
    </row>
    <row r="519" spans="1:15" ht="21.75" x14ac:dyDescent="0.2">
      <c r="A519" s="117"/>
      <c r="B519" s="117"/>
      <c r="C519" s="117"/>
      <c r="D519" s="116"/>
      <c r="E519" s="115"/>
      <c r="F519" s="117"/>
      <c r="G519" s="136"/>
      <c r="H519" s="135"/>
      <c r="I519" s="115"/>
      <c r="J519" s="115"/>
      <c r="K519" s="115"/>
      <c r="L519" s="115"/>
      <c r="M519" s="115"/>
      <c r="N519" s="115"/>
      <c r="O519" s="137">
        <f t="shared" si="9"/>
        <v>0</v>
      </c>
    </row>
    <row r="520" spans="1:15" ht="21.75" x14ac:dyDescent="0.2">
      <c r="A520" s="117"/>
      <c r="B520" s="117"/>
      <c r="C520" s="117"/>
      <c r="D520" s="116"/>
      <c r="E520" s="115"/>
      <c r="F520" s="117"/>
      <c r="G520" s="136"/>
      <c r="H520" s="135"/>
      <c r="I520" s="115"/>
      <c r="J520" s="115"/>
      <c r="K520" s="115"/>
      <c r="L520" s="115"/>
      <c r="M520" s="115"/>
      <c r="N520" s="115"/>
      <c r="O520" s="137">
        <f t="shared" si="9"/>
        <v>0</v>
      </c>
    </row>
    <row r="521" spans="1:15" ht="21.75" x14ac:dyDescent="0.2">
      <c r="A521" s="117"/>
      <c r="B521" s="117"/>
      <c r="C521" s="117"/>
      <c r="D521" s="116"/>
      <c r="E521" s="115"/>
      <c r="F521" s="117"/>
      <c r="G521" s="136"/>
      <c r="H521" s="135"/>
      <c r="I521" s="115"/>
      <c r="J521" s="115"/>
      <c r="K521" s="115"/>
      <c r="L521" s="115"/>
      <c r="M521" s="115"/>
      <c r="N521" s="115"/>
      <c r="O521" s="137">
        <f t="shared" si="9"/>
        <v>0</v>
      </c>
    </row>
    <row r="522" spans="1:15" ht="21.75" x14ac:dyDescent="0.2">
      <c r="A522" s="117"/>
      <c r="B522" s="117"/>
      <c r="C522" s="117"/>
      <c r="D522" s="116"/>
      <c r="E522" s="115"/>
      <c r="F522" s="117"/>
      <c r="G522" s="136"/>
      <c r="H522" s="135"/>
      <c r="I522" s="115"/>
      <c r="J522" s="115"/>
      <c r="K522" s="115"/>
      <c r="L522" s="115"/>
      <c r="M522" s="115"/>
      <c r="N522" s="115"/>
      <c r="O522" s="137">
        <f t="shared" si="9"/>
        <v>0</v>
      </c>
    </row>
    <row r="523" spans="1:15" ht="21.75" x14ac:dyDescent="0.2">
      <c r="A523" s="117"/>
      <c r="B523" s="117"/>
      <c r="C523" s="117"/>
      <c r="D523" s="116"/>
      <c r="E523" s="115"/>
      <c r="F523" s="117"/>
      <c r="G523" s="136"/>
      <c r="H523" s="135"/>
      <c r="I523" s="115"/>
      <c r="J523" s="115"/>
      <c r="K523" s="115"/>
      <c r="L523" s="115"/>
      <c r="M523" s="115"/>
      <c r="N523" s="115"/>
      <c r="O523" s="137">
        <f t="shared" si="9"/>
        <v>0</v>
      </c>
    </row>
    <row r="524" spans="1:15" ht="21.75" x14ac:dyDescent="0.2">
      <c r="A524" s="117"/>
      <c r="B524" s="117"/>
      <c r="C524" s="117"/>
      <c r="D524" s="116"/>
      <c r="E524" s="115"/>
      <c r="F524" s="117"/>
      <c r="G524" s="136"/>
      <c r="H524" s="135"/>
      <c r="I524" s="115"/>
      <c r="J524" s="115"/>
      <c r="K524" s="115"/>
      <c r="L524" s="115"/>
      <c r="M524" s="115"/>
      <c r="N524" s="115"/>
      <c r="O524" s="137">
        <f t="shared" si="9"/>
        <v>0</v>
      </c>
    </row>
    <row r="525" spans="1:15" ht="21.75" x14ac:dyDescent="0.2">
      <c r="A525" s="117"/>
      <c r="B525" s="117"/>
      <c r="C525" s="117"/>
      <c r="D525" s="116"/>
      <c r="E525" s="115"/>
      <c r="F525" s="117"/>
      <c r="G525" s="136"/>
      <c r="H525" s="135"/>
      <c r="I525" s="115"/>
      <c r="J525" s="115"/>
      <c r="K525" s="115"/>
      <c r="L525" s="115"/>
      <c r="M525" s="115"/>
      <c r="N525" s="115"/>
      <c r="O525" s="137">
        <f t="shared" si="9"/>
        <v>0</v>
      </c>
    </row>
    <row r="526" spans="1:15" ht="21.75" x14ac:dyDescent="0.2">
      <c r="A526" s="117"/>
      <c r="B526" s="117"/>
      <c r="C526" s="117"/>
      <c r="D526" s="116"/>
      <c r="E526" s="115"/>
      <c r="F526" s="117"/>
      <c r="G526" s="136"/>
      <c r="H526" s="135"/>
      <c r="I526" s="115"/>
      <c r="J526" s="115"/>
      <c r="K526" s="115"/>
      <c r="L526" s="115"/>
      <c r="M526" s="115"/>
      <c r="N526" s="115"/>
      <c r="O526" s="137">
        <f t="shared" si="9"/>
        <v>0</v>
      </c>
    </row>
    <row r="527" spans="1:15" ht="21.75" x14ac:dyDescent="0.2">
      <c r="A527" s="117"/>
      <c r="B527" s="117"/>
      <c r="C527" s="117"/>
      <c r="D527" s="116"/>
      <c r="E527" s="115"/>
      <c r="F527" s="117"/>
      <c r="G527" s="136"/>
      <c r="H527" s="135"/>
      <c r="I527" s="115"/>
      <c r="J527" s="115"/>
      <c r="K527" s="115"/>
      <c r="L527" s="115"/>
      <c r="M527" s="115"/>
      <c r="N527" s="115"/>
      <c r="O527" s="137">
        <f t="shared" si="9"/>
        <v>0</v>
      </c>
    </row>
    <row r="528" spans="1:15" ht="21.75" x14ac:dyDescent="0.2">
      <c r="A528" s="117"/>
      <c r="B528" s="117"/>
      <c r="C528" s="117"/>
      <c r="D528" s="116"/>
      <c r="E528" s="115"/>
      <c r="F528" s="117"/>
      <c r="G528" s="136"/>
      <c r="H528" s="135"/>
      <c r="I528" s="115"/>
      <c r="J528" s="115"/>
      <c r="K528" s="115"/>
      <c r="L528" s="115"/>
      <c r="M528" s="115"/>
      <c r="N528" s="115"/>
      <c r="O528" s="137">
        <f t="shared" si="9"/>
        <v>0</v>
      </c>
    </row>
    <row r="529" spans="1:15" ht="21.75" x14ac:dyDescent="0.2">
      <c r="A529" s="117"/>
      <c r="B529" s="117"/>
      <c r="C529" s="117"/>
      <c r="D529" s="116"/>
      <c r="E529" s="115"/>
      <c r="F529" s="117"/>
      <c r="G529" s="136"/>
      <c r="H529" s="135"/>
      <c r="I529" s="115"/>
      <c r="J529" s="115"/>
      <c r="K529" s="115"/>
      <c r="L529" s="115"/>
      <c r="M529" s="115"/>
      <c r="N529" s="115"/>
      <c r="O529" s="137">
        <f t="shared" si="9"/>
        <v>0</v>
      </c>
    </row>
    <row r="530" spans="1:15" ht="21.75" x14ac:dyDescent="0.2">
      <c r="A530" s="117"/>
      <c r="B530" s="117"/>
      <c r="C530" s="117"/>
      <c r="D530" s="116"/>
      <c r="E530" s="115"/>
      <c r="F530" s="117"/>
      <c r="G530" s="136"/>
      <c r="H530" s="135"/>
      <c r="I530" s="115"/>
      <c r="J530" s="115"/>
      <c r="K530" s="115"/>
      <c r="L530" s="115"/>
      <c r="M530" s="115"/>
      <c r="N530" s="115"/>
      <c r="O530" s="137">
        <f t="shared" si="9"/>
        <v>0</v>
      </c>
    </row>
    <row r="531" spans="1:15" ht="21.75" x14ac:dyDescent="0.2">
      <c r="A531" s="117"/>
      <c r="B531" s="117"/>
      <c r="C531" s="117"/>
      <c r="D531" s="116"/>
      <c r="E531" s="115"/>
      <c r="F531" s="117"/>
      <c r="G531" s="136"/>
      <c r="H531" s="135"/>
      <c r="I531" s="115"/>
      <c r="J531" s="115"/>
      <c r="K531" s="115"/>
      <c r="L531" s="115"/>
      <c r="M531" s="115"/>
      <c r="N531" s="115"/>
      <c r="O531" s="137">
        <f t="shared" si="9"/>
        <v>0</v>
      </c>
    </row>
    <row r="532" spans="1:15" ht="21.75" x14ac:dyDescent="0.2">
      <c r="A532" s="117"/>
      <c r="B532" s="117"/>
      <c r="C532" s="117"/>
      <c r="D532" s="116"/>
      <c r="E532" s="115"/>
      <c r="F532" s="117"/>
      <c r="G532" s="136"/>
      <c r="H532" s="135"/>
      <c r="I532" s="115"/>
      <c r="J532" s="115"/>
      <c r="K532" s="115"/>
      <c r="L532" s="115"/>
      <c r="M532" s="115"/>
      <c r="N532" s="115"/>
      <c r="O532" s="137">
        <f t="shared" si="9"/>
        <v>0</v>
      </c>
    </row>
    <row r="533" spans="1:15" ht="21.75" x14ac:dyDescent="0.2">
      <c r="A533" s="117"/>
      <c r="B533" s="117"/>
      <c r="C533" s="117"/>
      <c r="D533" s="116"/>
      <c r="E533" s="115"/>
      <c r="F533" s="117"/>
      <c r="G533" s="136"/>
      <c r="H533" s="135"/>
      <c r="I533" s="115"/>
      <c r="J533" s="115"/>
      <c r="K533" s="115"/>
      <c r="L533" s="115"/>
      <c r="M533" s="115"/>
      <c r="N533" s="115"/>
      <c r="O533" s="137">
        <f t="shared" si="9"/>
        <v>0</v>
      </c>
    </row>
    <row r="534" spans="1:15" ht="21.75" x14ac:dyDescent="0.2">
      <c r="A534" s="117"/>
      <c r="B534" s="117"/>
      <c r="C534" s="117"/>
      <c r="D534" s="116"/>
      <c r="E534" s="115"/>
      <c r="F534" s="117"/>
      <c r="G534" s="136"/>
      <c r="H534" s="135"/>
      <c r="I534" s="115"/>
      <c r="J534" s="115"/>
      <c r="K534" s="115"/>
      <c r="L534" s="115"/>
      <c r="M534" s="115"/>
      <c r="N534" s="115"/>
      <c r="O534" s="137">
        <f t="shared" si="9"/>
        <v>0</v>
      </c>
    </row>
    <row r="535" spans="1:15" ht="21.75" x14ac:dyDescent="0.2">
      <c r="A535" s="117"/>
      <c r="B535" s="117"/>
      <c r="C535" s="117"/>
      <c r="D535" s="116"/>
      <c r="E535" s="115"/>
      <c r="F535" s="117"/>
      <c r="G535" s="136"/>
      <c r="H535" s="135"/>
      <c r="I535" s="115"/>
      <c r="J535" s="115"/>
      <c r="K535" s="115"/>
      <c r="L535" s="115"/>
      <c r="M535" s="115"/>
      <c r="N535" s="115"/>
      <c r="O535" s="137">
        <f t="shared" si="9"/>
        <v>0</v>
      </c>
    </row>
    <row r="536" spans="1:15" ht="21.75" x14ac:dyDescent="0.2">
      <c r="A536" s="117"/>
      <c r="B536" s="117"/>
      <c r="C536" s="117"/>
      <c r="D536" s="116"/>
      <c r="E536" s="115"/>
      <c r="F536" s="117"/>
      <c r="G536" s="136"/>
      <c r="H536" s="135"/>
      <c r="I536" s="115"/>
      <c r="J536" s="115"/>
      <c r="K536" s="115"/>
      <c r="L536" s="115"/>
      <c r="M536" s="115"/>
      <c r="N536" s="115"/>
      <c r="O536" s="137">
        <f t="shared" si="9"/>
        <v>0</v>
      </c>
    </row>
    <row r="537" spans="1:15" ht="21.75" x14ac:dyDescent="0.2">
      <c r="A537" s="117"/>
      <c r="B537" s="117"/>
      <c r="C537" s="117"/>
      <c r="D537" s="116"/>
      <c r="E537" s="115"/>
      <c r="F537" s="117"/>
      <c r="G537" s="136"/>
      <c r="H537" s="135"/>
      <c r="I537" s="115"/>
      <c r="J537" s="115"/>
      <c r="K537" s="115"/>
      <c r="L537" s="115"/>
      <c r="M537" s="115"/>
      <c r="N537" s="115"/>
      <c r="O537" s="137">
        <f t="shared" si="9"/>
        <v>0</v>
      </c>
    </row>
    <row r="538" spans="1:15" ht="21.75" x14ac:dyDescent="0.2">
      <c r="A538" s="117"/>
      <c r="B538" s="117"/>
      <c r="C538" s="117"/>
      <c r="D538" s="116"/>
      <c r="E538" s="115"/>
      <c r="F538" s="117"/>
      <c r="G538" s="136"/>
      <c r="H538" s="135"/>
      <c r="I538" s="115"/>
      <c r="J538" s="115"/>
      <c r="K538" s="115"/>
      <c r="L538" s="115"/>
      <c r="M538" s="115"/>
      <c r="N538" s="115"/>
      <c r="O538" s="137">
        <f t="shared" si="9"/>
        <v>0</v>
      </c>
    </row>
    <row r="539" spans="1:15" ht="21.75" x14ac:dyDescent="0.2">
      <c r="A539" s="117"/>
      <c r="B539" s="117"/>
      <c r="C539" s="117"/>
      <c r="D539" s="116"/>
      <c r="E539" s="115"/>
      <c r="F539" s="117"/>
      <c r="G539" s="136"/>
      <c r="H539" s="135"/>
      <c r="I539" s="115"/>
      <c r="J539" s="115"/>
      <c r="K539" s="115"/>
      <c r="L539" s="115"/>
      <c r="M539" s="115"/>
      <c r="N539" s="115"/>
      <c r="O539" s="137">
        <f t="shared" si="9"/>
        <v>0</v>
      </c>
    </row>
    <row r="540" spans="1:15" ht="21.75" x14ac:dyDescent="0.2">
      <c r="A540" s="117"/>
      <c r="B540" s="117"/>
      <c r="C540" s="117"/>
      <c r="D540" s="116"/>
      <c r="E540" s="115"/>
      <c r="F540" s="117"/>
      <c r="G540" s="136"/>
      <c r="H540" s="135"/>
      <c r="I540" s="115"/>
      <c r="J540" s="115"/>
      <c r="K540" s="115"/>
      <c r="L540" s="115"/>
      <c r="M540" s="115"/>
      <c r="N540" s="115"/>
      <c r="O540" s="137">
        <f t="shared" si="9"/>
        <v>0</v>
      </c>
    </row>
    <row r="541" spans="1:15" ht="21.75" x14ac:dyDescent="0.2">
      <c r="A541" s="117"/>
      <c r="B541" s="117"/>
      <c r="C541" s="117"/>
      <c r="D541" s="116"/>
      <c r="E541" s="115"/>
      <c r="F541" s="117"/>
      <c r="G541" s="136"/>
      <c r="H541" s="135"/>
      <c r="I541" s="115"/>
      <c r="J541" s="115"/>
      <c r="K541" s="115"/>
      <c r="L541" s="115"/>
      <c r="M541" s="115"/>
      <c r="N541" s="115"/>
      <c r="O541" s="137">
        <f t="shared" si="9"/>
        <v>0</v>
      </c>
    </row>
    <row r="542" spans="1:15" ht="21.75" x14ac:dyDescent="0.2">
      <c r="A542" s="117"/>
      <c r="B542" s="117"/>
      <c r="C542" s="117"/>
      <c r="D542" s="116"/>
      <c r="E542" s="115"/>
      <c r="F542" s="117"/>
      <c r="G542" s="136"/>
      <c r="H542" s="135"/>
      <c r="I542" s="115"/>
      <c r="J542" s="115"/>
      <c r="K542" s="115"/>
      <c r="L542" s="115"/>
      <c r="M542" s="115"/>
      <c r="N542" s="115"/>
      <c r="O542" s="137">
        <f t="shared" si="9"/>
        <v>0</v>
      </c>
    </row>
    <row r="543" spans="1:15" ht="21.75" x14ac:dyDescent="0.2">
      <c r="A543" s="117"/>
      <c r="B543" s="117"/>
      <c r="C543" s="117"/>
      <c r="D543" s="116"/>
      <c r="E543" s="115"/>
      <c r="F543" s="117"/>
      <c r="G543" s="136"/>
      <c r="H543" s="135"/>
      <c r="I543" s="115"/>
      <c r="J543" s="115"/>
      <c r="K543" s="115"/>
      <c r="L543" s="115"/>
      <c r="M543" s="115"/>
      <c r="N543" s="115"/>
      <c r="O543" s="137">
        <f t="shared" si="9"/>
        <v>0</v>
      </c>
    </row>
    <row r="544" spans="1:15" ht="21.75" x14ac:dyDescent="0.2">
      <c r="A544" s="117"/>
      <c r="B544" s="117"/>
      <c r="C544" s="117"/>
      <c r="D544" s="116"/>
      <c r="E544" s="115"/>
      <c r="F544" s="117"/>
      <c r="G544" s="136"/>
      <c r="H544" s="135"/>
      <c r="I544" s="115"/>
      <c r="J544" s="115"/>
      <c r="K544" s="115"/>
      <c r="L544" s="115"/>
      <c r="M544" s="115"/>
      <c r="N544" s="115"/>
      <c r="O544" s="137">
        <f t="shared" si="9"/>
        <v>0</v>
      </c>
    </row>
    <row r="545" spans="1:15" ht="21.75" x14ac:dyDescent="0.2">
      <c r="A545" s="117"/>
      <c r="B545" s="117"/>
      <c r="C545" s="117"/>
      <c r="D545" s="116"/>
      <c r="E545" s="115"/>
      <c r="F545" s="117"/>
      <c r="G545" s="136"/>
      <c r="H545" s="135"/>
      <c r="I545" s="115"/>
      <c r="J545" s="115"/>
      <c r="K545" s="115"/>
      <c r="L545" s="115"/>
      <c r="M545" s="115"/>
      <c r="N545" s="115"/>
      <c r="O545" s="137">
        <f t="shared" si="9"/>
        <v>0</v>
      </c>
    </row>
    <row r="546" spans="1:15" ht="21.75" x14ac:dyDescent="0.2">
      <c r="A546" s="117"/>
      <c r="B546" s="117"/>
      <c r="C546" s="117"/>
      <c r="D546" s="116"/>
      <c r="E546" s="115"/>
      <c r="F546" s="117"/>
      <c r="G546" s="136"/>
      <c r="H546" s="135"/>
      <c r="I546" s="115"/>
      <c r="J546" s="115"/>
      <c r="K546" s="115"/>
      <c r="L546" s="115"/>
      <c r="M546" s="115"/>
      <c r="N546" s="115"/>
      <c r="O546" s="137">
        <f t="shared" si="9"/>
        <v>0</v>
      </c>
    </row>
    <row r="547" spans="1:15" ht="21.75" x14ac:dyDescent="0.2">
      <c r="A547" s="117"/>
      <c r="B547" s="117"/>
      <c r="C547" s="117"/>
      <c r="D547" s="116"/>
      <c r="E547" s="115"/>
      <c r="F547" s="117"/>
      <c r="G547" s="136"/>
      <c r="H547" s="135"/>
      <c r="I547" s="115"/>
      <c r="J547" s="115"/>
      <c r="K547" s="115"/>
      <c r="L547" s="115"/>
      <c r="M547" s="115"/>
      <c r="N547" s="115"/>
      <c r="O547" s="137">
        <f t="shared" si="9"/>
        <v>0</v>
      </c>
    </row>
    <row r="548" spans="1:15" ht="21.75" x14ac:dyDescent="0.2">
      <c r="A548" s="117"/>
      <c r="B548" s="117"/>
      <c r="C548" s="117"/>
      <c r="D548" s="116"/>
      <c r="E548" s="115"/>
      <c r="F548" s="117"/>
      <c r="G548" s="136"/>
      <c r="H548" s="135"/>
      <c r="I548" s="115"/>
      <c r="J548" s="115"/>
      <c r="K548" s="115"/>
      <c r="L548" s="115"/>
      <c r="M548" s="115"/>
      <c r="N548" s="115"/>
      <c r="O548" s="137">
        <f t="shared" si="9"/>
        <v>0</v>
      </c>
    </row>
    <row r="549" spans="1:15" ht="21.75" x14ac:dyDescent="0.2">
      <c r="A549" s="117"/>
      <c r="B549" s="117"/>
      <c r="C549" s="117"/>
      <c r="D549" s="116"/>
      <c r="E549" s="115"/>
      <c r="F549" s="117"/>
      <c r="G549" s="136"/>
      <c r="H549" s="135"/>
      <c r="I549" s="115"/>
      <c r="J549" s="115"/>
      <c r="K549" s="115"/>
      <c r="L549" s="115"/>
      <c r="M549" s="115"/>
      <c r="N549" s="115"/>
      <c r="O549" s="137">
        <f t="shared" si="9"/>
        <v>0</v>
      </c>
    </row>
    <row r="550" spans="1:15" ht="21.75" x14ac:dyDescent="0.2">
      <c r="A550" s="117"/>
      <c r="B550" s="117"/>
      <c r="C550" s="117"/>
      <c r="D550" s="116"/>
      <c r="E550" s="115"/>
      <c r="F550" s="117"/>
      <c r="G550" s="136"/>
      <c r="H550" s="135"/>
      <c r="I550" s="115"/>
      <c r="J550" s="115"/>
      <c r="K550" s="115"/>
      <c r="L550" s="115"/>
      <c r="M550" s="115"/>
      <c r="N550" s="115"/>
      <c r="O550" s="137">
        <f t="shared" si="9"/>
        <v>0</v>
      </c>
    </row>
    <row r="551" spans="1:15" ht="21.75" x14ac:dyDescent="0.2">
      <c r="A551" s="117"/>
      <c r="B551" s="117"/>
      <c r="C551" s="117"/>
      <c r="D551" s="116"/>
      <c r="E551" s="115"/>
      <c r="F551" s="117"/>
      <c r="G551" s="136"/>
      <c r="H551" s="135"/>
      <c r="I551" s="115"/>
      <c r="J551" s="115"/>
      <c r="K551" s="115"/>
      <c r="L551" s="115"/>
      <c r="M551" s="115"/>
      <c r="N551" s="115"/>
      <c r="O551" s="137">
        <f t="shared" si="9"/>
        <v>0</v>
      </c>
    </row>
    <row r="552" spans="1:15" ht="21.75" x14ac:dyDescent="0.2">
      <c r="A552" s="117"/>
      <c r="B552" s="117"/>
      <c r="C552" s="117"/>
      <c r="D552" s="116"/>
      <c r="E552" s="115"/>
      <c r="F552" s="117"/>
      <c r="G552" s="136"/>
      <c r="H552" s="135"/>
      <c r="I552" s="115"/>
      <c r="J552" s="115"/>
      <c r="K552" s="115"/>
      <c r="L552" s="115"/>
      <c r="M552" s="115"/>
      <c r="N552" s="115"/>
      <c r="O552" s="137">
        <f t="shared" si="9"/>
        <v>0</v>
      </c>
    </row>
    <row r="553" spans="1:15" ht="21.75" x14ac:dyDescent="0.2">
      <c r="A553" s="117"/>
      <c r="B553" s="117"/>
      <c r="C553" s="117"/>
      <c r="D553" s="116"/>
      <c r="E553" s="115"/>
      <c r="F553" s="117"/>
      <c r="G553" s="136"/>
      <c r="H553" s="135"/>
      <c r="I553" s="115"/>
      <c r="J553" s="115"/>
      <c r="K553" s="115"/>
      <c r="L553" s="115"/>
      <c r="M553" s="115"/>
      <c r="N553" s="115"/>
      <c r="O553" s="137">
        <f t="shared" si="9"/>
        <v>0</v>
      </c>
    </row>
    <row r="554" spans="1:15" ht="21.75" x14ac:dyDescent="0.2">
      <c r="A554" s="117"/>
      <c r="B554" s="117"/>
      <c r="C554" s="117"/>
      <c r="D554" s="116"/>
      <c r="E554" s="115"/>
      <c r="F554" s="117"/>
      <c r="G554" s="136"/>
      <c r="H554" s="135"/>
      <c r="I554" s="115"/>
      <c r="J554" s="115"/>
      <c r="K554" s="115"/>
      <c r="L554" s="115"/>
      <c r="M554" s="115"/>
      <c r="N554" s="115"/>
      <c r="O554" s="137">
        <f t="shared" si="9"/>
        <v>0</v>
      </c>
    </row>
    <row r="555" spans="1:15" ht="21.75" x14ac:dyDescent="0.2">
      <c r="A555" s="117"/>
      <c r="B555" s="117"/>
      <c r="C555" s="117"/>
      <c r="D555" s="116"/>
      <c r="E555" s="115"/>
      <c r="F555" s="117"/>
      <c r="G555" s="136"/>
      <c r="H555" s="135"/>
      <c r="I555" s="115"/>
      <c r="J555" s="115"/>
      <c r="K555" s="115"/>
      <c r="L555" s="115"/>
      <c r="M555" s="115"/>
      <c r="N555" s="115"/>
      <c r="O555" s="137">
        <f t="shared" si="9"/>
        <v>0</v>
      </c>
    </row>
    <row r="556" spans="1:15" ht="21.75" x14ac:dyDescent="0.2">
      <c r="A556" s="117"/>
      <c r="B556" s="117"/>
      <c r="C556" s="117"/>
      <c r="D556" s="116"/>
      <c r="E556" s="115"/>
      <c r="F556" s="117"/>
      <c r="G556" s="136"/>
      <c r="H556" s="135"/>
      <c r="I556" s="115"/>
      <c r="J556" s="115"/>
      <c r="K556" s="115"/>
      <c r="L556" s="115"/>
      <c r="M556" s="115"/>
      <c r="N556" s="115"/>
      <c r="O556" s="137">
        <f t="shared" si="9"/>
        <v>0</v>
      </c>
    </row>
    <row r="557" spans="1:15" ht="21.75" x14ac:dyDescent="0.2">
      <c r="A557" s="117"/>
      <c r="B557" s="117"/>
      <c r="C557" s="117"/>
      <c r="D557" s="116"/>
      <c r="E557" s="115"/>
      <c r="F557" s="117"/>
      <c r="G557" s="136"/>
      <c r="H557" s="135"/>
      <c r="I557" s="115"/>
      <c r="J557" s="115"/>
      <c r="K557" s="115"/>
      <c r="L557" s="115"/>
      <c r="M557" s="115"/>
      <c r="N557" s="115"/>
      <c r="O557" s="137">
        <f t="shared" si="9"/>
        <v>0</v>
      </c>
    </row>
    <row r="558" spans="1:15" ht="21.75" x14ac:dyDescent="0.2">
      <c r="A558" s="117"/>
      <c r="B558" s="117"/>
      <c r="C558" s="117"/>
      <c r="D558" s="116"/>
      <c r="E558" s="115"/>
      <c r="F558" s="117"/>
      <c r="G558" s="136"/>
      <c r="H558" s="135"/>
      <c r="I558" s="115"/>
      <c r="J558" s="115"/>
      <c r="K558" s="115"/>
      <c r="L558" s="115"/>
      <c r="M558" s="115"/>
      <c r="N558" s="115"/>
      <c r="O558" s="137">
        <f t="shared" si="9"/>
        <v>0</v>
      </c>
    </row>
    <row r="559" spans="1:15" ht="21.75" x14ac:dyDescent="0.2">
      <c r="A559" s="117"/>
      <c r="B559" s="117"/>
      <c r="C559" s="117"/>
      <c r="D559" s="116"/>
      <c r="E559" s="115"/>
      <c r="F559" s="117"/>
      <c r="G559" s="136"/>
      <c r="H559" s="135"/>
      <c r="I559" s="115"/>
      <c r="J559" s="115"/>
      <c r="K559" s="115"/>
      <c r="L559" s="115"/>
      <c r="M559" s="115"/>
      <c r="N559" s="115"/>
      <c r="O559" s="137">
        <f t="shared" si="9"/>
        <v>0</v>
      </c>
    </row>
    <row r="560" spans="1:15" ht="21.75" x14ac:dyDescent="0.2">
      <c r="A560" s="117"/>
      <c r="B560" s="117"/>
      <c r="C560" s="117"/>
      <c r="D560" s="116"/>
      <c r="E560" s="115"/>
      <c r="F560" s="117"/>
      <c r="G560" s="136"/>
      <c r="H560" s="135"/>
      <c r="I560" s="115"/>
      <c r="J560" s="115"/>
      <c r="K560" s="115"/>
      <c r="L560" s="115"/>
      <c r="M560" s="115"/>
      <c r="N560" s="115"/>
      <c r="O560" s="137">
        <f t="shared" si="9"/>
        <v>0</v>
      </c>
    </row>
    <row r="561" spans="1:15" ht="21.75" x14ac:dyDescent="0.2">
      <c r="A561" s="117"/>
      <c r="B561" s="117"/>
      <c r="C561" s="117"/>
      <c r="D561" s="116"/>
      <c r="E561" s="115"/>
      <c r="F561" s="117"/>
      <c r="G561" s="136"/>
      <c r="H561" s="135"/>
      <c r="I561" s="115"/>
      <c r="J561" s="115"/>
      <c r="K561" s="115"/>
      <c r="L561" s="115"/>
      <c r="M561" s="115"/>
      <c r="N561" s="115"/>
      <c r="O561" s="137">
        <f t="shared" si="9"/>
        <v>0</v>
      </c>
    </row>
    <row r="562" spans="1:15" ht="21.75" x14ac:dyDescent="0.2">
      <c r="A562" s="117"/>
      <c r="B562" s="117"/>
      <c r="C562" s="117"/>
      <c r="D562" s="116"/>
      <c r="E562" s="115"/>
      <c r="F562" s="117"/>
      <c r="G562" s="136"/>
      <c r="H562" s="135"/>
      <c r="I562" s="115"/>
      <c r="J562" s="115"/>
      <c r="K562" s="115"/>
      <c r="L562" s="115"/>
      <c r="M562" s="115"/>
      <c r="N562" s="115"/>
      <c r="O562" s="137">
        <f t="shared" si="9"/>
        <v>0</v>
      </c>
    </row>
    <row r="563" spans="1:15" ht="21.75" x14ac:dyDescent="0.2">
      <c r="A563" s="117"/>
      <c r="B563" s="117"/>
      <c r="C563" s="117"/>
      <c r="D563" s="116"/>
      <c r="E563" s="115"/>
      <c r="F563" s="117"/>
      <c r="G563" s="136"/>
      <c r="H563" s="135"/>
      <c r="I563" s="115"/>
      <c r="J563" s="115"/>
      <c r="K563" s="115"/>
      <c r="L563" s="115"/>
      <c r="M563" s="115"/>
      <c r="N563" s="115"/>
      <c r="O563" s="137">
        <f t="shared" si="9"/>
        <v>0</v>
      </c>
    </row>
    <row r="564" spans="1:15" ht="21.75" x14ac:dyDescent="0.2">
      <c r="A564" s="117"/>
      <c r="B564" s="117"/>
      <c r="C564" s="117"/>
      <c r="D564" s="116"/>
      <c r="E564" s="115"/>
      <c r="F564" s="117"/>
      <c r="G564" s="136"/>
      <c r="H564" s="135"/>
      <c r="I564" s="115"/>
      <c r="J564" s="115"/>
      <c r="K564" s="115"/>
      <c r="L564" s="115"/>
      <c r="M564" s="115"/>
      <c r="N564" s="115"/>
      <c r="O564" s="137">
        <f t="shared" si="9"/>
        <v>0</v>
      </c>
    </row>
    <row r="565" spans="1:15" ht="21.75" x14ac:dyDescent="0.2">
      <c r="A565" s="117"/>
      <c r="B565" s="117"/>
      <c r="C565" s="117"/>
      <c r="D565" s="116"/>
      <c r="E565" s="115"/>
      <c r="F565" s="117"/>
      <c r="G565" s="136"/>
      <c r="H565" s="135"/>
      <c r="I565" s="115"/>
      <c r="J565" s="115"/>
      <c r="K565" s="115"/>
      <c r="L565" s="115"/>
      <c r="M565" s="115"/>
      <c r="N565" s="115"/>
      <c r="O565" s="137">
        <f t="shared" si="9"/>
        <v>0</v>
      </c>
    </row>
    <row r="566" spans="1:15" ht="21.75" x14ac:dyDescent="0.2">
      <c r="A566" s="117"/>
      <c r="B566" s="117"/>
      <c r="C566" s="117"/>
      <c r="D566" s="116"/>
      <c r="E566" s="115"/>
      <c r="F566" s="117"/>
      <c r="G566" s="136"/>
      <c r="H566" s="135"/>
      <c r="I566" s="115"/>
      <c r="J566" s="115"/>
      <c r="K566" s="115"/>
      <c r="L566" s="115"/>
      <c r="M566" s="115"/>
      <c r="N566" s="115"/>
      <c r="O566" s="137">
        <f t="shared" si="9"/>
        <v>0</v>
      </c>
    </row>
    <row r="567" spans="1:15" ht="21.75" x14ac:dyDescent="0.2">
      <c r="A567" s="117"/>
      <c r="B567" s="117"/>
      <c r="C567" s="117"/>
      <c r="D567" s="116"/>
      <c r="E567" s="115"/>
      <c r="F567" s="117"/>
      <c r="G567" s="136"/>
      <c r="H567" s="135"/>
      <c r="I567" s="115"/>
      <c r="J567" s="115"/>
      <c r="K567" s="115"/>
      <c r="L567" s="115"/>
      <c r="M567" s="115"/>
      <c r="N567" s="115"/>
      <c r="O567" s="137">
        <f t="shared" si="9"/>
        <v>0</v>
      </c>
    </row>
    <row r="568" spans="1:15" ht="21.75" x14ac:dyDescent="0.2">
      <c r="A568" s="117"/>
      <c r="B568" s="117"/>
      <c r="C568" s="117"/>
      <c r="D568" s="116"/>
      <c r="E568" s="115"/>
      <c r="F568" s="117"/>
      <c r="G568" s="136"/>
      <c r="H568" s="135"/>
      <c r="I568" s="115"/>
      <c r="J568" s="115"/>
      <c r="K568" s="115"/>
      <c r="L568" s="115"/>
      <c r="M568" s="115"/>
      <c r="N568" s="115"/>
      <c r="O568" s="137">
        <f t="shared" si="9"/>
        <v>0</v>
      </c>
    </row>
    <row r="569" spans="1:15" ht="21.75" x14ac:dyDescent="0.2">
      <c r="A569" s="117"/>
      <c r="B569" s="117"/>
      <c r="C569" s="117"/>
      <c r="D569" s="116"/>
      <c r="E569" s="115"/>
      <c r="F569" s="117"/>
      <c r="G569" s="136"/>
      <c r="H569" s="135"/>
      <c r="I569" s="115"/>
      <c r="J569" s="115"/>
      <c r="K569" s="115"/>
      <c r="L569" s="115"/>
      <c r="M569" s="115"/>
      <c r="N569" s="115"/>
      <c r="O569" s="137">
        <f t="shared" si="9"/>
        <v>0</v>
      </c>
    </row>
    <row r="570" spans="1:15" ht="21.75" x14ac:dyDescent="0.2">
      <c r="A570" s="117"/>
      <c r="B570" s="117"/>
      <c r="C570" s="117"/>
      <c r="D570" s="116"/>
      <c r="E570" s="115"/>
      <c r="F570" s="117"/>
      <c r="G570" s="136"/>
      <c r="H570" s="135"/>
      <c r="I570" s="115"/>
      <c r="J570" s="115"/>
      <c r="K570" s="115"/>
      <c r="L570" s="115"/>
      <c r="M570" s="115"/>
      <c r="N570" s="115"/>
      <c r="O570" s="137">
        <f t="shared" si="9"/>
        <v>0</v>
      </c>
    </row>
    <row r="571" spans="1:15" ht="21.75" x14ac:dyDescent="0.2">
      <c r="A571" s="117"/>
      <c r="B571" s="117"/>
      <c r="C571" s="117"/>
      <c r="D571" s="116"/>
      <c r="E571" s="115"/>
      <c r="F571" s="117"/>
      <c r="G571" s="136"/>
      <c r="H571" s="135"/>
      <c r="I571" s="115"/>
      <c r="J571" s="115"/>
      <c r="K571" s="115"/>
      <c r="L571" s="115"/>
      <c r="M571" s="115"/>
      <c r="N571" s="115"/>
      <c r="O571" s="137">
        <f t="shared" si="9"/>
        <v>0</v>
      </c>
    </row>
    <row r="572" spans="1:15" ht="21.75" x14ac:dyDescent="0.2">
      <c r="A572" s="117"/>
      <c r="B572" s="117"/>
      <c r="C572" s="117"/>
      <c r="D572" s="116"/>
      <c r="E572" s="115"/>
      <c r="F572" s="117"/>
      <c r="G572" s="136"/>
      <c r="H572" s="135"/>
      <c r="I572" s="115"/>
      <c r="J572" s="115"/>
      <c r="K572" s="115"/>
      <c r="L572" s="115"/>
      <c r="M572" s="115"/>
      <c r="N572" s="115"/>
      <c r="O572" s="137">
        <f t="shared" si="9"/>
        <v>0</v>
      </c>
    </row>
    <row r="573" spans="1:15" ht="21.75" x14ac:dyDescent="0.2">
      <c r="A573" s="117"/>
      <c r="B573" s="117"/>
      <c r="C573" s="117"/>
      <c r="D573" s="116"/>
      <c r="E573" s="115"/>
      <c r="F573" s="117"/>
      <c r="G573" s="136"/>
      <c r="H573" s="135"/>
      <c r="I573" s="115"/>
      <c r="J573" s="115"/>
      <c r="K573" s="115"/>
      <c r="L573" s="115"/>
      <c r="M573" s="115"/>
      <c r="N573" s="115"/>
      <c r="O573" s="137">
        <f t="shared" si="9"/>
        <v>0</v>
      </c>
    </row>
    <row r="574" spans="1:15" ht="21.75" x14ac:dyDescent="0.2">
      <c r="A574" s="117"/>
      <c r="B574" s="117"/>
      <c r="C574" s="117"/>
      <c r="D574" s="116"/>
      <c r="E574" s="115"/>
      <c r="F574" s="117"/>
      <c r="G574" s="136"/>
      <c r="H574" s="135"/>
      <c r="I574" s="115"/>
      <c r="J574" s="115"/>
      <c r="K574" s="115"/>
      <c r="L574" s="115"/>
      <c r="M574" s="115"/>
      <c r="N574" s="115"/>
      <c r="O574" s="137">
        <f t="shared" si="9"/>
        <v>0</v>
      </c>
    </row>
    <row r="575" spans="1:15" ht="21.75" x14ac:dyDescent="0.2">
      <c r="A575" s="117"/>
      <c r="B575" s="117"/>
      <c r="C575" s="117"/>
      <c r="D575" s="116"/>
      <c r="E575" s="115"/>
      <c r="F575" s="117"/>
      <c r="G575" s="136"/>
      <c r="H575" s="135"/>
      <c r="I575" s="115"/>
      <c r="J575" s="115"/>
      <c r="K575" s="115"/>
      <c r="L575" s="115"/>
      <c r="M575" s="115"/>
      <c r="N575" s="115"/>
      <c r="O575" s="137">
        <f t="shared" si="9"/>
        <v>0</v>
      </c>
    </row>
    <row r="576" spans="1:15" ht="21.75" x14ac:dyDescent="0.2">
      <c r="A576" s="117"/>
      <c r="B576" s="117"/>
      <c r="C576" s="117"/>
      <c r="D576" s="116"/>
      <c r="E576" s="115"/>
      <c r="F576" s="117"/>
      <c r="G576" s="136"/>
      <c r="H576" s="135"/>
      <c r="I576" s="115"/>
      <c r="J576" s="115"/>
      <c r="K576" s="115"/>
      <c r="L576" s="115"/>
      <c r="M576" s="115"/>
      <c r="N576" s="115"/>
      <c r="O576" s="137">
        <f t="shared" si="9"/>
        <v>0</v>
      </c>
    </row>
    <row r="577" spans="1:15" ht="21.75" x14ac:dyDescent="0.2">
      <c r="A577" s="117"/>
      <c r="B577" s="117"/>
      <c r="C577" s="117"/>
      <c r="D577" s="116"/>
      <c r="E577" s="115"/>
      <c r="F577" s="117"/>
      <c r="G577" s="136"/>
      <c r="H577" s="135"/>
      <c r="I577" s="115"/>
      <c r="J577" s="115"/>
      <c r="K577" s="115"/>
      <c r="L577" s="115"/>
      <c r="M577" s="115"/>
      <c r="N577" s="115"/>
      <c r="O577" s="137">
        <f t="shared" si="9"/>
        <v>0</v>
      </c>
    </row>
    <row r="578" spans="1:15" ht="21.75" x14ac:dyDescent="0.2">
      <c r="A578" s="117"/>
      <c r="B578" s="117"/>
      <c r="C578" s="117"/>
      <c r="D578" s="116"/>
      <c r="E578" s="115"/>
      <c r="F578" s="117"/>
      <c r="G578" s="136"/>
      <c r="H578" s="135"/>
      <c r="I578" s="115"/>
      <c r="J578" s="115"/>
      <c r="K578" s="115"/>
      <c r="L578" s="115"/>
      <c r="M578" s="115"/>
      <c r="N578" s="115"/>
      <c r="O578" s="137">
        <f t="shared" si="9"/>
        <v>0</v>
      </c>
    </row>
    <row r="579" spans="1:15" ht="21.75" x14ac:dyDescent="0.2">
      <c r="A579" s="117"/>
      <c r="B579" s="117"/>
      <c r="C579" s="117"/>
      <c r="D579" s="116"/>
      <c r="E579" s="115"/>
      <c r="F579" s="117"/>
      <c r="G579" s="136"/>
      <c r="H579" s="135"/>
      <c r="I579" s="115"/>
      <c r="J579" s="115"/>
      <c r="K579" s="115"/>
      <c r="L579" s="115"/>
      <c r="M579" s="115"/>
      <c r="N579" s="115"/>
      <c r="O579" s="137">
        <f t="shared" si="9"/>
        <v>0</v>
      </c>
    </row>
    <row r="580" spans="1:15" ht="21.75" x14ac:dyDescent="0.2">
      <c r="A580" s="117"/>
      <c r="B580" s="117"/>
      <c r="C580" s="117"/>
      <c r="D580" s="116"/>
      <c r="E580" s="115"/>
      <c r="F580" s="117"/>
      <c r="G580" s="136"/>
      <c r="H580" s="135"/>
      <c r="I580" s="115"/>
      <c r="J580" s="115"/>
      <c r="K580" s="115"/>
      <c r="L580" s="115"/>
      <c r="M580" s="115"/>
      <c r="N580" s="115"/>
      <c r="O580" s="137">
        <f t="shared" ref="O580:O643" si="10">H580-G580</f>
        <v>0</v>
      </c>
    </row>
    <row r="581" spans="1:15" ht="21.75" x14ac:dyDescent="0.2">
      <c r="A581" s="117"/>
      <c r="B581" s="117"/>
      <c r="C581" s="117"/>
      <c r="D581" s="116"/>
      <c r="E581" s="115"/>
      <c r="F581" s="117"/>
      <c r="G581" s="136"/>
      <c r="H581" s="135"/>
      <c r="I581" s="115"/>
      <c r="J581" s="115"/>
      <c r="K581" s="115"/>
      <c r="L581" s="115"/>
      <c r="M581" s="115"/>
      <c r="N581" s="115"/>
      <c r="O581" s="137">
        <f t="shared" si="10"/>
        <v>0</v>
      </c>
    </row>
    <row r="582" spans="1:15" ht="21.75" x14ac:dyDescent="0.2">
      <c r="A582" s="117"/>
      <c r="B582" s="117"/>
      <c r="C582" s="117"/>
      <c r="D582" s="116"/>
      <c r="E582" s="115"/>
      <c r="F582" s="117"/>
      <c r="G582" s="136"/>
      <c r="H582" s="135"/>
      <c r="I582" s="115"/>
      <c r="J582" s="115"/>
      <c r="K582" s="115"/>
      <c r="L582" s="115"/>
      <c r="M582" s="115"/>
      <c r="N582" s="115"/>
      <c r="O582" s="137">
        <f t="shared" si="10"/>
        <v>0</v>
      </c>
    </row>
    <row r="583" spans="1:15" ht="21.75" x14ac:dyDescent="0.2">
      <c r="A583" s="117"/>
      <c r="B583" s="117"/>
      <c r="C583" s="117"/>
      <c r="D583" s="116"/>
      <c r="E583" s="115"/>
      <c r="F583" s="117"/>
      <c r="G583" s="136"/>
      <c r="H583" s="135"/>
      <c r="I583" s="115"/>
      <c r="J583" s="115"/>
      <c r="K583" s="115"/>
      <c r="L583" s="115"/>
      <c r="M583" s="115"/>
      <c r="N583" s="115"/>
      <c r="O583" s="137">
        <f t="shared" si="10"/>
        <v>0</v>
      </c>
    </row>
    <row r="584" spans="1:15" ht="21.75" x14ac:dyDescent="0.2">
      <c r="A584" s="117"/>
      <c r="B584" s="117"/>
      <c r="C584" s="117"/>
      <c r="D584" s="116"/>
      <c r="E584" s="115"/>
      <c r="F584" s="117"/>
      <c r="G584" s="136"/>
      <c r="H584" s="135"/>
      <c r="I584" s="115"/>
      <c r="J584" s="115"/>
      <c r="K584" s="115"/>
      <c r="L584" s="115"/>
      <c r="M584" s="115"/>
      <c r="N584" s="115"/>
      <c r="O584" s="137">
        <f t="shared" si="10"/>
        <v>0</v>
      </c>
    </row>
    <row r="585" spans="1:15" ht="21.75" x14ac:dyDescent="0.2">
      <c r="A585" s="117"/>
      <c r="B585" s="117"/>
      <c r="C585" s="117"/>
      <c r="D585" s="116"/>
      <c r="E585" s="115"/>
      <c r="F585" s="117"/>
      <c r="G585" s="136"/>
      <c r="H585" s="135"/>
      <c r="I585" s="115"/>
      <c r="J585" s="115"/>
      <c r="K585" s="115"/>
      <c r="L585" s="115"/>
      <c r="M585" s="115"/>
      <c r="N585" s="115"/>
      <c r="O585" s="137">
        <f t="shared" si="10"/>
        <v>0</v>
      </c>
    </row>
    <row r="586" spans="1:15" ht="21.75" x14ac:dyDescent="0.2">
      <c r="A586" s="117"/>
      <c r="B586" s="117"/>
      <c r="C586" s="117"/>
      <c r="D586" s="116"/>
      <c r="E586" s="115"/>
      <c r="F586" s="117"/>
      <c r="G586" s="136"/>
      <c r="H586" s="135"/>
      <c r="I586" s="115"/>
      <c r="J586" s="115"/>
      <c r="K586" s="115"/>
      <c r="L586" s="115"/>
      <c r="M586" s="115"/>
      <c r="N586" s="115"/>
      <c r="O586" s="137">
        <f t="shared" si="10"/>
        <v>0</v>
      </c>
    </row>
    <row r="587" spans="1:15" ht="21.75" x14ac:dyDescent="0.2">
      <c r="A587" s="117"/>
      <c r="B587" s="117"/>
      <c r="C587" s="117"/>
      <c r="D587" s="116"/>
      <c r="E587" s="115"/>
      <c r="F587" s="117"/>
      <c r="G587" s="136"/>
      <c r="H587" s="135"/>
      <c r="I587" s="115"/>
      <c r="J587" s="115"/>
      <c r="K587" s="115"/>
      <c r="L587" s="115"/>
      <c r="M587" s="115"/>
      <c r="N587" s="115"/>
      <c r="O587" s="137">
        <f t="shared" si="10"/>
        <v>0</v>
      </c>
    </row>
    <row r="588" spans="1:15" ht="21.75" x14ac:dyDescent="0.2">
      <c r="A588" s="117"/>
      <c r="B588" s="117"/>
      <c r="C588" s="117"/>
      <c r="D588" s="116"/>
      <c r="E588" s="115"/>
      <c r="F588" s="117"/>
      <c r="G588" s="136"/>
      <c r="H588" s="135"/>
      <c r="I588" s="115"/>
      <c r="J588" s="115"/>
      <c r="K588" s="115"/>
      <c r="L588" s="115"/>
      <c r="M588" s="115"/>
      <c r="N588" s="115"/>
      <c r="O588" s="137">
        <f t="shared" si="10"/>
        <v>0</v>
      </c>
    </row>
    <row r="589" spans="1:15" ht="21.75" x14ac:dyDescent="0.2">
      <c r="A589" s="117"/>
      <c r="B589" s="117"/>
      <c r="C589" s="117"/>
      <c r="D589" s="116"/>
      <c r="E589" s="115"/>
      <c r="F589" s="117"/>
      <c r="G589" s="136"/>
      <c r="H589" s="135"/>
      <c r="I589" s="115"/>
      <c r="J589" s="115"/>
      <c r="K589" s="115"/>
      <c r="L589" s="115"/>
      <c r="M589" s="115"/>
      <c r="N589" s="115"/>
      <c r="O589" s="137">
        <f t="shared" si="10"/>
        <v>0</v>
      </c>
    </row>
    <row r="590" spans="1:15" ht="21.75" x14ac:dyDescent="0.2">
      <c r="A590" s="117"/>
      <c r="B590" s="117"/>
      <c r="C590" s="117"/>
      <c r="D590" s="116"/>
      <c r="E590" s="115"/>
      <c r="F590" s="117"/>
      <c r="G590" s="136"/>
      <c r="H590" s="135"/>
      <c r="I590" s="115"/>
      <c r="J590" s="115"/>
      <c r="K590" s="115"/>
      <c r="L590" s="115"/>
      <c r="M590" s="115"/>
      <c r="N590" s="115"/>
      <c r="O590" s="137">
        <f t="shared" si="10"/>
        <v>0</v>
      </c>
    </row>
    <row r="591" spans="1:15" ht="21.75" x14ac:dyDescent="0.2">
      <c r="A591" s="117"/>
      <c r="B591" s="117"/>
      <c r="C591" s="117"/>
      <c r="D591" s="116"/>
      <c r="E591" s="115"/>
      <c r="F591" s="117"/>
      <c r="G591" s="136"/>
      <c r="H591" s="135"/>
      <c r="I591" s="115"/>
      <c r="J591" s="115"/>
      <c r="K591" s="115"/>
      <c r="L591" s="115"/>
      <c r="M591" s="115"/>
      <c r="N591" s="115"/>
      <c r="O591" s="137">
        <f t="shared" si="10"/>
        <v>0</v>
      </c>
    </row>
    <row r="592" spans="1:15" ht="21.75" x14ac:dyDescent="0.2">
      <c r="A592" s="117"/>
      <c r="B592" s="117"/>
      <c r="C592" s="117"/>
      <c r="D592" s="116"/>
      <c r="E592" s="115"/>
      <c r="F592" s="117"/>
      <c r="G592" s="136"/>
      <c r="H592" s="135"/>
      <c r="I592" s="115"/>
      <c r="J592" s="115"/>
      <c r="K592" s="115"/>
      <c r="L592" s="115"/>
      <c r="M592" s="115"/>
      <c r="N592" s="115"/>
      <c r="O592" s="137">
        <f t="shared" si="10"/>
        <v>0</v>
      </c>
    </row>
    <row r="593" spans="1:15" ht="21.75" x14ac:dyDescent="0.2">
      <c r="A593" s="117"/>
      <c r="B593" s="117"/>
      <c r="C593" s="117"/>
      <c r="D593" s="116"/>
      <c r="E593" s="115"/>
      <c r="F593" s="117"/>
      <c r="G593" s="136"/>
      <c r="H593" s="135"/>
      <c r="I593" s="115"/>
      <c r="J593" s="115"/>
      <c r="K593" s="115"/>
      <c r="L593" s="115"/>
      <c r="M593" s="115"/>
      <c r="N593" s="115"/>
      <c r="O593" s="137">
        <f t="shared" si="10"/>
        <v>0</v>
      </c>
    </row>
    <row r="594" spans="1:15" ht="21.75" x14ac:dyDescent="0.2">
      <c r="A594" s="117"/>
      <c r="B594" s="117"/>
      <c r="C594" s="117"/>
      <c r="D594" s="116"/>
      <c r="E594" s="115"/>
      <c r="F594" s="117"/>
      <c r="G594" s="136"/>
      <c r="H594" s="135"/>
      <c r="I594" s="115"/>
      <c r="J594" s="115"/>
      <c r="K594" s="115"/>
      <c r="L594" s="115"/>
      <c r="M594" s="115"/>
      <c r="N594" s="115"/>
      <c r="O594" s="137">
        <f t="shared" si="10"/>
        <v>0</v>
      </c>
    </row>
    <row r="595" spans="1:15" ht="21.75" x14ac:dyDescent="0.2">
      <c r="A595" s="117"/>
      <c r="B595" s="117"/>
      <c r="C595" s="117"/>
      <c r="D595" s="116"/>
      <c r="E595" s="115"/>
      <c r="F595" s="117"/>
      <c r="G595" s="136"/>
      <c r="H595" s="135"/>
      <c r="I595" s="115"/>
      <c r="J595" s="115"/>
      <c r="K595" s="115"/>
      <c r="L595" s="115"/>
      <c r="M595" s="115"/>
      <c r="N595" s="115"/>
      <c r="O595" s="137">
        <f t="shared" si="10"/>
        <v>0</v>
      </c>
    </row>
    <row r="596" spans="1:15" ht="21.75" x14ac:dyDescent="0.2">
      <c r="A596" s="117"/>
      <c r="B596" s="117"/>
      <c r="C596" s="117"/>
      <c r="D596" s="116"/>
      <c r="E596" s="115"/>
      <c r="F596" s="117"/>
      <c r="G596" s="136"/>
      <c r="H596" s="135"/>
      <c r="I596" s="115"/>
      <c r="J596" s="115"/>
      <c r="K596" s="115"/>
      <c r="L596" s="115"/>
      <c r="M596" s="115"/>
      <c r="N596" s="115"/>
      <c r="O596" s="137">
        <f t="shared" si="10"/>
        <v>0</v>
      </c>
    </row>
    <row r="597" spans="1:15" ht="21.75" x14ac:dyDescent="0.2">
      <c r="A597" s="117"/>
      <c r="B597" s="117"/>
      <c r="C597" s="117"/>
      <c r="D597" s="116"/>
      <c r="E597" s="115"/>
      <c r="F597" s="117"/>
      <c r="G597" s="136"/>
      <c r="H597" s="135"/>
      <c r="I597" s="115"/>
      <c r="J597" s="115"/>
      <c r="K597" s="115"/>
      <c r="L597" s="115"/>
      <c r="M597" s="115"/>
      <c r="N597" s="115"/>
      <c r="O597" s="137">
        <f t="shared" si="10"/>
        <v>0</v>
      </c>
    </row>
    <row r="598" spans="1:15" ht="21.75" x14ac:dyDescent="0.2">
      <c r="A598" s="117"/>
      <c r="B598" s="117"/>
      <c r="C598" s="117"/>
      <c r="D598" s="116"/>
      <c r="E598" s="115"/>
      <c r="F598" s="117"/>
      <c r="G598" s="136"/>
      <c r="H598" s="135"/>
      <c r="I598" s="115"/>
      <c r="J598" s="115"/>
      <c r="K598" s="115"/>
      <c r="L598" s="115"/>
      <c r="M598" s="115"/>
      <c r="N598" s="115"/>
      <c r="O598" s="137">
        <f t="shared" si="10"/>
        <v>0</v>
      </c>
    </row>
    <row r="599" spans="1:15" ht="21.75" x14ac:dyDescent="0.2">
      <c r="A599" s="117"/>
      <c r="B599" s="117"/>
      <c r="C599" s="117"/>
      <c r="D599" s="116"/>
      <c r="E599" s="115"/>
      <c r="F599" s="117"/>
      <c r="G599" s="136"/>
      <c r="H599" s="135"/>
      <c r="I599" s="115"/>
      <c r="J599" s="115"/>
      <c r="K599" s="115"/>
      <c r="L599" s="115"/>
      <c r="M599" s="115"/>
      <c r="N599" s="115"/>
      <c r="O599" s="137">
        <f t="shared" si="10"/>
        <v>0</v>
      </c>
    </row>
    <row r="600" spans="1:15" ht="21.75" x14ac:dyDescent="0.2">
      <c r="A600" s="117"/>
      <c r="B600" s="117"/>
      <c r="C600" s="117"/>
      <c r="D600" s="116"/>
      <c r="E600" s="115"/>
      <c r="F600" s="117"/>
      <c r="G600" s="136"/>
      <c r="H600" s="135"/>
      <c r="I600" s="115"/>
      <c r="J600" s="115"/>
      <c r="K600" s="115"/>
      <c r="L600" s="115"/>
      <c r="M600" s="115"/>
      <c r="N600" s="115"/>
      <c r="O600" s="137">
        <f t="shared" si="10"/>
        <v>0</v>
      </c>
    </row>
    <row r="601" spans="1:15" ht="21.75" x14ac:dyDescent="0.2">
      <c r="A601" s="117"/>
      <c r="B601" s="117"/>
      <c r="C601" s="117"/>
      <c r="D601" s="116"/>
      <c r="E601" s="115"/>
      <c r="F601" s="117"/>
      <c r="G601" s="136"/>
      <c r="H601" s="135"/>
      <c r="I601" s="115"/>
      <c r="J601" s="115"/>
      <c r="K601" s="115"/>
      <c r="L601" s="115"/>
      <c r="M601" s="115"/>
      <c r="N601" s="115"/>
      <c r="O601" s="137">
        <f t="shared" si="10"/>
        <v>0</v>
      </c>
    </row>
    <row r="602" spans="1:15" ht="21.75" x14ac:dyDescent="0.2">
      <c r="A602" s="117"/>
      <c r="B602" s="117"/>
      <c r="C602" s="117"/>
      <c r="D602" s="116"/>
      <c r="E602" s="115"/>
      <c r="F602" s="117"/>
      <c r="G602" s="136"/>
      <c r="H602" s="135"/>
      <c r="I602" s="115"/>
      <c r="J602" s="115"/>
      <c r="K602" s="115"/>
      <c r="L602" s="115"/>
      <c r="M602" s="115"/>
      <c r="N602" s="115"/>
      <c r="O602" s="137">
        <f t="shared" si="10"/>
        <v>0</v>
      </c>
    </row>
    <row r="603" spans="1:15" ht="21.75" x14ac:dyDescent="0.2">
      <c r="A603" s="117"/>
      <c r="B603" s="117"/>
      <c r="C603" s="117"/>
      <c r="D603" s="116"/>
      <c r="E603" s="115"/>
      <c r="F603" s="117"/>
      <c r="G603" s="136"/>
      <c r="H603" s="135"/>
      <c r="I603" s="115"/>
      <c r="J603" s="115"/>
      <c r="K603" s="115"/>
      <c r="L603" s="115"/>
      <c r="M603" s="115"/>
      <c r="N603" s="115"/>
      <c r="O603" s="137">
        <f t="shared" si="10"/>
        <v>0</v>
      </c>
    </row>
    <row r="604" spans="1:15" ht="21.75" x14ac:dyDescent="0.2">
      <c r="A604" s="117"/>
      <c r="B604" s="117"/>
      <c r="C604" s="117"/>
      <c r="D604" s="116"/>
      <c r="E604" s="115"/>
      <c r="F604" s="117"/>
      <c r="G604" s="136"/>
      <c r="H604" s="135"/>
      <c r="I604" s="115"/>
      <c r="J604" s="115"/>
      <c r="K604" s="115"/>
      <c r="L604" s="115"/>
      <c r="M604" s="115"/>
      <c r="N604" s="115"/>
      <c r="O604" s="137">
        <f t="shared" si="10"/>
        <v>0</v>
      </c>
    </row>
    <row r="605" spans="1:15" ht="21.75" x14ac:dyDescent="0.2">
      <c r="A605" s="117"/>
      <c r="B605" s="117"/>
      <c r="C605" s="117"/>
      <c r="D605" s="116"/>
      <c r="E605" s="115"/>
      <c r="F605" s="117"/>
      <c r="G605" s="136"/>
      <c r="H605" s="135"/>
      <c r="I605" s="115"/>
      <c r="J605" s="115"/>
      <c r="K605" s="115"/>
      <c r="L605" s="115"/>
      <c r="M605" s="115"/>
      <c r="N605" s="115"/>
      <c r="O605" s="137">
        <f t="shared" si="10"/>
        <v>0</v>
      </c>
    </row>
    <row r="606" spans="1:15" ht="21.75" x14ac:dyDescent="0.2">
      <c r="A606" s="117"/>
      <c r="B606" s="117"/>
      <c r="C606" s="117"/>
      <c r="D606" s="116"/>
      <c r="E606" s="115"/>
      <c r="F606" s="117"/>
      <c r="G606" s="136"/>
      <c r="H606" s="135"/>
      <c r="I606" s="115"/>
      <c r="J606" s="115"/>
      <c r="K606" s="115"/>
      <c r="L606" s="115"/>
      <c r="M606" s="115"/>
      <c r="N606" s="115"/>
      <c r="O606" s="137">
        <f t="shared" si="10"/>
        <v>0</v>
      </c>
    </row>
    <row r="607" spans="1:15" ht="21.75" x14ac:dyDescent="0.2">
      <c r="A607" s="117"/>
      <c r="B607" s="117"/>
      <c r="C607" s="117"/>
      <c r="D607" s="116"/>
      <c r="E607" s="115"/>
      <c r="F607" s="117"/>
      <c r="G607" s="136"/>
      <c r="H607" s="135"/>
      <c r="I607" s="115"/>
      <c r="J607" s="115"/>
      <c r="K607" s="115"/>
      <c r="L607" s="115"/>
      <c r="M607" s="115"/>
      <c r="N607" s="115"/>
      <c r="O607" s="137">
        <f t="shared" si="10"/>
        <v>0</v>
      </c>
    </row>
    <row r="608" spans="1:15" ht="21.75" x14ac:dyDescent="0.2">
      <c r="A608" s="117"/>
      <c r="B608" s="117"/>
      <c r="C608" s="117"/>
      <c r="D608" s="116"/>
      <c r="E608" s="115"/>
      <c r="F608" s="117"/>
      <c r="G608" s="136"/>
      <c r="H608" s="135"/>
      <c r="I608" s="115"/>
      <c r="J608" s="115"/>
      <c r="K608" s="115"/>
      <c r="L608" s="115"/>
      <c r="M608" s="115"/>
      <c r="N608" s="115"/>
      <c r="O608" s="137">
        <f t="shared" si="10"/>
        <v>0</v>
      </c>
    </row>
    <row r="609" spans="1:15" ht="21.75" x14ac:dyDescent="0.2">
      <c r="A609" s="117"/>
      <c r="B609" s="117"/>
      <c r="C609" s="117"/>
      <c r="D609" s="116"/>
      <c r="E609" s="115"/>
      <c r="F609" s="117"/>
      <c r="G609" s="136"/>
      <c r="H609" s="135"/>
      <c r="I609" s="115"/>
      <c r="J609" s="115"/>
      <c r="K609" s="115"/>
      <c r="L609" s="115"/>
      <c r="M609" s="115"/>
      <c r="N609" s="115"/>
      <c r="O609" s="137">
        <f t="shared" si="10"/>
        <v>0</v>
      </c>
    </row>
    <row r="610" spans="1:15" ht="21.75" x14ac:dyDescent="0.2">
      <c r="A610" s="117"/>
      <c r="B610" s="117"/>
      <c r="C610" s="117"/>
      <c r="D610" s="116"/>
      <c r="E610" s="115"/>
      <c r="F610" s="117"/>
      <c r="G610" s="136"/>
      <c r="H610" s="135"/>
      <c r="I610" s="115"/>
      <c r="J610" s="115"/>
      <c r="K610" s="115"/>
      <c r="L610" s="115"/>
      <c r="M610" s="115"/>
      <c r="N610" s="115"/>
      <c r="O610" s="137">
        <f t="shared" si="10"/>
        <v>0</v>
      </c>
    </row>
    <row r="611" spans="1:15" ht="21.75" x14ac:dyDescent="0.2">
      <c r="A611" s="117"/>
      <c r="B611" s="117"/>
      <c r="C611" s="117"/>
      <c r="D611" s="116"/>
      <c r="E611" s="115"/>
      <c r="F611" s="117"/>
      <c r="G611" s="136"/>
      <c r="H611" s="135"/>
      <c r="I611" s="115"/>
      <c r="J611" s="115"/>
      <c r="K611" s="115"/>
      <c r="L611" s="115"/>
      <c r="M611" s="115"/>
      <c r="N611" s="115"/>
      <c r="O611" s="137">
        <f t="shared" si="10"/>
        <v>0</v>
      </c>
    </row>
    <row r="612" spans="1:15" ht="21.75" x14ac:dyDescent="0.2">
      <c r="A612" s="117"/>
      <c r="B612" s="117"/>
      <c r="C612" s="117"/>
      <c r="D612" s="116"/>
      <c r="E612" s="115"/>
      <c r="F612" s="117"/>
      <c r="G612" s="136"/>
      <c r="H612" s="135"/>
      <c r="I612" s="115"/>
      <c r="J612" s="115"/>
      <c r="K612" s="115"/>
      <c r="L612" s="115"/>
      <c r="M612" s="115"/>
      <c r="N612" s="115"/>
      <c r="O612" s="137">
        <f t="shared" si="10"/>
        <v>0</v>
      </c>
    </row>
    <row r="613" spans="1:15" ht="21.75" x14ac:dyDescent="0.2">
      <c r="A613" s="117"/>
      <c r="B613" s="117"/>
      <c r="C613" s="117"/>
      <c r="D613" s="116"/>
      <c r="E613" s="115"/>
      <c r="F613" s="117"/>
      <c r="G613" s="136"/>
      <c r="H613" s="135"/>
      <c r="I613" s="115"/>
      <c r="J613" s="115"/>
      <c r="K613" s="115"/>
      <c r="L613" s="115"/>
      <c r="M613" s="115"/>
      <c r="N613" s="115"/>
      <c r="O613" s="137">
        <f t="shared" si="10"/>
        <v>0</v>
      </c>
    </row>
    <row r="614" spans="1:15" ht="21.75" x14ac:dyDescent="0.2">
      <c r="A614" s="117"/>
      <c r="B614" s="117"/>
      <c r="C614" s="117"/>
      <c r="D614" s="116"/>
      <c r="E614" s="115"/>
      <c r="F614" s="117"/>
      <c r="G614" s="136"/>
      <c r="H614" s="135"/>
      <c r="I614" s="115"/>
      <c r="J614" s="115"/>
      <c r="K614" s="115"/>
      <c r="L614" s="115"/>
      <c r="M614" s="115"/>
      <c r="N614" s="115"/>
      <c r="O614" s="137">
        <f t="shared" si="10"/>
        <v>0</v>
      </c>
    </row>
    <row r="615" spans="1:15" ht="21.75" x14ac:dyDescent="0.2">
      <c r="A615" s="117"/>
      <c r="B615" s="117"/>
      <c r="C615" s="117"/>
      <c r="D615" s="116"/>
      <c r="E615" s="115"/>
      <c r="F615" s="117"/>
      <c r="G615" s="136"/>
      <c r="H615" s="135"/>
      <c r="I615" s="115"/>
      <c r="J615" s="115"/>
      <c r="K615" s="115"/>
      <c r="L615" s="115"/>
      <c r="M615" s="115"/>
      <c r="N615" s="115"/>
      <c r="O615" s="137">
        <f t="shared" si="10"/>
        <v>0</v>
      </c>
    </row>
    <row r="616" spans="1:15" ht="21.75" x14ac:dyDescent="0.2">
      <c r="A616" s="117"/>
      <c r="B616" s="117"/>
      <c r="C616" s="117"/>
      <c r="D616" s="116"/>
      <c r="E616" s="115"/>
      <c r="F616" s="117"/>
      <c r="G616" s="136"/>
      <c r="H616" s="135"/>
      <c r="I616" s="115"/>
      <c r="J616" s="115"/>
      <c r="K616" s="115"/>
      <c r="L616" s="115"/>
      <c r="M616" s="115"/>
      <c r="N616" s="115"/>
      <c r="O616" s="137">
        <f t="shared" si="10"/>
        <v>0</v>
      </c>
    </row>
    <row r="617" spans="1:15" ht="21.75" x14ac:dyDescent="0.2">
      <c r="A617" s="117"/>
      <c r="B617" s="117"/>
      <c r="C617" s="117"/>
      <c r="D617" s="116"/>
      <c r="E617" s="115"/>
      <c r="F617" s="117"/>
      <c r="G617" s="136"/>
      <c r="H617" s="135"/>
      <c r="I617" s="115"/>
      <c r="J617" s="115"/>
      <c r="K617" s="115"/>
      <c r="L617" s="115"/>
      <c r="M617" s="115"/>
      <c r="N617" s="115"/>
      <c r="O617" s="137">
        <f t="shared" si="10"/>
        <v>0</v>
      </c>
    </row>
    <row r="618" spans="1:15" ht="21.75" x14ac:dyDescent="0.2">
      <c r="A618" s="117"/>
      <c r="B618" s="117"/>
      <c r="C618" s="117"/>
      <c r="D618" s="116"/>
      <c r="E618" s="115"/>
      <c r="F618" s="117"/>
      <c r="G618" s="136"/>
      <c r="H618" s="135"/>
      <c r="I618" s="115"/>
      <c r="J618" s="115"/>
      <c r="K618" s="115"/>
      <c r="L618" s="115"/>
      <c r="M618" s="115"/>
      <c r="N618" s="115"/>
      <c r="O618" s="137">
        <f t="shared" si="10"/>
        <v>0</v>
      </c>
    </row>
    <row r="619" spans="1:15" ht="21.75" x14ac:dyDescent="0.2">
      <c r="A619" s="117"/>
      <c r="B619" s="117"/>
      <c r="C619" s="117"/>
      <c r="D619" s="116"/>
      <c r="E619" s="115"/>
      <c r="F619" s="117"/>
      <c r="G619" s="136"/>
      <c r="H619" s="135"/>
      <c r="I619" s="115"/>
      <c r="J619" s="115"/>
      <c r="K619" s="115"/>
      <c r="L619" s="115"/>
      <c r="M619" s="115"/>
      <c r="N619" s="115"/>
      <c r="O619" s="137">
        <f t="shared" si="10"/>
        <v>0</v>
      </c>
    </row>
    <row r="620" spans="1:15" ht="21.75" x14ac:dyDescent="0.2">
      <c r="A620" s="117"/>
      <c r="B620" s="117"/>
      <c r="C620" s="117"/>
      <c r="D620" s="116"/>
      <c r="E620" s="115"/>
      <c r="F620" s="117"/>
      <c r="G620" s="136"/>
      <c r="H620" s="135"/>
      <c r="I620" s="115"/>
      <c r="J620" s="115"/>
      <c r="K620" s="115"/>
      <c r="L620" s="115"/>
      <c r="M620" s="115"/>
      <c r="N620" s="115"/>
      <c r="O620" s="137">
        <f t="shared" si="10"/>
        <v>0</v>
      </c>
    </row>
    <row r="621" spans="1:15" ht="21.75" x14ac:dyDescent="0.2">
      <c r="A621" s="117"/>
      <c r="B621" s="117"/>
      <c r="C621" s="117"/>
      <c r="D621" s="116"/>
      <c r="E621" s="115"/>
      <c r="F621" s="117"/>
      <c r="G621" s="136"/>
      <c r="H621" s="135"/>
      <c r="I621" s="115"/>
      <c r="J621" s="115"/>
      <c r="K621" s="115"/>
      <c r="L621" s="115"/>
      <c r="M621" s="115"/>
      <c r="N621" s="115"/>
      <c r="O621" s="137">
        <f t="shared" si="10"/>
        <v>0</v>
      </c>
    </row>
    <row r="622" spans="1:15" ht="21.75" x14ac:dyDescent="0.2">
      <c r="A622" s="117"/>
      <c r="B622" s="117"/>
      <c r="C622" s="117"/>
      <c r="D622" s="116"/>
      <c r="E622" s="115"/>
      <c r="F622" s="117"/>
      <c r="G622" s="136"/>
      <c r="H622" s="135"/>
      <c r="I622" s="115"/>
      <c r="J622" s="115"/>
      <c r="K622" s="115"/>
      <c r="L622" s="115"/>
      <c r="M622" s="115"/>
      <c r="N622" s="115"/>
      <c r="O622" s="137">
        <f t="shared" si="10"/>
        <v>0</v>
      </c>
    </row>
    <row r="623" spans="1:15" ht="21.75" x14ac:dyDescent="0.2">
      <c r="A623" s="117"/>
      <c r="B623" s="117"/>
      <c r="C623" s="117"/>
      <c r="D623" s="116"/>
      <c r="E623" s="115"/>
      <c r="F623" s="117"/>
      <c r="G623" s="136"/>
      <c r="H623" s="135"/>
      <c r="I623" s="115"/>
      <c r="J623" s="115"/>
      <c r="K623" s="115"/>
      <c r="L623" s="115"/>
      <c r="M623" s="115"/>
      <c r="N623" s="115"/>
      <c r="O623" s="137">
        <f t="shared" si="10"/>
        <v>0</v>
      </c>
    </row>
    <row r="624" spans="1:15" ht="21.75" x14ac:dyDescent="0.2">
      <c r="A624" s="117"/>
      <c r="B624" s="117"/>
      <c r="C624" s="117"/>
      <c r="D624" s="116"/>
      <c r="E624" s="115"/>
      <c r="F624" s="117"/>
      <c r="G624" s="136"/>
      <c r="H624" s="135"/>
      <c r="I624" s="115"/>
      <c r="J624" s="115"/>
      <c r="K624" s="115"/>
      <c r="L624" s="115"/>
      <c r="M624" s="115"/>
      <c r="N624" s="115"/>
      <c r="O624" s="137">
        <f t="shared" si="10"/>
        <v>0</v>
      </c>
    </row>
    <row r="625" spans="1:15" ht="21.75" x14ac:dyDescent="0.2">
      <c r="A625" s="117"/>
      <c r="B625" s="117"/>
      <c r="C625" s="117"/>
      <c r="D625" s="116"/>
      <c r="E625" s="115"/>
      <c r="F625" s="117"/>
      <c r="G625" s="136"/>
      <c r="H625" s="135"/>
      <c r="I625" s="115"/>
      <c r="J625" s="115"/>
      <c r="K625" s="115"/>
      <c r="L625" s="115"/>
      <c r="M625" s="115"/>
      <c r="N625" s="115"/>
      <c r="O625" s="137">
        <f t="shared" si="10"/>
        <v>0</v>
      </c>
    </row>
    <row r="626" spans="1:15" ht="21.75" x14ac:dyDescent="0.2">
      <c r="A626" s="117"/>
      <c r="B626" s="117"/>
      <c r="C626" s="117"/>
      <c r="D626" s="116"/>
      <c r="E626" s="115"/>
      <c r="F626" s="117"/>
      <c r="G626" s="136"/>
      <c r="H626" s="135"/>
      <c r="I626" s="115"/>
      <c r="J626" s="115"/>
      <c r="K626" s="115"/>
      <c r="L626" s="115"/>
      <c r="M626" s="115"/>
      <c r="N626" s="115"/>
      <c r="O626" s="137">
        <f t="shared" si="10"/>
        <v>0</v>
      </c>
    </row>
    <row r="627" spans="1:15" ht="21.75" x14ac:dyDescent="0.2">
      <c r="A627" s="117"/>
      <c r="B627" s="117"/>
      <c r="C627" s="117"/>
      <c r="D627" s="116"/>
      <c r="E627" s="115"/>
      <c r="F627" s="117"/>
      <c r="G627" s="136"/>
      <c r="H627" s="135"/>
      <c r="I627" s="115"/>
      <c r="J627" s="115"/>
      <c r="K627" s="115"/>
      <c r="L627" s="115"/>
      <c r="M627" s="115"/>
      <c r="N627" s="115"/>
      <c r="O627" s="137">
        <f t="shared" si="10"/>
        <v>0</v>
      </c>
    </row>
    <row r="628" spans="1:15" ht="21.75" x14ac:dyDescent="0.2">
      <c r="A628" s="117"/>
      <c r="B628" s="117"/>
      <c r="C628" s="117"/>
      <c r="D628" s="116"/>
      <c r="E628" s="115"/>
      <c r="F628" s="117"/>
      <c r="G628" s="136"/>
      <c r="H628" s="135"/>
      <c r="I628" s="115"/>
      <c r="J628" s="115"/>
      <c r="K628" s="115"/>
      <c r="L628" s="115"/>
      <c r="M628" s="115"/>
      <c r="N628" s="115"/>
      <c r="O628" s="137">
        <f t="shared" si="10"/>
        <v>0</v>
      </c>
    </row>
    <row r="629" spans="1:15" ht="21.75" x14ac:dyDescent="0.2">
      <c r="A629" s="117"/>
      <c r="B629" s="117"/>
      <c r="C629" s="117"/>
      <c r="D629" s="116"/>
      <c r="E629" s="115"/>
      <c r="F629" s="117"/>
      <c r="G629" s="136"/>
      <c r="H629" s="135"/>
      <c r="I629" s="115"/>
      <c r="J629" s="115"/>
      <c r="K629" s="115"/>
      <c r="L629" s="115"/>
      <c r="M629" s="115"/>
      <c r="N629" s="115"/>
      <c r="O629" s="137">
        <f t="shared" si="10"/>
        <v>0</v>
      </c>
    </row>
    <row r="630" spans="1:15" ht="21.75" x14ac:dyDescent="0.2">
      <c r="A630" s="117"/>
      <c r="B630" s="117"/>
      <c r="C630" s="117"/>
      <c r="D630" s="116"/>
      <c r="E630" s="115"/>
      <c r="F630" s="117"/>
      <c r="G630" s="136"/>
      <c r="H630" s="135"/>
      <c r="I630" s="115"/>
      <c r="J630" s="115"/>
      <c r="K630" s="115"/>
      <c r="L630" s="115"/>
      <c r="M630" s="115"/>
      <c r="N630" s="115"/>
      <c r="O630" s="137">
        <f t="shared" si="10"/>
        <v>0</v>
      </c>
    </row>
    <row r="631" spans="1:15" ht="21.75" x14ac:dyDescent="0.2">
      <c r="A631" s="117"/>
      <c r="B631" s="117"/>
      <c r="C631" s="117"/>
      <c r="D631" s="116"/>
      <c r="E631" s="115"/>
      <c r="F631" s="117"/>
      <c r="G631" s="136"/>
      <c r="H631" s="135"/>
      <c r="I631" s="115"/>
      <c r="J631" s="115"/>
      <c r="K631" s="115"/>
      <c r="L631" s="115"/>
      <c r="M631" s="115"/>
      <c r="N631" s="115"/>
      <c r="O631" s="137">
        <f t="shared" si="10"/>
        <v>0</v>
      </c>
    </row>
    <row r="632" spans="1:15" ht="21.75" x14ac:dyDescent="0.2">
      <c r="A632" s="117"/>
      <c r="B632" s="117"/>
      <c r="C632" s="117"/>
      <c r="D632" s="116"/>
      <c r="E632" s="115"/>
      <c r="F632" s="117"/>
      <c r="G632" s="136"/>
      <c r="H632" s="135"/>
      <c r="I632" s="115"/>
      <c r="J632" s="115"/>
      <c r="K632" s="115"/>
      <c r="L632" s="115"/>
      <c r="M632" s="115"/>
      <c r="N632" s="115"/>
      <c r="O632" s="137">
        <f t="shared" si="10"/>
        <v>0</v>
      </c>
    </row>
    <row r="633" spans="1:15" ht="21.75" x14ac:dyDescent="0.2">
      <c r="A633" s="117"/>
      <c r="B633" s="117"/>
      <c r="C633" s="117"/>
      <c r="D633" s="116"/>
      <c r="E633" s="115"/>
      <c r="F633" s="117"/>
      <c r="G633" s="136"/>
      <c r="H633" s="135"/>
      <c r="I633" s="115"/>
      <c r="J633" s="115"/>
      <c r="K633" s="115"/>
      <c r="L633" s="115"/>
      <c r="M633" s="115"/>
      <c r="N633" s="115"/>
      <c r="O633" s="137">
        <f t="shared" si="10"/>
        <v>0</v>
      </c>
    </row>
    <row r="634" spans="1:15" ht="21.75" x14ac:dyDescent="0.2">
      <c r="A634" s="117"/>
      <c r="B634" s="117"/>
      <c r="C634" s="117"/>
      <c r="D634" s="116"/>
      <c r="E634" s="115"/>
      <c r="F634" s="117"/>
      <c r="G634" s="136"/>
      <c r="H634" s="135"/>
      <c r="I634" s="115"/>
      <c r="J634" s="115"/>
      <c r="K634" s="115"/>
      <c r="L634" s="115"/>
      <c r="M634" s="115"/>
      <c r="N634" s="115"/>
      <c r="O634" s="137">
        <f t="shared" si="10"/>
        <v>0</v>
      </c>
    </row>
    <row r="635" spans="1:15" ht="21.75" x14ac:dyDescent="0.2">
      <c r="A635" s="117"/>
      <c r="B635" s="117"/>
      <c r="C635" s="117"/>
      <c r="D635" s="116"/>
      <c r="E635" s="115"/>
      <c r="F635" s="117"/>
      <c r="G635" s="136"/>
      <c r="H635" s="135"/>
      <c r="I635" s="115"/>
      <c r="J635" s="115"/>
      <c r="K635" s="115"/>
      <c r="L635" s="115"/>
      <c r="M635" s="115"/>
      <c r="N635" s="115"/>
      <c r="O635" s="137">
        <f t="shared" si="10"/>
        <v>0</v>
      </c>
    </row>
    <row r="636" spans="1:15" ht="21.75" x14ac:dyDescent="0.2">
      <c r="A636" s="117"/>
      <c r="B636" s="117"/>
      <c r="C636" s="117"/>
      <c r="D636" s="116"/>
      <c r="E636" s="115"/>
      <c r="F636" s="117"/>
      <c r="G636" s="136"/>
      <c r="H636" s="135"/>
      <c r="I636" s="115"/>
      <c r="J636" s="115"/>
      <c r="K636" s="115"/>
      <c r="L636" s="115"/>
      <c r="M636" s="115"/>
      <c r="N636" s="115"/>
      <c r="O636" s="137">
        <f t="shared" si="10"/>
        <v>0</v>
      </c>
    </row>
    <row r="637" spans="1:15" ht="21.75" x14ac:dyDescent="0.2">
      <c r="A637" s="117"/>
      <c r="B637" s="117"/>
      <c r="C637" s="117"/>
      <c r="D637" s="116"/>
      <c r="E637" s="115"/>
      <c r="F637" s="117"/>
      <c r="G637" s="136"/>
      <c r="H637" s="135"/>
      <c r="I637" s="115"/>
      <c r="J637" s="115"/>
      <c r="K637" s="115"/>
      <c r="L637" s="115"/>
      <c r="M637" s="115"/>
      <c r="N637" s="115"/>
      <c r="O637" s="137">
        <f t="shared" si="10"/>
        <v>0</v>
      </c>
    </row>
    <row r="638" spans="1:15" ht="21.75" x14ac:dyDescent="0.2">
      <c r="A638" s="117"/>
      <c r="B638" s="117"/>
      <c r="C638" s="117"/>
      <c r="D638" s="116"/>
      <c r="E638" s="115"/>
      <c r="F638" s="117"/>
      <c r="G638" s="136"/>
      <c r="H638" s="135"/>
      <c r="I638" s="115"/>
      <c r="J638" s="115"/>
      <c r="K638" s="115"/>
      <c r="L638" s="115"/>
      <c r="M638" s="115"/>
      <c r="N638" s="115"/>
      <c r="O638" s="137">
        <f t="shared" si="10"/>
        <v>0</v>
      </c>
    </row>
    <row r="639" spans="1:15" ht="21.75" x14ac:dyDescent="0.2">
      <c r="A639" s="117"/>
      <c r="B639" s="117"/>
      <c r="C639" s="117"/>
      <c r="D639" s="116"/>
      <c r="E639" s="115"/>
      <c r="F639" s="117"/>
      <c r="G639" s="136"/>
      <c r="H639" s="135"/>
      <c r="I639" s="115"/>
      <c r="J639" s="115"/>
      <c r="K639" s="115"/>
      <c r="L639" s="115"/>
      <c r="M639" s="115"/>
      <c r="N639" s="115"/>
      <c r="O639" s="137">
        <f t="shared" si="10"/>
        <v>0</v>
      </c>
    </row>
    <row r="640" spans="1:15" ht="21.75" x14ac:dyDescent="0.2">
      <c r="A640" s="117"/>
      <c r="B640" s="117"/>
      <c r="C640" s="117"/>
      <c r="D640" s="116"/>
      <c r="E640" s="115"/>
      <c r="F640" s="117"/>
      <c r="G640" s="136"/>
      <c r="H640" s="135"/>
      <c r="I640" s="115"/>
      <c r="J640" s="115"/>
      <c r="K640" s="115"/>
      <c r="L640" s="115"/>
      <c r="M640" s="115"/>
      <c r="N640" s="115"/>
      <c r="O640" s="137">
        <f t="shared" si="10"/>
        <v>0</v>
      </c>
    </row>
    <row r="641" spans="1:15" ht="21.75" x14ac:dyDescent="0.2">
      <c r="A641" s="117"/>
      <c r="B641" s="117"/>
      <c r="C641" s="117"/>
      <c r="D641" s="116"/>
      <c r="E641" s="115"/>
      <c r="F641" s="117"/>
      <c r="G641" s="136"/>
      <c r="H641" s="135"/>
      <c r="I641" s="115"/>
      <c r="J641" s="115"/>
      <c r="K641" s="115"/>
      <c r="L641" s="115"/>
      <c r="M641" s="115"/>
      <c r="N641" s="115"/>
      <c r="O641" s="137">
        <f t="shared" si="10"/>
        <v>0</v>
      </c>
    </row>
    <row r="642" spans="1:15" ht="21.75" x14ac:dyDescent="0.2">
      <c r="A642" s="117"/>
      <c r="B642" s="117"/>
      <c r="C642" s="117"/>
      <c r="D642" s="116"/>
      <c r="E642" s="115"/>
      <c r="F642" s="117"/>
      <c r="G642" s="136"/>
      <c r="H642" s="135"/>
      <c r="I642" s="115"/>
      <c r="J642" s="115"/>
      <c r="K642" s="115"/>
      <c r="L642" s="115"/>
      <c r="M642" s="115"/>
      <c r="N642" s="115"/>
      <c r="O642" s="137">
        <f t="shared" si="10"/>
        <v>0</v>
      </c>
    </row>
    <row r="643" spans="1:15" ht="21.75" x14ac:dyDescent="0.2">
      <c r="A643" s="117"/>
      <c r="B643" s="117"/>
      <c r="C643" s="117"/>
      <c r="D643" s="116"/>
      <c r="E643" s="115"/>
      <c r="F643" s="117"/>
      <c r="G643" s="136"/>
      <c r="H643" s="135"/>
      <c r="I643" s="115"/>
      <c r="J643" s="115"/>
      <c r="K643" s="115"/>
      <c r="L643" s="115"/>
      <c r="M643" s="115"/>
      <c r="N643" s="115"/>
      <c r="O643" s="137">
        <f t="shared" si="10"/>
        <v>0</v>
      </c>
    </row>
    <row r="644" spans="1:15" ht="21.75" x14ac:dyDescent="0.2">
      <c r="A644" s="117"/>
      <c r="B644" s="117"/>
      <c r="C644" s="117"/>
      <c r="D644" s="116"/>
      <c r="E644" s="115"/>
      <c r="F644" s="117"/>
      <c r="G644" s="136"/>
      <c r="H644" s="135"/>
      <c r="I644" s="115"/>
      <c r="J644" s="115"/>
      <c r="K644" s="115"/>
      <c r="L644" s="115"/>
      <c r="M644" s="115"/>
      <c r="N644" s="115"/>
      <c r="O644" s="137">
        <f t="shared" ref="O644:O707" si="11">H644-G644</f>
        <v>0</v>
      </c>
    </row>
    <row r="645" spans="1:15" ht="21.75" x14ac:dyDescent="0.2">
      <c r="A645" s="117"/>
      <c r="B645" s="117"/>
      <c r="C645" s="117"/>
      <c r="D645" s="116"/>
      <c r="E645" s="115"/>
      <c r="F645" s="117"/>
      <c r="G645" s="136"/>
      <c r="H645" s="135"/>
      <c r="I645" s="115"/>
      <c r="J645" s="115"/>
      <c r="K645" s="115"/>
      <c r="L645" s="115"/>
      <c r="M645" s="115"/>
      <c r="N645" s="115"/>
      <c r="O645" s="137">
        <f t="shared" si="11"/>
        <v>0</v>
      </c>
    </row>
    <row r="646" spans="1:15" ht="21.75" x14ac:dyDescent="0.2">
      <c r="A646" s="117"/>
      <c r="B646" s="117"/>
      <c r="C646" s="117"/>
      <c r="D646" s="116"/>
      <c r="E646" s="115"/>
      <c r="F646" s="117"/>
      <c r="G646" s="136"/>
      <c r="H646" s="135"/>
      <c r="I646" s="115"/>
      <c r="J646" s="115"/>
      <c r="K646" s="115"/>
      <c r="L646" s="115"/>
      <c r="M646" s="115"/>
      <c r="N646" s="115"/>
      <c r="O646" s="137">
        <f t="shared" si="11"/>
        <v>0</v>
      </c>
    </row>
    <row r="647" spans="1:15" ht="21.75" x14ac:dyDescent="0.2">
      <c r="A647" s="117"/>
      <c r="B647" s="117"/>
      <c r="C647" s="117"/>
      <c r="D647" s="116"/>
      <c r="E647" s="115"/>
      <c r="F647" s="117"/>
      <c r="G647" s="136"/>
      <c r="H647" s="135"/>
      <c r="I647" s="115"/>
      <c r="J647" s="115"/>
      <c r="K647" s="115"/>
      <c r="L647" s="115"/>
      <c r="M647" s="115"/>
      <c r="N647" s="115"/>
      <c r="O647" s="137">
        <f t="shared" si="11"/>
        <v>0</v>
      </c>
    </row>
    <row r="648" spans="1:15" ht="21.75" x14ac:dyDescent="0.2">
      <c r="A648" s="117"/>
      <c r="B648" s="117"/>
      <c r="C648" s="117"/>
      <c r="D648" s="116"/>
      <c r="E648" s="115"/>
      <c r="F648" s="117"/>
      <c r="G648" s="136"/>
      <c r="H648" s="135"/>
      <c r="I648" s="115"/>
      <c r="J648" s="115"/>
      <c r="K648" s="115"/>
      <c r="L648" s="115"/>
      <c r="M648" s="115"/>
      <c r="N648" s="115"/>
      <c r="O648" s="137">
        <f t="shared" si="11"/>
        <v>0</v>
      </c>
    </row>
    <row r="649" spans="1:15" ht="21.75" x14ac:dyDescent="0.2">
      <c r="A649" s="117"/>
      <c r="B649" s="117"/>
      <c r="C649" s="117"/>
      <c r="D649" s="116"/>
      <c r="E649" s="115"/>
      <c r="F649" s="117"/>
      <c r="G649" s="136"/>
      <c r="H649" s="135"/>
      <c r="I649" s="115"/>
      <c r="J649" s="115"/>
      <c r="K649" s="115"/>
      <c r="L649" s="115"/>
      <c r="M649" s="115"/>
      <c r="N649" s="115"/>
      <c r="O649" s="137">
        <f t="shared" si="11"/>
        <v>0</v>
      </c>
    </row>
    <row r="650" spans="1:15" ht="21.75" x14ac:dyDescent="0.2">
      <c r="A650" s="117"/>
      <c r="B650" s="117"/>
      <c r="C650" s="117"/>
      <c r="D650" s="116"/>
      <c r="E650" s="115"/>
      <c r="F650" s="117"/>
      <c r="G650" s="136"/>
      <c r="H650" s="135"/>
      <c r="I650" s="115"/>
      <c r="J650" s="115"/>
      <c r="K650" s="115"/>
      <c r="L650" s="115"/>
      <c r="M650" s="115"/>
      <c r="N650" s="115"/>
      <c r="O650" s="137">
        <f t="shared" si="11"/>
        <v>0</v>
      </c>
    </row>
    <row r="651" spans="1:15" ht="21.75" x14ac:dyDescent="0.2">
      <c r="A651" s="117"/>
      <c r="B651" s="117"/>
      <c r="C651" s="117"/>
      <c r="D651" s="116"/>
      <c r="E651" s="115"/>
      <c r="F651" s="117"/>
      <c r="G651" s="136"/>
      <c r="H651" s="135"/>
      <c r="I651" s="115"/>
      <c r="J651" s="115"/>
      <c r="K651" s="115"/>
      <c r="L651" s="115"/>
      <c r="M651" s="115"/>
      <c r="N651" s="115"/>
      <c r="O651" s="137">
        <f t="shared" si="11"/>
        <v>0</v>
      </c>
    </row>
    <row r="652" spans="1:15" ht="21.75" x14ac:dyDescent="0.2">
      <c r="A652" s="117"/>
      <c r="B652" s="117"/>
      <c r="C652" s="117"/>
      <c r="D652" s="116"/>
      <c r="E652" s="115"/>
      <c r="F652" s="117"/>
      <c r="G652" s="136"/>
      <c r="H652" s="135"/>
      <c r="I652" s="115"/>
      <c r="J652" s="115"/>
      <c r="K652" s="115"/>
      <c r="L652" s="115"/>
      <c r="M652" s="115"/>
      <c r="N652" s="115"/>
      <c r="O652" s="137">
        <f t="shared" si="11"/>
        <v>0</v>
      </c>
    </row>
    <row r="653" spans="1:15" ht="21.75" x14ac:dyDescent="0.2">
      <c r="A653" s="117"/>
      <c r="B653" s="117"/>
      <c r="C653" s="117"/>
      <c r="D653" s="116"/>
      <c r="E653" s="115"/>
      <c r="F653" s="117"/>
      <c r="G653" s="136"/>
      <c r="H653" s="135"/>
      <c r="I653" s="115"/>
      <c r="J653" s="115"/>
      <c r="K653" s="115"/>
      <c r="L653" s="115"/>
      <c r="M653" s="115"/>
      <c r="N653" s="115"/>
      <c r="O653" s="137">
        <f t="shared" si="11"/>
        <v>0</v>
      </c>
    </row>
    <row r="654" spans="1:15" ht="21.75" x14ac:dyDescent="0.2">
      <c r="A654" s="117"/>
      <c r="B654" s="117"/>
      <c r="C654" s="117"/>
      <c r="D654" s="116"/>
      <c r="E654" s="115"/>
      <c r="F654" s="117"/>
      <c r="G654" s="136"/>
      <c r="H654" s="135"/>
      <c r="I654" s="115"/>
      <c r="J654" s="115"/>
      <c r="K654" s="115"/>
      <c r="L654" s="115"/>
      <c r="M654" s="115"/>
      <c r="N654" s="115"/>
      <c r="O654" s="137">
        <f t="shared" si="11"/>
        <v>0</v>
      </c>
    </row>
    <row r="655" spans="1:15" ht="21.75" x14ac:dyDescent="0.2">
      <c r="A655" s="117"/>
      <c r="B655" s="117"/>
      <c r="C655" s="117"/>
      <c r="D655" s="116"/>
      <c r="E655" s="115"/>
      <c r="F655" s="117"/>
      <c r="G655" s="136"/>
      <c r="H655" s="135"/>
      <c r="I655" s="115"/>
      <c r="J655" s="115"/>
      <c r="K655" s="115"/>
      <c r="L655" s="115"/>
      <c r="M655" s="115"/>
      <c r="N655" s="115"/>
      <c r="O655" s="137">
        <f t="shared" si="11"/>
        <v>0</v>
      </c>
    </row>
    <row r="656" spans="1:15" ht="21.75" x14ac:dyDescent="0.2">
      <c r="A656" s="117"/>
      <c r="B656" s="117"/>
      <c r="C656" s="117"/>
      <c r="D656" s="116"/>
      <c r="E656" s="115"/>
      <c r="F656" s="117"/>
      <c r="G656" s="136"/>
      <c r="H656" s="135"/>
      <c r="I656" s="115"/>
      <c r="J656" s="115"/>
      <c r="K656" s="115"/>
      <c r="L656" s="115"/>
      <c r="M656" s="115"/>
      <c r="N656" s="115"/>
      <c r="O656" s="137">
        <f t="shared" si="11"/>
        <v>0</v>
      </c>
    </row>
    <row r="657" spans="1:15" ht="21.75" x14ac:dyDescent="0.2">
      <c r="A657" s="117"/>
      <c r="B657" s="117"/>
      <c r="C657" s="117"/>
      <c r="D657" s="116"/>
      <c r="E657" s="115"/>
      <c r="F657" s="117"/>
      <c r="G657" s="136"/>
      <c r="H657" s="135"/>
      <c r="I657" s="115"/>
      <c r="J657" s="115"/>
      <c r="K657" s="115"/>
      <c r="L657" s="115"/>
      <c r="M657" s="115"/>
      <c r="N657" s="115"/>
      <c r="O657" s="137">
        <f t="shared" si="11"/>
        <v>0</v>
      </c>
    </row>
    <row r="658" spans="1:15" ht="21.75" x14ac:dyDescent="0.2">
      <c r="A658" s="117"/>
      <c r="B658" s="117"/>
      <c r="C658" s="117"/>
      <c r="D658" s="116"/>
      <c r="E658" s="115"/>
      <c r="F658" s="117"/>
      <c r="G658" s="136"/>
      <c r="H658" s="135"/>
      <c r="I658" s="115"/>
      <c r="J658" s="115"/>
      <c r="K658" s="115"/>
      <c r="L658" s="115"/>
      <c r="M658" s="115"/>
      <c r="N658" s="115"/>
      <c r="O658" s="137">
        <f t="shared" si="11"/>
        <v>0</v>
      </c>
    </row>
    <row r="659" spans="1:15" ht="21.75" x14ac:dyDescent="0.2">
      <c r="A659" s="117"/>
      <c r="B659" s="117"/>
      <c r="C659" s="117"/>
      <c r="D659" s="116"/>
      <c r="E659" s="115"/>
      <c r="F659" s="117"/>
      <c r="G659" s="136"/>
      <c r="H659" s="135"/>
      <c r="I659" s="115"/>
      <c r="J659" s="115"/>
      <c r="K659" s="115"/>
      <c r="L659" s="115"/>
      <c r="M659" s="115"/>
      <c r="N659" s="115"/>
      <c r="O659" s="137">
        <f t="shared" si="11"/>
        <v>0</v>
      </c>
    </row>
    <row r="660" spans="1:15" ht="21.75" x14ac:dyDescent="0.2">
      <c r="A660" s="117"/>
      <c r="B660" s="117"/>
      <c r="C660" s="117"/>
      <c r="D660" s="116"/>
      <c r="E660" s="115"/>
      <c r="F660" s="117"/>
      <c r="G660" s="136"/>
      <c r="H660" s="135"/>
      <c r="I660" s="115"/>
      <c r="J660" s="115"/>
      <c r="K660" s="115"/>
      <c r="L660" s="115"/>
      <c r="M660" s="115"/>
      <c r="N660" s="115"/>
      <c r="O660" s="137">
        <f t="shared" si="11"/>
        <v>0</v>
      </c>
    </row>
    <row r="661" spans="1:15" ht="21.75" x14ac:dyDescent="0.2">
      <c r="A661" s="117"/>
      <c r="B661" s="117"/>
      <c r="C661" s="117"/>
      <c r="D661" s="116"/>
      <c r="E661" s="115"/>
      <c r="F661" s="117"/>
      <c r="G661" s="136"/>
      <c r="H661" s="135"/>
      <c r="I661" s="115"/>
      <c r="J661" s="115"/>
      <c r="K661" s="115"/>
      <c r="L661" s="115"/>
      <c r="M661" s="115"/>
      <c r="N661" s="115"/>
      <c r="O661" s="137">
        <f t="shared" si="11"/>
        <v>0</v>
      </c>
    </row>
    <row r="662" spans="1:15" ht="21.75" x14ac:dyDescent="0.2">
      <c r="A662" s="117"/>
      <c r="B662" s="117"/>
      <c r="C662" s="117"/>
      <c r="D662" s="116"/>
      <c r="E662" s="115"/>
      <c r="F662" s="117"/>
      <c r="G662" s="136"/>
      <c r="H662" s="135"/>
      <c r="I662" s="115"/>
      <c r="J662" s="115"/>
      <c r="K662" s="115"/>
      <c r="L662" s="115"/>
      <c r="M662" s="115"/>
      <c r="N662" s="115"/>
      <c r="O662" s="137">
        <f t="shared" si="11"/>
        <v>0</v>
      </c>
    </row>
    <row r="663" spans="1:15" ht="21.75" x14ac:dyDescent="0.2">
      <c r="A663" s="117"/>
      <c r="B663" s="117"/>
      <c r="C663" s="117"/>
      <c r="D663" s="116"/>
      <c r="E663" s="115"/>
      <c r="F663" s="117"/>
      <c r="G663" s="136"/>
      <c r="H663" s="135"/>
      <c r="I663" s="115"/>
      <c r="J663" s="115"/>
      <c r="K663" s="115"/>
      <c r="L663" s="115"/>
      <c r="M663" s="115"/>
      <c r="N663" s="115"/>
      <c r="O663" s="137">
        <f t="shared" si="11"/>
        <v>0</v>
      </c>
    </row>
    <row r="664" spans="1:15" ht="21.75" x14ac:dyDescent="0.2">
      <c r="A664" s="117"/>
      <c r="B664" s="117"/>
      <c r="C664" s="117"/>
      <c r="D664" s="116"/>
      <c r="E664" s="115"/>
      <c r="F664" s="117"/>
      <c r="G664" s="136"/>
      <c r="H664" s="135"/>
      <c r="I664" s="115"/>
      <c r="J664" s="115"/>
      <c r="K664" s="115"/>
      <c r="L664" s="115"/>
      <c r="M664" s="115"/>
      <c r="N664" s="115"/>
      <c r="O664" s="137">
        <f t="shared" si="11"/>
        <v>0</v>
      </c>
    </row>
    <row r="665" spans="1:15" ht="21.75" x14ac:dyDescent="0.2">
      <c r="A665" s="117"/>
      <c r="B665" s="117"/>
      <c r="C665" s="117"/>
      <c r="D665" s="116"/>
      <c r="E665" s="115"/>
      <c r="F665" s="117"/>
      <c r="G665" s="136"/>
      <c r="H665" s="135"/>
      <c r="I665" s="115"/>
      <c r="J665" s="115"/>
      <c r="K665" s="115"/>
      <c r="L665" s="115"/>
      <c r="M665" s="115"/>
      <c r="N665" s="115"/>
      <c r="O665" s="137">
        <f t="shared" si="11"/>
        <v>0</v>
      </c>
    </row>
    <row r="666" spans="1:15" ht="21.75" x14ac:dyDescent="0.2">
      <c r="A666" s="117"/>
      <c r="B666" s="117"/>
      <c r="C666" s="117"/>
      <c r="D666" s="116"/>
      <c r="E666" s="115"/>
      <c r="F666" s="117"/>
      <c r="G666" s="136"/>
      <c r="H666" s="135"/>
      <c r="I666" s="115"/>
      <c r="J666" s="115"/>
      <c r="K666" s="115"/>
      <c r="L666" s="115"/>
      <c r="M666" s="115"/>
      <c r="N666" s="115"/>
      <c r="O666" s="137">
        <f t="shared" si="11"/>
        <v>0</v>
      </c>
    </row>
    <row r="667" spans="1:15" ht="21.75" x14ac:dyDescent="0.2">
      <c r="A667" s="117"/>
      <c r="B667" s="117"/>
      <c r="C667" s="117"/>
      <c r="D667" s="116"/>
      <c r="E667" s="115"/>
      <c r="F667" s="117"/>
      <c r="G667" s="136"/>
      <c r="H667" s="135"/>
      <c r="I667" s="115"/>
      <c r="J667" s="115"/>
      <c r="K667" s="115"/>
      <c r="L667" s="115"/>
      <c r="M667" s="115"/>
      <c r="N667" s="115"/>
      <c r="O667" s="137">
        <f t="shared" si="11"/>
        <v>0</v>
      </c>
    </row>
    <row r="668" spans="1:15" ht="21.75" x14ac:dyDescent="0.2">
      <c r="A668" s="117"/>
      <c r="B668" s="117"/>
      <c r="C668" s="117"/>
      <c r="D668" s="116"/>
      <c r="E668" s="115"/>
      <c r="F668" s="117"/>
      <c r="G668" s="136"/>
      <c r="H668" s="135"/>
      <c r="I668" s="115"/>
      <c r="J668" s="115"/>
      <c r="K668" s="115"/>
      <c r="L668" s="115"/>
      <c r="M668" s="115"/>
      <c r="N668" s="115"/>
      <c r="O668" s="137">
        <f t="shared" si="11"/>
        <v>0</v>
      </c>
    </row>
    <row r="669" spans="1:15" ht="21.75" x14ac:dyDescent="0.2">
      <c r="A669" s="117"/>
      <c r="B669" s="117"/>
      <c r="C669" s="117"/>
      <c r="D669" s="116"/>
      <c r="E669" s="115"/>
      <c r="F669" s="117"/>
      <c r="G669" s="136"/>
      <c r="H669" s="135"/>
      <c r="I669" s="115"/>
      <c r="J669" s="115"/>
      <c r="K669" s="115"/>
      <c r="L669" s="115"/>
      <c r="M669" s="115"/>
      <c r="N669" s="115"/>
      <c r="O669" s="137">
        <f t="shared" si="11"/>
        <v>0</v>
      </c>
    </row>
    <row r="670" spans="1:15" ht="21.75" x14ac:dyDescent="0.2">
      <c r="A670" s="117"/>
      <c r="B670" s="117"/>
      <c r="C670" s="117"/>
      <c r="D670" s="116"/>
      <c r="E670" s="115"/>
      <c r="F670" s="117"/>
      <c r="G670" s="136"/>
      <c r="H670" s="135"/>
      <c r="I670" s="115"/>
      <c r="J670" s="115"/>
      <c r="K670" s="115"/>
      <c r="L670" s="115"/>
      <c r="M670" s="115"/>
      <c r="N670" s="115"/>
      <c r="O670" s="137">
        <f t="shared" si="11"/>
        <v>0</v>
      </c>
    </row>
    <row r="671" spans="1:15" ht="21.75" x14ac:dyDescent="0.2">
      <c r="A671" s="117"/>
      <c r="B671" s="117"/>
      <c r="C671" s="117"/>
      <c r="D671" s="116"/>
      <c r="E671" s="115"/>
      <c r="F671" s="117"/>
      <c r="G671" s="136"/>
      <c r="H671" s="135"/>
      <c r="I671" s="115"/>
      <c r="J671" s="115"/>
      <c r="K671" s="115"/>
      <c r="L671" s="115"/>
      <c r="M671" s="115"/>
      <c r="N671" s="115"/>
      <c r="O671" s="137">
        <f t="shared" si="11"/>
        <v>0</v>
      </c>
    </row>
    <row r="672" spans="1:15" ht="21.75" x14ac:dyDescent="0.2">
      <c r="A672" s="117"/>
      <c r="B672" s="117"/>
      <c r="C672" s="117"/>
      <c r="D672" s="116"/>
      <c r="E672" s="115"/>
      <c r="F672" s="117"/>
      <c r="G672" s="136"/>
      <c r="H672" s="135"/>
      <c r="I672" s="115"/>
      <c r="J672" s="115"/>
      <c r="K672" s="115"/>
      <c r="L672" s="115"/>
      <c r="M672" s="115"/>
      <c r="N672" s="115"/>
      <c r="O672" s="137">
        <f t="shared" si="11"/>
        <v>0</v>
      </c>
    </row>
    <row r="673" spans="1:15" ht="21.75" x14ac:dyDescent="0.2">
      <c r="A673" s="117"/>
      <c r="B673" s="117"/>
      <c r="C673" s="117"/>
      <c r="D673" s="116"/>
      <c r="E673" s="115"/>
      <c r="F673" s="117"/>
      <c r="G673" s="136"/>
      <c r="H673" s="135"/>
      <c r="I673" s="115"/>
      <c r="J673" s="115"/>
      <c r="K673" s="115"/>
      <c r="L673" s="115"/>
      <c r="M673" s="115"/>
      <c r="N673" s="115"/>
      <c r="O673" s="137">
        <f t="shared" si="11"/>
        <v>0</v>
      </c>
    </row>
    <row r="674" spans="1:15" ht="21.75" x14ac:dyDescent="0.2">
      <c r="A674" s="117"/>
      <c r="B674" s="117"/>
      <c r="C674" s="117"/>
      <c r="D674" s="116"/>
      <c r="E674" s="115"/>
      <c r="F674" s="117"/>
      <c r="G674" s="136"/>
      <c r="H674" s="135"/>
      <c r="I674" s="115"/>
      <c r="J674" s="115"/>
      <c r="K674" s="115"/>
      <c r="L674" s="115"/>
      <c r="M674" s="115"/>
      <c r="N674" s="115"/>
      <c r="O674" s="137">
        <f t="shared" si="11"/>
        <v>0</v>
      </c>
    </row>
    <row r="675" spans="1:15" ht="21.75" x14ac:dyDescent="0.2">
      <c r="A675" s="117"/>
      <c r="B675" s="117"/>
      <c r="C675" s="117"/>
      <c r="D675" s="116"/>
      <c r="E675" s="115"/>
      <c r="F675" s="117"/>
      <c r="G675" s="136"/>
      <c r="H675" s="135"/>
      <c r="I675" s="115"/>
      <c r="J675" s="115"/>
      <c r="K675" s="115"/>
      <c r="L675" s="115"/>
      <c r="M675" s="115"/>
      <c r="N675" s="115"/>
      <c r="O675" s="137">
        <f t="shared" si="11"/>
        <v>0</v>
      </c>
    </row>
    <row r="676" spans="1:15" ht="21.75" x14ac:dyDescent="0.2">
      <c r="A676" s="117"/>
      <c r="B676" s="117"/>
      <c r="C676" s="117"/>
      <c r="D676" s="116"/>
      <c r="E676" s="115"/>
      <c r="F676" s="117"/>
      <c r="G676" s="136"/>
      <c r="H676" s="135"/>
      <c r="I676" s="115"/>
      <c r="J676" s="115"/>
      <c r="K676" s="115"/>
      <c r="L676" s="115"/>
      <c r="M676" s="115"/>
      <c r="N676" s="115"/>
      <c r="O676" s="137">
        <f t="shared" si="11"/>
        <v>0</v>
      </c>
    </row>
    <row r="677" spans="1:15" ht="21.75" x14ac:dyDescent="0.2">
      <c r="A677" s="117"/>
      <c r="B677" s="117"/>
      <c r="C677" s="117"/>
      <c r="D677" s="116"/>
      <c r="E677" s="115"/>
      <c r="F677" s="117"/>
      <c r="G677" s="136"/>
      <c r="H677" s="135"/>
      <c r="I677" s="115"/>
      <c r="J677" s="115"/>
      <c r="K677" s="115"/>
      <c r="L677" s="115"/>
      <c r="M677" s="115"/>
      <c r="N677" s="115"/>
      <c r="O677" s="137">
        <f t="shared" si="11"/>
        <v>0</v>
      </c>
    </row>
    <row r="678" spans="1:15" ht="21.75" x14ac:dyDescent="0.2">
      <c r="A678" s="117"/>
      <c r="B678" s="117"/>
      <c r="C678" s="117"/>
      <c r="D678" s="116"/>
      <c r="E678" s="115"/>
      <c r="F678" s="117"/>
      <c r="G678" s="136"/>
      <c r="H678" s="135"/>
      <c r="I678" s="115"/>
      <c r="J678" s="115"/>
      <c r="K678" s="115"/>
      <c r="L678" s="115"/>
      <c r="M678" s="115"/>
      <c r="N678" s="115"/>
      <c r="O678" s="137">
        <f t="shared" si="11"/>
        <v>0</v>
      </c>
    </row>
    <row r="679" spans="1:15" ht="21.75" x14ac:dyDescent="0.2">
      <c r="A679" s="117"/>
      <c r="B679" s="117"/>
      <c r="C679" s="117"/>
      <c r="D679" s="116"/>
      <c r="E679" s="115"/>
      <c r="F679" s="117"/>
      <c r="G679" s="136"/>
      <c r="H679" s="135"/>
      <c r="I679" s="115"/>
      <c r="J679" s="115"/>
      <c r="K679" s="115"/>
      <c r="L679" s="115"/>
      <c r="M679" s="115"/>
      <c r="N679" s="115"/>
      <c r="O679" s="137">
        <f t="shared" si="11"/>
        <v>0</v>
      </c>
    </row>
    <row r="680" spans="1:15" ht="21.75" x14ac:dyDescent="0.2">
      <c r="A680" s="117"/>
      <c r="B680" s="117"/>
      <c r="C680" s="117"/>
      <c r="D680" s="116"/>
      <c r="E680" s="115"/>
      <c r="F680" s="117"/>
      <c r="G680" s="136"/>
      <c r="H680" s="135"/>
      <c r="I680" s="115"/>
      <c r="J680" s="115"/>
      <c r="K680" s="115"/>
      <c r="L680" s="115"/>
      <c r="M680" s="115"/>
      <c r="N680" s="115"/>
      <c r="O680" s="137">
        <f t="shared" si="11"/>
        <v>0</v>
      </c>
    </row>
    <row r="681" spans="1:15" ht="21.75" x14ac:dyDescent="0.2">
      <c r="A681" s="117"/>
      <c r="B681" s="117"/>
      <c r="C681" s="117"/>
      <c r="D681" s="116"/>
      <c r="E681" s="115"/>
      <c r="F681" s="117"/>
      <c r="G681" s="136"/>
      <c r="H681" s="135"/>
      <c r="I681" s="115"/>
      <c r="J681" s="115"/>
      <c r="K681" s="115"/>
      <c r="L681" s="115"/>
      <c r="M681" s="115"/>
      <c r="N681" s="115"/>
      <c r="O681" s="137">
        <f t="shared" si="11"/>
        <v>0</v>
      </c>
    </row>
    <row r="682" spans="1:15" ht="21.75" x14ac:dyDescent="0.2">
      <c r="A682" s="117"/>
      <c r="B682" s="117"/>
      <c r="C682" s="117"/>
      <c r="D682" s="116"/>
      <c r="E682" s="115"/>
      <c r="F682" s="117"/>
      <c r="G682" s="136"/>
      <c r="H682" s="135"/>
      <c r="I682" s="115"/>
      <c r="J682" s="115"/>
      <c r="K682" s="115"/>
      <c r="L682" s="115"/>
      <c r="M682" s="115"/>
      <c r="N682" s="115"/>
      <c r="O682" s="137">
        <f t="shared" si="11"/>
        <v>0</v>
      </c>
    </row>
    <row r="683" spans="1:15" ht="21.75" x14ac:dyDescent="0.2">
      <c r="A683" s="117"/>
      <c r="B683" s="117"/>
      <c r="C683" s="117"/>
      <c r="D683" s="116"/>
      <c r="E683" s="115"/>
      <c r="F683" s="117"/>
      <c r="G683" s="136"/>
      <c r="H683" s="135"/>
      <c r="I683" s="115"/>
      <c r="J683" s="115"/>
      <c r="K683" s="115"/>
      <c r="L683" s="115"/>
      <c r="M683" s="115"/>
      <c r="N683" s="115"/>
      <c r="O683" s="137">
        <f t="shared" si="11"/>
        <v>0</v>
      </c>
    </row>
    <row r="684" spans="1:15" ht="21.75" x14ac:dyDescent="0.2">
      <c r="A684" s="117"/>
      <c r="B684" s="117"/>
      <c r="C684" s="117"/>
      <c r="D684" s="116"/>
      <c r="E684" s="115"/>
      <c r="F684" s="117"/>
      <c r="G684" s="136"/>
      <c r="H684" s="135"/>
      <c r="I684" s="115"/>
      <c r="J684" s="115"/>
      <c r="K684" s="115"/>
      <c r="L684" s="115"/>
      <c r="M684" s="115"/>
      <c r="N684" s="115"/>
      <c r="O684" s="137">
        <f t="shared" si="11"/>
        <v>0</v>
      </c>
    </row>
    <row r="685" spans="1:15" ht="21.75" x14ac:dyDescent="0.2">
      <c r="A685" s="117"/>
      <c r="B685" s="117"/>
      <c r="C685" s="117"/>
      <c r="D685" s="116"/>
      <c r="E685" s="115"/>
      <c r="F685" s="117"/>
      <c r="G685" s="136"/>
      <c r="H685" s="135"/>
      <c r="I685" s="115"/>
      <c r="J685" s="115"/>
      <c r="K685" s="115"/>
      <c r="L685" s="115"/>
      <c r="M685" s="115"/>
      <c r="N685" s="115"/>
      <c r="O685" s="137">
        <f t="shared" si="11"/>
        <v>0</v>
      </c>
    </row>
    <row r="686" spans="1:15" ht="21.75" x14ac:dyDescent="0.2">
      <c r="A686" s="117"/>
      <c r="B686" s="117"/>
      <c r="C686" s="117"/>
      <c r="D686" s="116"/>
      <c r="E686" s="115"/>
      <c r="F686" s="117"/>
      <c r="G686" s="136"/>
      <c r="H686" s="135"/>
      <c r="I686" s="115"/>
      <c r="J686" s="115"/>
      <c r="K686" s="115"/>
      <c r="L686" s="115"/>
      <c r="M686" s="115"/>
      <c r="N686" s="115"/>
      <c r="O686" s="137">
        <f t="shared" si="11"/>
        <v>0</v>
      </c>
    </row>
    <row r="687" spans="1:15" ht="21.75" x14ac:dyDescent="0.2">
      <c r="A687" s="117"/>
      <c r="B687" s="117"/>
      <c r="C687" s="117"/>
      <c r="D687" s="116"/>
      <c r="E687" s="115"/>
      <c r="F687" s="117"/>
      <c r="G687" s="136"/>
      <c r="H687" s="135"/>
      <c r="I687" s="115"/>
      <c r="J687" s="115"/>
      <c r="K687" s="115"/>
      <c r="L687" s="115"/>
      <c r="M687" s="115"/>
      <c r="N687" s="115"/>
      <c r="O687" s="137">
        <f t="shared" si="11"/>
        <v>0</v>
      </c>
    </row>
    <row r="688" spans="1:15" ht="21.75" x14ac:dyDescent="0.2">
      <c r="A688" s="117"/>
      <c r="B688" s="117"/>
      <c r="C688" s="117"/>
      <c r="D688" s="116"/>
      <c r="E688" s="115"/>
      <c r="F688" s="117"/>
      <c r="G688" s="136"/>
      <c r="H688" s="135"/>
      <c r="I688" s="115"/>
      <c r="J688" s="115"/>
      <c r="K688" s="115"/>
      <c r="L688" s="115"/>
      <c r="M688" s="115"/>
      <c r="N688" s="115"/>
      <c r="O688" s="137">
        <f t="shared" si="11"/>
        <v>0</v>
      </c>
    </row>
    <row r="689" spans="1:15" ht="21.75" x14ac:dyDescent="0.2">
      <c r="A689" s="117"/>
      <c r="B689" s="117"/>
      <c r="C689" s="117"/>
      <c r="D689" s="116"/>
      <c r="E689" s="115"/>
      <c r="F689" s="117"/>
      <c r="G689" s="136"/>
      <c r="H689" s="135"/>
      <c r="I689" s="115"/>
      <c r="J689" s="115"/>
      <c r="K689" s="115"/>
      <c r="L689" s="115"/>
      <c r="M689" s="115"/>
      <c r="N689" s="115"/>
      <c r="O689" s="137">
        <f t="shared" si="11"/>
        <v>0</v>
      </c>
    </row>
    <row r="690" spans="1:15" ht="21.75" x14ac:dyDescent="0.2">
      <c r="A690" s="117"/>
      <c r="B690" s="117"/>
      <c r="C690" s="117"/>
      <c r="D690" s="116"/>
      <c r="E690" s="115"/>
      <c r="F690" s="117"/>
      <c r="G690" s="136"/>
      <c r="H690" s="135"/>
      <c r="I690" s="115"/>
      <c r="J690" s="115"/>
      <c r="K690" s="115"/>
      <c r="L690" s="115"/>
      <c r="M690" s="115"/>
      <c r="N690" s="115"/>
      <c r="O690" s="137">
        <f t="shared" si="11"/>
        <v>0</v>
      </c>
    </row>
    <row r="691" spans="1:15" ht="21.75" x14ac:dyDescent="0.2">
      <c r="A691" s="117"/>
      <c r="B691" s="117"/>
      <c r="C691" s="117"/>
      <c r="D691" s="116"/>
      <c r="E691" s="115"/>
      <c r="F691" s="117"/>
      <c r="G691" s="136"/>
      <c r="H691" s="135"/>
      <c r="I691" s="115"/>
      <c r="J691" s="115"/>
      <c r="K691" s="115"/>
      <c r="L691" s="115"/>
      <c r="M691" s="115"/>
      <c r="N691" s="115"/>
      <c r="O691" s="137">
        <f t="shared" si="11"/>
        <v>0</v>
      </c>
    </row>
    <row r="692" spans="1:15" ht="21.75" x14ac:dyDescent="0.2">
      <c r="A692" s="117"/>
      <c r="B692" s="117"/>
      <c r="C692" s="117"/>
      <c r="D692" s="116"/>
      <c r="E692" s="115"/>
      <c r="F692" s="117"/>
      <c r="G692" s="136"/>
      <c r="H692" s="135"/>
      <c r="I692" s="115"/>
      <c r="J692" s="115"/>
      <c r="K692" s="115"/>
      <c r="L692" s="115"/>
      <c r="M692" s="115"/>
      <c r="N692" s="115"/>
      <c r="O692" s="137">
        <f t="shared" si="11"/>
        <v>0</v>
      </c>
    </row>
    <row r="693" spans="1:15" ht="21.75" x14ac:dyDescent="0.2">
      <c r="A693" s="117"/>
      <c r="B693" s="117"/>
      <c r="C693" s="117"/>
      <c r="D693" s="116"/>
      <c r="E693" s="115"/>
      <c r="F693" s="117"/>
      <c r="G693" s="136"/>
      <c r="H693" s="135"/>
      <c r="I693" s="115"/>
      <c r="J693" s="115"/>
      <c r="K693" s="115"/>
      <c r="L693" s="115"/>
      <c r="M693" s="115"/>
      <c r="N693" s="115"/>
      <c r="O693" s="137">
        <f t="shared" si="11"/>
        <v>0</v>
      </c>
    </row>
    <row r="694" spans="1:15" ht="21.75" x14ac:dyDescent="0.2">
      <c r="A694" s="117"/>
      <c r="B694" s="117"/>
      <c r="C694" s="117"/>
      <c r="D694" s="116"/>
      <c r="E694" s="115"/>
      <c r="F694" s="117"/>
      <c r="G694" s="136"/>
      <c r="H694" s="135"/>
      <c r="I694" s="115"/>
      <c r="J694" s="115"/>
      <c r="K694" s="115"/>
      <c r="L694" s="115"/>
      <c r="M694" s="115"/>
      <c r="N694" s="115"/>
      <c r="O694" s="137">
        <f t="shared" si="11"/>
        <v>0</v>
      </c>
    </row>
    <row r="695" spans="1:15" ht="21.75" x14ac:dyDescent="0.2">
      <c r="A695" s="117"/>
      <c r="B695" s="117"/>
      <c r="C695" s="117"/>
      <c r="D695" s="116"/>
      <c r="E695" s="115"/>
      <c r="F695" s="117"/>
      <c r="G695" s="136"/>
      <c r="H695" s="135"/>
      <c r="I695" s="115"/>
      <c r="J695" s="115"/>
      <c r="K695" s="115"/>
      <c r="L695" s="115"/>
      <c r="M695" s="115"/>
      <c r="N695" s="115"/>
      <c r="O695" s="137">
        <f t="shared" si="11"/>
        <v>0</v>
      </c>
    </row>
    <row r="696" spans="1:15" ht="21.75" x14ac:dyDescent="0.2">
      <c r="A696" s="117"/>
      <c r="B696" s="117"/>
      <c r="C696" s="117"/>
      <c r="D696" s="116"/>
      <c r="E696" s="115"/>
      <c r="F696" s="117"/>
      <c r="G696" s="136"/>
      <c r="H696" s="135"/>
      <c r="I696" s="115"/>
      <c r="J696" s="115"/>
      <c r="K696" s="115"/>
      <c r="L696" s="115"/>
      <c r="M696" s="115"/>
      <c r="N696" s="115"/>
      <c r="O696" s="137">
        <f t="shared" si="11"/>
        <v>0</v>
      </c>
    </row>
    <row r="697" spans="1:15" ht="21.75" x14ac:dyDescent="0.2">
      <c r="A697" s="117"/>
      <c r="B697" s="117"/>
      <c r="C697" s="117"/>
      <c r="D697" s="116"/>
      <c r="E697" s="115"/>
      <c r="F697" s="117"/>
      <c r="G697" s="136"/>
      <c r="H697" s="135"/>
      <c r="I697" s="115"/>
      <c r="J697" s="115"/>
      <c r="K697" s="115"/>
      <c r="L697" s="115"/>
      <c r="M697" s="115"/>
      <c r="N697" s="115"/>
      <c r="O697" s="137">
        <f t="shared" si="11"/>
        <v>0</v>
      </c>
    </row>
    <row r="698" spans="1:15" ht="21.75" x14ac:dyDescent="0.2">
      <c r="A698" s="117"/>
      <c r="B698" s="117"/>
      <c r="C698" s="117"/>
      <c r="D698" s="116"/>
      <c r="E698" s="115"/>
      <c r="F698" s="117"/>
      <c r="G698" s="136"/>
      <c r="H698" s="135"/>
      <c r="I698" s="115"/>
      <c r="J698" s="115"/>
      <c r="K698" s="115"/>
      <c r="L698" s="115"/>
      <c r="M698" s="115"/>
      <c r="N698" s="115"/>
      <c r="O698" s="137">
        <f t="shared" si="11"/>
        <v>0</v>
      </c>
    </row>
    <row r="699" spans="1:15" ht="21.75" x14ac:dyDescent="0.2">
      <c r="A699" s="117"/>
      <c r="B699" s="117"/>
      <c r="C699" s="117"/>
      <c r="D699" s="116"/>
      <c r="E699" s="115"/>
      <c r="F699" s="117"/>
      <c r="G699" s="136"/>
      <c r="H699" s="135"/>
      <c r="I699" s="115"/>
      <c r="J699" s="115"/>
      <c r="K699" s="115"/>
      <c r="L699" s="115"/>
      <c r="M699" s="115"/>
      <c r="N699" s="115"/>
      <c r="O699" s="137">
        <f t="shared" si="11"/>
        <v>0</v>
      </c>
    </row>
    <row r="700" spans="1:15" ht="21.75" x14ac:dyDescent="0.2">
      <c r="A700" s="117"/>
      <c r="B700" s="117"/>
      <c r="C700" s="117"/>
      <c r="D700" s="116"/>
      <c r="E700" s="115"/>
      <c r="F700" s="117"/>
      <c r="G700" s="136"/>
      <c r="H700" s="135"/>
      <c r="I700" s="115"/>
      <c r="J700" s="115"/>
      <c r="K700" s="115"/>
      <c r="L700" s="115"/>
      <c r="M700" s="115"/>
      <c r="N700" s="115"/>
      <c r="O700" s="137">
        <f t="shared" si="11"/>
        <v>0</v>
      </c>
    </row>
    <row r="701" spans="1:15" ht="21.75" x14ac:dyDescent="0.2">
      <c r="A701" s="117"/>
      <c r="B701" s="117"/>
      <c r="C701" s="117"/>
      <c r="D701" s="116"/>
      <c r="E701" s="115"/>
      <c r="F701" s="117"/>
      <c r="G701" s="136"/>
      <c r="H701" s="135"/>
      <c r="I701" s="115"/>
      <c r="J701" s="115"/>
      <c r="K701" s="115"/>
      <c r="L701" s="115"/>
      <c r="M701" s="115"/>
      <c r="N701" s="115"/>
      <c r="O701" s="137">
        <f t="shared" si="11"/>
        <v>0</v>
      </c>
    </row>
    <row r="702" spans="1:15" ht="21.75" x14ac:dyDescent="0.2">
      <c r="A702" s="117"/>
      <c r="B702" s="117"/>
      <c r="C702" s="117"/>
      <c r="D702" s="116"/>
      <c r="E702" s="115"/>
      <c r="F702" s="117"/>
      <c r="G702" s="136"/>
      <c r="H702" s="135"/>
      <c r="I702" s="115"/>
      <c r="J702" s="115"/>
      <c r="K702" s="115"/>
      <c r="L702" s="115"/>
      <c r="M702" s="115"/>
      <c r="N702" s="115"/>
      <c r="O702" s="137">
        <f t="shared" si="11"/>
        <v>0</v>
      </c>
    </row>
    <row r="703" spans="1:15" ht="21.75" x14ac:dyDescent="0.2">
      <c r="A703" s="117"/>
      <c r="B703" s="117"/>
      <c r="C703" s="117"/>
      <c r="D703" s="116"/>
      <c r="E703" s="115"/>
      <c r="F703" s="117"/>
      <c r="G703" s="136"/>
      <c r="H703" s="135"/>
      <c r="I703" s="115"/>
      <c r="J703" s="115"/>
      <c r="K703" s="115"/>
      <c r="L703" s="115"/>
      <c r="M703" s="115"/>
      <c r="N703" s="115"/>
      <c r="O703" s="137">
        <f t="shared" si="11"/>
        <v>0</v>
      </c>
    </row>
    <row r="704" spans="1:15" ht="21.75" x14ac:dyDescent="0.2">
      <c r="A704" s="117"/>
      <c r="B704" s="117"/>
      <c r="C704" s="117"/>
      <c r="D704" s="116"/>
      <c r="E704" s="115"/>
      <c r="F704" s="117"/>
      <c r="G704" s="136"/>
      <c r="H704" s="135"/>
      <c r="I704" s="115"/>
      <c r="J704" s="115"/>
      <c r="K704" s="115"/>
      <c r="L704" s="115"/>
      <c r="M704" s="115"/>
      <c r="N704" s="115"/>
      <c r="O704" s="137">
        <f t="shared" si="11"/>
        <v>0</v>
      </c>
    </row>
    <row r="705" spans="1:15" ht="21.75" x14ac:dyDescent="0.2">
      <c r="A705" s="117"/>
      <c r="B705" s="117"/>
      <c r="C705" s="117"/>
      <c r="D705" s="116"/>
      <c r="E705" s="115"/>
      <c r="F705" s="117"/>
      <c r="G705" s="136"/>
      <c r="H705" s="135"/>
      <c r="I705" s="115"/>
      <c r="J705" s="115"/>
      <c r="K705" s="115"/>
      <c r="L705" s="115"/>
      <c r="M705" s="115"/>
      <c r="N705" s="115"/>
      <c r="O705" s="137">
        <f t="shared" si="11"/>
        <v>0</v>
      </c>
    </row>
    <row r="706" spans="1:15" ht="21.75" x14ac:dyDescent="0.2">
      <c r="A706" s="117"/>
      <c r="B706" s="117"/>
      <c r="C706" s="117"/>
      <c r="D706" s="116"/>
      <c r="E706" s="115"/>
      <c r="F706" s="117"/>
      <c r="G706" s="136"/>
      <c r="H706" s="135"/>
      <c r="I706" s="115"/>
      <c r="J706" s="115"/>
      <c r="K706" s="115"/>
      <c r="L706" s="115"/>
      <c r="M706" s="115"/>
      <c r="N706" s="115"/>
      <c r="O706" s="137">
        <f t="shared" si="11"/>
        <v>0</v>
      </c>
    </row>
    <row r="707" spans="1:15" ht="21.75" x14ac:dyDescent="0.2">
      <c r="A707" s="117"/>
      <c r="B707" s="117"/>
      <c r="C707" s="117"/>
      <c r="D707" s="116"/>
      <c r="E707" s="115"/>
      <c r="F707" s="117"/>
      <c r="G707" s="136"/>
      <c r="H707" s="135"/>
      <c r="I707" s="115"/>
      <c r="J707" s="115"/>
      <c r="K707" s="115"/>
      <c r="L707" s="115"/>
      <c r="M707" s="115"/>
      <c r="N707" s="115"/>
      <c r="O707" s="137">
        <f t="shared" si="11"/>
        <v>0</v>
      </c>
    </row>
    <row r="708" spans="1:15" ht="21.75" x14ac:dyDescent="0.2">
      <c r="A708" s="117"/>
      <c r="B708" s="117"/>
      <c r="C708" s="117"/>
      <c r="D708" s="116"/>
      <c r="E708" s="115"/>
      <c r="F708" s="117"/>
      <c r="G708" s="136"/>
      <c r="H708" s="135"/>
      <c r="I708" s="115"/>
      <c r="J708" s="115"/>
      <c r="K708" s="115"/>
      <c r="L708" s="115"/>
      <c r="M708" s="115"/>
      <c r="N708" s="115"/>
      <c r="O708" s="137">
        <f t="shared" ref="O708:O771" si="12">H708-G708</f>
        <v>0</v>
      </c>
    </row>
    <row r="709" spans="1:15" ht="21.75" x14ac:dyDescent="0.2">
      <c r="A709" s="117"/>
      <c r="B709" s="117"/>
      <c r="C709" s="117"/>
      <c r="D709" s="116"/>
      <c r="E709" s="115"/>
      <c r="F709" s="117"/>
      <c r="G709" s="136"/>
      <c r="H709" s="135"/>
      <c r="I709" s="115"/>
      <c r="J709" s="115"/>
      <c r="K709" s="115"/>
      <c r="L709" s="115"/>
      <c r="M709" s="115"/>
      <c r="N709" s="115"/>
      <c r="O709" s="137">
        <f t="shared" si="12"/>
        <v>0</v>
      </c>
    </row>
    <row r="710" spans="1:15" ht="21.75" x14ac:dyDescent="0.2">
      <c r="A710" s="117"/>
      <c r="B710" s="117"/>
      <c r="C710" s="117"/>
      <c r="D710" s="116"/>
      <c r="E710" s="115"/>
      <c r="F710" s="117"/>
      <c r="G710" s="136"/>
      <c r="H710" s="135"/>
      <c r="I710" s="115"/>
      <c r="J710" s="115"/>
      <c r="K710" s="115"/>
      <c r="L710" s="115"/>
      <c r="M710" s="115"/>
      <c r="N710" s="115"/>
      <c r="O710" s="137">
        <f t="shared" si="12"/>
        <v>0</v>
      </c>
    </row>
    <row r="711" spans="1:15" ht="21.75" x14ac:dyDescent="0.2">
      <c r="A711" s="117"/>
      <c r="B711" s="117"/>
      <c r="C711" s="117"/>
      <c r="D711" s="116"/>
      <c r="E711" s="115"/>
      <c r="F711" s="117"/>
      <c r="G711" s="136"/>
      <c r="H711" s="135"/>
      <c r="I711" s="115"/>
      <c r="J711" s="115"/>
      <c r="K711" s="115"/>
      <c r="L711" s="115"/>
      <c r="M711" s="115"/>
      <c r="N711" s="115"/>
      <c r="O711" s="137">
        <f t="shared" si="12"/>
        <v>0</v>
      </c>
    </row>
    <row r="712" spans="1:15" ht="21.75" x14ac:dyDescent="0.2">
      <c r="A712" s="117"/>
      <c r="B712" s="117"/>
      <c r="C712" s="117"/>
      <c r="D712" s="116"/>
      <c r="E712" s="115"/>
      <c r="F712" s="117"/>
      <c r="G712" s="136"/>
      <c r="H712" s="135"/>
      <c r="I712" s="115"/>
      <c r="J712" s="115"/>
      <c r="K712" s="115"/>
      <c r="L712" s="115"/>
      <c r="M712" s="115"/>
      <c r="N712" s="115"/>
      <c r="O712" s="137">
        <f t="shared" si="12"/>
        <v>0</v>
      </c>
    </row>
    <row r="713" spans="1:15" ht="21.75" x14ac:dyDescent="0.2">
      <c r="A713" s="117"/>
      <c r="B713" s="117"/>
      <c r="C713" s="117"/>
      <c r="D713" s="116"/>
      <c r="E713" s="115"/>
      <c r="F713" s="117"/>
      <c r="G713" s="136"/>
      <c r="H713" s="135"/>
      <c r="I713" s="115"/>
      <c r="J713" s="115"/>
      <c r="K713" s="115"/>
      <c r="L713" s="115"/>
      <c r="M713" s="115"/>
      <c r="N713" s="115"/>
      <c r="O713" s="137">
        <f t="shared" si="12"/>
        <v>0</v>
      </c>
    </row>
    <row r="714" spans="1:15" ht="21.75" x14ac:dyDescent="0.2">
      <c r="A714" s="117"/>
      <c r="B714" s="117"/>
      <c r="C714" s="117"/>
      <c r="D714" s="116"/>
      <c r="E714" s="115"/>
      <c r="F714" s="117"/>
      <c r="G714" s="136"/>
      <c r="H714" s="135"/>
      <c r="I714" s="115"/>
      <c r="J714" s="115"/>
      <c r="K714" s="115"/>
      <c r="L714" s="115"/>
      <c r="M714" s="115"/>
      <c r="N714" s="115"/>
      <c r="O714" s="137">
        <f t="shared" si="12"/>
        <v>0</v>
      </c>
    </row>
    <row r="715" spans="1:15" ht="21.75" x14ac:dyDescent="0.2">
      <c r="A715" s="117"/>
      <c r="B715" s="117"/>
      <c r="C715" s="117"/>
      <c r="D715" s="116"/>
      <c r="E715" s="115"/>
      <c r="F715" s="117"/>
      <c r="G715" s="136"/>
      <c r="H715" s="135"/>
      <c r="I715" s="115"/>
      <c r="J715" s="115"/>
      <c r="K715" s="115"/>
      <c r="L715" s="115"/>
      <c r="M715" s="115"/>
      <c r="N715" s="115"/>
      <c r="O715" s="137">
        <f t="shared" si="12"/>
        <v>0</v>
      </c>
    </row>
    <row r="716" spans="1:15" ht="21.75" x14ac:dyDescent="0.2">
      <c r="A716" s="117"/>
      <c r="B716" s="117"/>
      <c r="C716" s="117"/>
      <c r="D716" s="116"/>
      <c r="E716" s="115"/>
      <c r="F716" s="117"/>
      <c r="G716" s="136"/>
      <c r="H716" s="135"/>
      <c r="I716" s="115"/>
      <c r="J716" s="115"/>
      <c r="K716" s="115"/>
      <c r="L716" s="115"/>
      <c r="M716" s="115"/>
      <c r="N716" s="115"/>
      <c r="O716" s="137">
        <f t="shared" si="12"/>
        <v>0</v>
      </c>
    </row>
    <row r="717" spans="1:15" ht="21.75" x14ac:dyDescent="0.2">
      <c r="A717" s="117"/>
      <c r="B717" s="117"/>
      <c r="C717" s="117"/>
      <c r="D717" s="116"/>
      <c r="E717" s="115"/>
      <c r="F717" s="117"/>
      <c r="G717" s="136"/>
      <c r="H717" s="135"/>
      <c r="I717" s="115"/>
      <c r="J717" s="115"/>
      <c r="K717" s="115"/>
      <c r="L717" s="115"/>
      <c r="M717" s="115"/>
      <c r="N717" s="115"/>
      <c r="O717" s="137">
        <f t="shared" si="12"/>
        <v>0</v>
      </c>
    </row>
    <row r="718" spans="1:15" ht="21.75" x14ac:dyDescent="0.2">
      <c r="A718" s="117"/>
      <c r="B718" s="117"/>
      <c r="C718" s="117"/>
      <c r="D718" s="116"/>
      <c r="E718" s="115"/>
      <c r="F718" s="117"/>
      <c r="G718" s="136"/>
      <c r="H718" s="135"/>
      <c r="I718" s="115"/>
      <c r="J718" s="115"/>
      <c r="K718" s="115"/>
      <c r="L718" s="115"/>
      <c r="M718" s="115"/>
      <c r="N718" s="115"/>
      <c r="O718" s="137">
        <f t="shared" si="12"/>
        <v>0</v>
      </c>
    </row>
    <row r="719" spans="1:15" ht="21.75" x14ac:dyDescent="0.2">
      <c r="A719" s="117"/>
      <c r="B719" s="117"/>
      <c r="C719" s="117"/>
      <c r="D719" s="116"/>
      <c r="E719" s="115"/>
      <c r="F719" s="117"/>
      <c r="G719" s="136"/>
      <c r="H719" s="135"/>
      <c r="I719" s="115"/>
      <c r="J719" s="115"/>
      <c r="K719" s="115"/>
      <c r="L719" s="115"/>
      <c r="M719" s="115"/>
      <c r="N719" s="115"/>
      <c r="O719" s="137">
        <f t="shared" si="12"/>
        <v>0</v>
      </c>
    </row>
    <row r="720" spans="1:15" ht="21.75" x14ac:dyDescent="0.2">
      <c r="A720" s="117"/>
      <c r="B720" s="117"/>
      <c r="C720" s="117"/>
      <c r="D720" s="116"/>
      <c r="E720" s="115"/>
      <c r="F720" s="117"/>
      <c r="G720" s="136"/>
      <c r="H720" s="135"/>
      <c r="I720" s="115"/>
      <c r="J720" s="115"/>
      <c r="K720" s="115"/>
      <c r="L720" s="115"/>
      <c r="M720" s="115"/>
      <c r="N720" s="115"/>
      <c r="O720" s="137">
        <f t="shared" si="12"/>
        <v>0</v>
      </c>
    </row>
    <row r="721" spans="1:15" ht="21.75" x14ac:dyDescent="0.2">
      <c r="A721" s="117"/>
      <c r="B721" s="117"/>
      <c r="C721" s="117"/>
      <c r="D721" s="116"/>
      <c r="E721" s="115"/>
      <c r="F721" s="117"/>
      <c r="G721" s="136"/>
      <c r="H721" s="135"/>
      <c r="I721" s="115"/>
      <c r="J721" s="115"/>
      <c r="K721" s="115"/>
      <c r="L721" s="115"/>
      <c r="M721" s="115"/>
      <c r="N721" s="115"/>
      <c r="O721" s="137">
        <f t="shared" si="12"/>
        <v>0</v>
      </c>
    </row>
    <row r="722" spans="1:15" ht="21.75" x14ac:dyDescent="0.2">
      <c r="A722" s="117"/>
      <c r="B722" s="117"/>
      <c r="C722" s="117"/>
      <c r="D722" s="116"/>
      <c r="E722" s="115"/>
      <c r="F722" s="117"/>
      <c r="G722" s="136"/>
      <c r="H722" s="135"/>
      <c r="I722" s="115"/>
      <c r="J722" s="115"/>
      <c r="K722" s="115"/>
      <c r="L722" s="115"/>
      <c r="M722" s="115"/>
      <c r="N722" s="115"/>
      <c r="O722" s="137">
        <f t="shared" si="12"/>
        <v>0</v>
      </c>
    </row>
    <row r="723" spans="1:15" ht="21.75" x14ac:dyDescent="0.2">
      <c r="A723" s="117"/>
      <c r="B723" s="117"/>
      <c r="C723" s="117"/>
      <c r="D723" s="116"/>
      <c r="E723" s="115"/>
      <c r="F723" s="117"/>
      <c r="G723" s="136"/>
      <c r="H723" s="135"/>
      <c r="I723" s="115"/>
      <c r="J723" s="115"/>
      <c r="K723" s="115"/>
      <c r="L723" s="115"/>
      <c r="M723" s="115"/>
      <c r="N723" s="115"/>
      <c r="O723" s="137">
        <f t="shared" si="12"/>
        <v>0</v>
      </c>
    </row>
    <row r="724" spans="1:15" ht="21.75" x14ac:dyDescent="0.2">
      <c r="A724" s="117"/>
      <c r="B724" s="117"/>
      <c r="C724" s="117"/>
      <c r="D724" s="116"/>
      <c r="E724" s="115"/>
      <c r="F724" s="117"/>
      <c r="G724" s="136"/>
      <c r="H724" s="135"/>
      <c r="I724" s="115"/>
      <c r="J724" s="115"/>
      <c r="K724" s="115"/>
      <c r="L724" s="115"/>
      <c r="M724" s="115"/>
      <c r="N724" s="115"/>
      <c r="O724" s="137">
        <f t="shared" si="12"/>
        <v>0</v>
      </c>
    </row>
    <row r="725" spans="1:15" ht="21.75" x14ac:dyDescent="0.2">
      <c r="A725" s="117"/>
      <c r="B725" s="117"/>
      <c r="C725" s="117"/>
      <c r="D725" s="116"/>
      <c r="E725" s="115"/>
      <c r="F725" s="117"/>
      <c r="G725" s="136"/>
      <c r="H725" s="135"/>
      <c r="I725" s="115"/>
      <c r="J725" s="115"/>
      <c r="K725" s="115"/>
      <c r="L725" s="115"/>
      <c r="M725" s="115"/>
      <c r="N725" s="115"/>
      <c r="O725" s="137">
        <f t="shared" si="12"/>
        <v>0</v>
      </c>
    </row>
    <row r="726" spans="1:15" ht="21.75" x14ac:dyDescent="0.2">
      <c r="A726" s="117"/>
      <c r="B726" s="117"/>
      <c r="C726" s="117"/>
      <c r="D726" s="116"/>
      <c r="E726" s="115"/>
      <c r="F726" s="117"/>
      <c r="G726" s="136"/>
      <c r="H726" s="135"/>
      <c r="I726" s="115"/>
      <c r="J726" s="115"/>
      <c r="K726" s="115"/>
      <c r="L726" s="115"/>
      <c r="M726" s="115"/>
      <c r="N726" s="115"/>
      <c r="O726" s="137">
        <f t="shared" si="12"/>
        <v>0</v>
      </c>
    </row>
    <row r="727" spans="1:15" ht="21.75" x14ac:dyDescent="0.2">
      <c r="A727" s="117"/>
      <c r="B727" s="117"/>
      <c r="C727" s="117"/>
      <c r="D727" s="116"/>
      <c r="E727" s="115"/>
      <c r="F727" s="117"/>
      <c r="G727" s="136"/>
      <c r="H727" s="135"/>
      <c r="I727" s="115"/>
      <c r="J727" s="115"/>
      <c r="K727" s="115"/>
      <c r="L727" s="115"/>
      <c r="M727" s="115"/>
      <c r="N727" s="115"/>
      <c r="O727" s="137">
        <f t="shared" si="12"/>
        <v>0</v>
      </c>
    </row>
    <row r="728" spans="1:15" ht="21.75" x14ac:dyDescent="0.2">
      <c r="A728" s="117"/>
      <c r="B728" s="117"/>
      <c r="C728" s="117"/>
      <c r="D728" s="116"/>
      <c r="E728" s="115"/>
      <c r="F728" s="117"/>
      <c r="G728" s="136"/>
      <c r="H728" s="135"/>
      <c r="I728" s="115"/>
      <c r="J728" s="115"/>
      <c r="K728" s="115"/>
      <c r="L728" s="115"/>
      <c r="M728" s="115"/>
      <c r="N728" s="115"/>
      <c r="O728" s="137">
        <f t="shared" si="12"/>
        <v>0</v>
      </c>
    </row>
    <row r="729" spans="1:15" ht="21.75" x14ac:dyDescent="0.2">
      <c r="A729" s="117"/>
      <c r="B729" s="117"/>
      <c r="C729" s="117"/>
      <c r="D729" s="116"/>
      <c r="E729" s="115"/>
      <c r="F729" s="117"/>
      <c r="G729" s="136"/>
      <c r="H729" s="135"/>
      <c r="I729" s="115"/>
      <c r="J729" s="115"/>
      <c r="K729" s="115"/>
      <c r="L729" s="115"/>
      <c r="M729" s="115"/>
      <c r="N729" s="115"/>
      <c r="O729" s="137">
        <f t="shared" si="12"/>
        <v>0</v>
      </c>
    </row>
    <row r="730" spans="1:15" ht="21.75" x14ac:dyDescent="0.2">
      <c r="A730" s="117"/>
      <c r="B730" s="117"/>
      <c r="C730" s="117"/>
      <c r="D730" s="116"/>
      <c r="E730" s="115"/>
      <c r="F730" s="117"/>
      <c r="G730" s="136"/>
      <c r="H730" s="135"/>
      <c r="I730" s="115"/>
      <c r="J730" s="115"/>
      <c r="K730" s="115"/>
      <c r="L730" s="115"/>
      <c r="M730" s="115"/>
      <c r="N730" s="115"/>
      <c r="O730" s="137">
        <f t="shared" si="12"/>
        <v>0</v>
      </c>
    </row>
    <row r="731" spans="1:15" ht="21.75" x14ac:dyDescent="0.2">
      <c r="A731" s="117"/>
      <c r="B731" s="117"/>
      <c r="C731" s="117"/>
      <c r="D731" s="116"/>
      <c r="E731" s="115"/>
      <c r="F731" s="117"/>
      <c r="G731" s="136"/>
      <c r="H731" s="135"/>
      <c r="I731" s="115"/>
      <c r="J731" s="115"/>
      <c r="K731" s="115"/>
      <c r="L731" s="115"/>
      <c r="M731" s="115"/>
      <c r="N731" s="115"/>
      <c r="O731" s="137">
        <f t="shared" si="12"/>
        <v>0</v>
      </c>
    </row>
    <row r="732" spans="1:15" ht="21.75" x14ac:dyDescent="0.2">
      <c r="A732" s="117"/>
      <c r="B732" s="117"/>
      <c r="C732" s="117"/>
      <c r="D732" s="116"/>
      <c r="E732" s="115"/>
      <c r="F732" s="117"/>
      <c r="G732" s="136"/>
      <c r="H732" s="135"/>
      <c r="I732" s="115"/>
      <c r="J732" s="115"/>
      <c r="K732" s="115"/>
      <c r="L732" s="115"/>
      <c r="M732" s="115"/>
      <c r="N732" s="115"/>
      <c r="O732" s="137">
        <f t="shared" si="12"/>
        <v>0</v>
      </c>
    </row>
    <row r="733" spans="1:15" ht="21.75" x14ac:dyDescent="0.2">
      <c r="A733" s="117"/>
      <c r="B733" s="117"/>
      <c r="C733" s="117"/>
      <c r="D733" s="116"/>
      <c r="E733" s="115"/>
      <c r="F733" s="117"/>
      <c r="G733" s="136"/>
      <c r="H733" s="135"/>
      <c r="I733" s="115"/>
      <c r="J733" s="115"/>
      <c r="K733" s="115"/>
      <c r="L733" s="115"/>
      <c r="M733" s="115"/>
      <c r="N733" s="115"/>
      <c r="O733" s="137">
        <f t="shared" si="12"/>
        <v>0</v>
      </c>
    </row>
    <row r="734" spans="1:15" ht="21.75" x14ac:dyDescent="0.2">
      <c r="A734" s="117"/>
      <c r="B734" s="117"/>
      <c r="C734" s="117"/>
      <c r="D734" s="116"/>
      <c r="E734" s="115"/>
      <c r="F734" s="117"/>
      <c r="G734" s="136"/>
      <c r="H734" s="135"/>
      <c r="I734" s="115"/>
      <c r="J734" s="115"/>
      <c r="K734" s="115"/>
      <c r="L734" s="115"/>
      <c r="M734" s="115"/>
      <c r="N734" s="115"/>
      <c r="O734" s="137">
        <f t="shared" si="12"/>
        <v>0</v>
      </c>
    </row>
    <row r="735" spans="1:15" ht="21.75" x14ac:dyDescent="0.2">
      <c r="A735" s="117"/>
      <c r="B735" s="117"/>
      <c r="C735" s="117"/>
      <c r="D735" s="116"/>
      <c r="E735" s="115"/>
      <c r="F735" s="117"/>
      <c r="G735" s="136"/>
      <c r="H735" s="135"/>
      <c r="I735" s="115"/>
      <c r="J735" s="115"/>
      <c r="K735" s="115"/>
      <c r="L735" s="115"/>
      <c r="M735" s="115"/>
      <c r="N735" s="115"/>
      <c r="O735" s="137">
        <f t="shared" si="12"/>
        <v>0</v>
      </c>
    </row>
    <row r="736" spans="1:15" ht="21.75" x14ac:dyDescent="0.2">
      <c r="A736" s="117"/>
      <c r="B736" s="117"/>
      <c r="C736" s="117"/>
      <c r="D736" s="116"/>
      <c r="E736" s="115"/>
      <c r="F736" s="117"/>
      <c r="G736" s="136"/>
      <c r="H736" s="135"/>
      <c r="I736" s="115"/>
      <c r="J736" s="115"/>
      <c r="K736" s="115"/>
      <c r="L736" s="115"/>
      <c r="M736" s="115"/>
      <c r="N736" s="115"/>
      <c r="O736" s="137">
        <f t="shared" si="12"/>
        <v>0</v>
      </c>
    </row>
    <row r="737" spans="1:15" ht="21.75" x14ac:dyDescent="0.2">
      <c r="A737" s="117"/>
      <c r="B737" s="117"/>
      <c r="C737" s="117"/>
      <c r="D737" s="116"/>
      <c r="E737" s="115"/>
      <c r="F737" s="117"/>
      <c r="G737" s="136"/>
      <c r="H737" s="135"/>
      <c r="I737" s="115"/>
      <c r="J737" s="115"/>
      <c r="K737" s="115"/>
      <c r="L737" s="115"/>
      <c r="M737" s="115"/>
      <c r="N737" s="115"/>
      <c r="O737" s="137">
        <f t="shared" si="12"/>
        <v>0</v>
      </c>
    </row>
    <row r="738" spans="1:15" ht="21.75" x14ac:dyDescent="0.2">
      <c r="A738" s="117"/>
      <c r="B738" s="117"/>
      <c r="C738" s="117"/>
      <c r="D738" s="116"/>
      <c r="E738" s="115"/>
      <c r="F738" s="117"/>
      <c r="G738" s="136"/>
      <c r="H738" s="135"/>
      <c r="I738" s="115"/>
      <c r="J738" s="115"/>
      <c r="K738" s="115"/>
      <c r="L738" s="115"/>
      <c r="M738" s="115"/>
      <c r="N738" s="115"/>
      <c r="O738" s="137">
        <f t="shared" si="12"/>
        <v>0</v>
      </c>
    </row>
    <row r="739" spans="1:15" ht="21.75" x14ac:dyDescent="0.2">
      <c r="A739" s="117"/>
      <c r="B739" s="117"/>
      <c r="C739" s="117"/>
      <c r="D739" s="116"/>
      <c r="E739" s="115"/>
      <c r="F739" s="117"/>
      <c r="G739" s="136"/>
      <c r="H739" s="135"/>
      <c r="I739" s="115"/>
      <c r="J739" s="115"/>
      <c r="K739" s="115"/>
      <c r="L739" s="115"/>
      <c r="M739" s="115"/>
      <c r="N739" s="115"/>
      <c r="O739" s="137">
        <f t="shared" si="12"/>
        <v>0</v>
      </c>
    </row>
    <row r="740" spans="1:15" ht="21.75" x14ac:dyDescent="0.2">
      <c r="A740" s="117"/>
      <c r="B740" s="117"/>
      <c r="C740" s="117"/>
      <c r="D740" s="116"/>
      <c r="E740" s="115"/>
      <c r="F740" s="117"/>
      <c r="G740" s="136"/>
      <c r="H740" s="135"/>
      <c r="I740" s="115"/>
      <c r="J740" s="115"/>
      <c r="K740" s="115"/>
      <c r="L740" s="115"/>
      <c r="M740" s="115"/>
      <c r="N740" s="115"/>
      <c r="O740" s="137">
        <f t="shared" si="12"/>
        <v>0</v>
      </c>
    </row>
    <row r="741" spans="1:15" ht="21.75" x14ac:dyDescent="0.2">
      <c r="A741" s="117"/>
      <c r="B741" s="117"/>
      <c r="C741" s="117"/>
      <c r="D741" s="116"/>
      <c r="E741" s="115"/>
      <c r="F741" s="117"/>
      <c r="G741" s="136"/>
      <c r="H741" s="135"/>
      <c r="I741" s="115"/>
      <c r="J741" s="115"/>
      <c r="K741" s="115"/>
      <c r="L741" s="115"/>
      <c r="M741" s="115"/>
      <c r="N741" s="115"/>
      <c r="O741" s="137">
        <f t="shared" si="12"/>
        <v>0</v>
      </c>
    </row>
    <row r="742" spans="1:15" ht="21.75" x14ac:dyDescent="0.2">
      <c r="A742" s="117"/>
      <c r="B742" s="117"/>
      <c r="C742" s="117"/>
      <c r="D742" s="116"/>
      <c r="E742" s="115"/>
      <c r="F742" s="117"/>
      <c r="G742" s="136"/>
      <c r="H742" s="135"/>
      <c r="I742" s="115"/>
      <c r="J742" s="115"/>
      <c r="K742" s="115"/>
      <c r="L742" s="115"/>
      <c r="M742" s="115"/>
      <c r="N742" s="115"/>
      <c r="O742" s="137">
        <f t="shared" si="12"/>
        <v>0</v>
      </c>
    </row>
    <row r="743" spans="1:15" ht="21.75" x14ac:dyDescent="0.2">
      <c r="A743" s="117"/>
      <c r="B743" s="117"/>
      <c r="C743" s="117"/>
      <c r="D743" s="116"/>
      <c r="E743" s="115"/>
      <c r="F743" s="117"/>
      <c r="G743" s="136"/>
      <c r="H743" s="135"/>
      <c r="I743" s="115"/>
      <c r="J743" s="115"/>
      <c r="K743" s="115"/>
      <c r="L743" s="115"/>
      <c r="M743" s="115"/>
      <c r="N743" s="115"/>
      <c r="O743" s="137">
        <f t="shared" si="12"/>
        <v>0</v>
      </c>
    </row>
    <row r="744" spans="1:15" ht="21.75" x14ac:dyDescent="0.2">
      <c r="A744" s="117"/>
      <c r="B744" s="117"/>
      <c r="C744" s="117"/>
      <c r="D744" s="116"/>
      <c r="E744" s="115"/>
      <c r="F744" s="117"/>
      <c r="G744" s="136"/>
      <c r="H744" s="135"/>
      <c r="I744" s="115"/>
      <c r="J744" s="115"/>
      <c r="K744" s="115"/>
      <c r="L744" s="115"/>
      <c r="M744" s="115"/>
      <c r="N744" s="115"/>
      <c r="O744" s="137">
        <f t="shared" si="12"/>
        <v>0</v>
      </c>
    </row>
    <row r="745" spans="1:15" ht="21.75" x14ac:dyDescent="0.2">
      <c r="A745" s="117"/>
      <c r="B745" s="117"/>
      <c r="C745" s="117"/>
      <c r="D745" s="116"/>
      <c r="E745" s="115"/>
      <c r="F745" s="117"/>
      <c r="G745" s="136"/>
      <c r="H745" s="135"/>
      <c r="I745" s="115"/>
      <c r="J745" s="115"/>
      <c r="K745" s="115"/>
      <c r="L745" s="115"/>
      <c r="M745" s="115"/>
      <c r="N745" s="115"/>
      <c r="O745" s="137">
        <f t="shared" si="12"/>
        <v>0</v>
      </c>
    </row>
    <row r="746" spans="1:15" ht="21.75" x14ac:dyDescent="0.2">
      <c r="A746" s="117"/>
      <c r="B746" s="117"/>
      <c r="C746" s="117"/>
      <c r="D746" s="116"/>
      <c r="E746" s="115"/>
      <c r="F746" s="117"/>
      <c r="G746" s="136"/>
      <c r="H746" s="135"/>
      <c r="I746" s="115"/>
      <c r="J746" s="115"/>
      <c r="K746" s="115"/>
      <c r="L746" s="115"/>
      <c r="M746" s="115"/>
      <c r="N746" s="115"/>
      <c r="O746" s="137">
        <f t="shared" si="12"/>
        <v>0</v>
      </c>
    </row>
    <row r="747" spans="1:15" ht="21.75" x14ac:dyDescent="0.2">
      <c r="A747" s="117"/>
      <c r="B747" s="117"/>
      <c r="C747" s="117"/>
      <c r="D747" s="116"/>
      <c r="E747" s="115"/>
      <c r="F747" s="117"/>
      <c r="G747" s="136"/>
      <c r="H747" s="135"/>
      <c r="I747" s="115"/>
      <c r="J747" s="115"/>
      <c r="K747" s="115"/>
      <c r="L747" s="115"/>
      <c r="M747" s="115"/>
      <c r="N747" s="115"/>
      <c r="O747" s="137">
        <f t="shared" si="12"/>
        <v>0</v>
      </c>
    </row>
    <row r="748" spans="1:15" ht="21.75" x14ac:dyDescent="0.2">
      <c r="A748" s="117"/>
      <c r="B748" s="117"/>
      <c r="C748" s="117"/>
      <c r="D748" s="116"/>
      <c r="E748" s="115"/>
      <c r="F748" s="117"/>
      <c r="G748" s="136"/>
      <c r="H748" s="135"/>
      <c r="I748" s="115"/>
      <c r="J748" s="115"/>
      <c r="K748" s="115"/>
      <c r="L748" s="115"/>
      <c r="M748" s="115"/>
      <c r="N748" s="115"/>
      <c r="O748" s="137">
        <f t="shared" si="12"/>
        <v>0</v>
      </c>
    </row>
    <row r="749" spans="1:15" ht="21.75" x14ac:dyDescent="0.2">
      <c r="A749" s="117"/>
      <c r="B749" s="117"/>
      <c r="C749" s="117"/>
      <c r="D749" s="116"/>
      <c r="E749" s="115"/>
      <c r="F749" s="117"/>
      <c r="G749" s="136"/>
      <c r="H749" s="135"/>
      <c r="I749" s="115"/>
      <c r="J749" s="115"/>
      <c r="K749" s="115"/>
      <c r="L749" s="115"/>
      <c r="M749" s="115"/>
      <c r="N749" s="115"/>
      <c r="O749" s="137">
        <f t="shared" si="12"/>
        <v>0</v>
      </c>
    </row>
    <row r="750" spans="1:15" ht="21.75" x14ac:dyDescent="0.2">
      <c r="A750" s="117"/>
      <c r="B750" s="117"/>
      <c r="C750" s="117"/>
      <c r="D750" s="116"/>
      <c r="E750" s="115"/>
      <c r="F750" s="117"/>
      <c r="G750" s="136"/>
      <c r="H750" s="135"/>
      <c r="I750" s="115"/>
      <c r="J750" s="115"/>
      <c r="K750" s="115"/>
      <c r="L750" s="115"/>
      <c r="M750" s="115"/>
      <c r="N750" s="115"/>
      <c r="O750" s="137">
        <f t="shared" si="12"/>
        <v>0</v>
      </c>
    </row>
    <row r="751" spans="1:15" ht="21.75" x14ac:dyDescent="0.2">
      <c r="A751" s="117"/>
      <c r="B751" s="117"/>
      <c r="C751" s="117"/>
      <c r="D751" s="116"/>
      <c r="E751" s="115"/>
      <c r="F751" s="117"/>
      <c r="G751" s="136"/>
      <c r="H751" s="135"/>
      <c r="I751" s="115"/>
      <c r="J751" s="115"/>
      <c r="K751" s="115"/>
      <c r="L751" s="115"/>
      <c r="M751" s="115"/>
      <c r="N751" s="115"/>
      <c r="O751" s="137">
        <f t="shared" si="12"/>
        <v>0</v>
      </c>
    </row>
    <row r="752" spans="1:15" ht="21.75" x14ac:dyDescent="0.2">
      <c r="A752" s="117"/>
      <c r="B752" s="117"/>
      <c r="C752" s="117"/>
      <c r="D752" s="116"/>
      <c r="E752" s="115"/>
      <c r="F752" s="117"/>
      <c r="G752" s="136"/>
      <c r="H752" s="135"/>
      <c r="I752" s="115"/>
      <c r="J752" s="115"/>
      <c r="K752" s="115"/>
      <c r="L752" s="115"/>
      <c r="M752" s="115"/>
      <c r="N752" s="115"/>
      <c r="O752" s="137">
        <f t="shared" si="12"/>
        <v>0</v>
      </c>
    </row>
    <row r="753" spans="1:15" ht="21.75" x14ac:dyDescent="0.2">
      <c r="A753" s="117"/>
      <c r="B753" s="117"/>
      <c r="C753" s="117"/>
      <c r="D753" s="116"/>
      <c r="E753" s="115"/>
      <c r="F753" s="117"/>
      <c r="G753" s="136"/>
      <c r="H753" s="135"/>
      <c r="I753" s="115"/>
      <c r="J753" s="115"/>
      <c r="K753" s="115"/>
      <c r="L753" s="115"/>
      <c r="M753" s="115"/>
      <c r="N753" s="115"/>
      <c r="O753" s="137">
        <f t="shared" si="12"/>
        <v>0</v>
      </c>
    </row>
    <row r="754" spans="1:15" ht="21.75" x14ac:dyDescent="0.2">
      <c r="A754" s="117"/>
      <c r="B754" s="117"/>
      <c r="C754" s="117"/>
      <c r="D754" s="116"/>
      <c r="E754" s="115"/>
      <c r="F754" s="117"/>
      <c r="G754" s="136"/>
      <c r="H754" s="135"/>
      <c r="I754" s="115"/>
      <c r="J754" s="115"/>
      <c r="K754" s="115"/>
      <c r="L754" s="115"/>
      <c r="M754" s="115"/>
      <c r="N754" s="115"/>
      <c r="O754" s="137">
        <f t="shared" si="12"/>
        <v>0</v>
      </c>
    </row>
    <row r="755" spans="1:15" ht="21.75" x14ac:dyDescent="0.2">
      <c r="A755" s="117"/>
      <c r="B755" s="117"/>
      <c r="C755" s="117"/>
      <c r="D755" s="116"/>
      <c r="E755" s="115"/>
      <c r="F755" s="117"/>
      <c r="G755" s="136"/>
      <c r="H755" s="135"/>
      <c r="I755" s="115"/>
      <c r="J755" s="115"/>
      <c r="K755" s="115"/>
      <c r="L755" s="115"/>
      <c r="M755" s="115"/>
      <c r="N755" s="115"/>
      <c r="O755" s="137">
        <f t="shared" si="12"/>
        <v>0</v>
      </c>
    </row>
    <row r="756" spans="1:15" ht="21.75" x14ac:dyDescent="0.2">
      <c r="A756" s="117"/>
      <c r="B756" s="117"/>
      <c r="C756" s="117"/>
      <c r="D756" s="116"/>
      <c r="E756" s="115"/>
      <c r="F756" s="117"/>
      <c r="G756" s="136"/>
      <c r="H756" s="135"/>
      <c r="I756" s="115"/>
      <c r="J756" s="115"/>
      <c r="K756" s="115"/>
      <c r="L756" s="115"/>
      <c r="M756" s="115"/>
      <c r="N756" s="115"/>
      <c r="O756" s="137">
        <f t="shared" si="12"/>
        <v>0</v>
      </c>
    </row>
    <row r="757" spans="1:15" ht="21.75" x14ac:dyDescent="0.2">
      <c r="A757" s="117"/>
      <c r="B757" s="117"/>
      <c r="C757" s="117"/>
      <c r="D757" s="116"/>
      <c r="E757" s="115"/>
      <c r="F757" s="117"/>
      <c r="G757" s="136"/>
      <c r="H757" s="135"/>
      <c r="I757" s="115"/>
      <c r="J757" s="115"/>
      <c r="K757" s="115"/>
      <c r="L757" s="115"/>
      <c r="M757" s="115"/>
      <c r="N757" s="115"/>
      <c r="O757" s="137">
        <f t="shared" si="12"/>
        <v>0</v>
      </c>
    </row>
    <row r="758" spans="1:15" ht="21.75" x14ac:dyDescent="0.2">
      <c r="A758" s="117"/>
      <c r="B758" s="117"/>
      <c r="C758" s="117"/>
      <c r="D758" s="116"/>
      <c r="E758" s="115"/>
      <c r="F758" s="117"/>
      <c r="G758" s="136"/>
      <c r="H758" s="135"/>
      <c r="I758" s="115"/>
      <c r="J758" s="115"/>
      <c r="K758" s="115"/>
      <c r="L758" s="115"/>
      <c r="M758" s="115"/>
      <c r="N758" s="115"/>
      <c r="O758" s="137">
        <f t="shared" si="12"/>
        <v>0</v>
      </c>
    </row>
    <row r="759" spans="1:15" ht="21.75" x14ac:dyDescent="0.2">
      <c r="A759" s="117"/>
      <c r="B759" s="117"/>
      <c r="C759" s="117"/>
      <c r="D759" s="116"/>
      <c r="E759" s="115"/>
      <c r="F759" s="117"/>
      <c r="G759" s="136"/>
      <c r="H759" s="135"/>
      <c r="I759" s="115"/>
      <c r="J759" s="115"/>
      <c r="K759" s="115"/>
      <c r="L759" s="115"/>
      <c r="M759" s="115"/>
      <c r="N759" s="115"/>
      <c r="O759" s="137">
        <f t="shared" si="12"/>
        <v>0</v>
      </c>
    </row>
    <row r="760" spans="1:15" ht="21.75" x14ac:dyDescent="0.2">
      <c r="A760" s="117"/>
      <c r="B760" s="117"/>
      <c r="C760" s="117"/>
      <c r="D760" s="116"/>
      <c r="E760" s="115"/>
      <c r="F760" s="117"/>
      <c r="G760" s="136"/>
      <c r="H760" s="135"/>
      <c r="I760" s="115"/>
      <c r="J760" s="115"/>
      <c r="K760" s="115"/>
      <c r="L760" s="115"/>
      <c r="M760" s="115"/>
      <c r="N760" s="115"/>
      <c r="O760" s="137">
        <f t="shared" si="12"/>
        <v>0</v>
      </c>
    </row>
    <row r="761" spans="1:15" ht="21.75" x14ac:dyDescent="0.2">
      <c r="A761" s="117"/>
      <c r="B761" s="117"/>
      <c r="C761" s="117"/>
      <c r="D761" s="116"/>
      <c r="E761" s="115"/>
      <c r="F761" s="117"/>
      <c r="G761" s="136"/>
      <c r="H761" s="135"/>
      <c r="I761" s="115"/>
      <c r="J761" s="115"/>
      <c r="K761" s="115"/>
      <c r="L761" s="115"/>
      <c r="M761" s="115"/>
      <c r="N761" s="115"/>
      <c r="O761" s="137">
        <f t="shared" si="12"/>
        <v>0</v>
      </c>
    </row>
    <row r="762" spans="1:15" ht="21.75" x14ac:dyDescent="0.2">
      <c r="A762" s="117"/>
      <c r="B762" s="117"/>
      <c r="C762" s="117"/>
      <c r="D762" s="116"/>
      <c r="E762" s="115"/>
      <c r="F762" s="117"/>
      <c r="G762" s="136"/>
      <c r="H762" s="135"/>
      <c r="I762" s="115"/>
      <c r="J762" s="115"/>
      <c r="K762" s="115"/>
      <c r="L762" s="115"/>
      <c r="M762" s="115"/>
      <c r="N762" s="115"/>
      <c r="O762" s="137">
        <f t="shared" si="12"/>
        <v>0</v>
      </c>
    </row>
    <row r="763" spans="1:15" ht="21.75" x14ac:dyDescent="0.2">
      <c r="A763" s="117"/>
      <c r="B763" s="117"/>
      <c r="C763" s="117"/>
      <c r="D763" s="116"/>
      <c r="E763" s="115"/>
      <c r="F763" s="117"/>
      <c r="G763" s="136"/>
      <c r="H763" s="135"/>
      <c r="I763" s="115"/>
      <c r="J763" s="115"/>
      <c r="K763" s="115"/>
      <c r="L763" s="115"/>
      <c r="M763" s="115"/>
      <c r="N763" s="115"/>
      <c r="O763" s="137">
        <f t="shared" si="12"/>
        <v>0</v>
      </c>
    </row>
    <row r="764" spans="1:15" ht="21.75" x14ac:dyDescent="0.2">
      <c r="A764" s="117"/>
      <c r="B764" s="117"/>
      <c r="C764" s="117"/>
      <c r="D764" s="116"/>
      <c r="E764" s="115"/>
      <c r="F764" s="117"/>
      <c r="G764" s="136"/>
      <c r="H764" s="135"/>
      <c r="I764" s="115"/>
      <c r="J764" s="115"/>
      <c r="K764" s="115"/>
      <c r="L764" s="115"/>
      <c r="M764" s="115"/>
      <c r="N764" s="115"/>
      <c r="O764" s="137">
        <f t="shared" si="12"/>
        <v>0</v>
      </c>
    </row>
    <row r="765" spans="1:15" ht="21.75" x14ac:dyDescent="0.2">
      <c r="A765" s="117"/>
      <c r="B765" s="117"/>
      <c r="C765" s="117"/>
      <c r="D765" s="116"/>
      <c r="E765" s="115"/>
      <c r="F765" s="117"/>
      <c r="G765" s="136"/>
      <c r="H765" s="135"/>
      <c r="I765" s="115"/>
      <c r="J765" s="115"/>
      <c r="K765" s="115"/>
      <c r="L765" s="115"/>
      <c r="M765" s="115"/>
      <c r="N765" s="115"/>
      <c r="O765" s="137">
        <f t="shared" si="12"/>
        <v>0</v>
      </c>
    </row>
    <row r="766" spans="1:15" ht="21.75" x14ac:dyDescent="0.2">
      <c r="A766" s="117"/>
      <c r="B766" s="117"/>
      <c r="C766" s="117"/>
      <c r="D766" s="116"/>
      <c r="E766" s="115"/>
      <c r="F766" s="117"/>
      <c r="G766" s="136"/>
      <c r="H766" s="135"/>
      <c r="I766" s="115"/>
      <c r="J766" s="115"/>
      <c r="K766" s="115"/>
      <c r="L766" s="115"/>
      <c r="M766" s="115"/>
      <c r="N766" s="115"/>
      <c r="O766" s="137">
        <f t="shared" si="12"/>
        <v>0</v>
      </c>
    </row>
    <row r="767" spans="1:15" ht="21.75" x14ac:dyDescent="0.2">
      <c r="A767" s="117"/>
      <c r="B767" s="117"/>
      <c r="C767" s="117"/>
      <c r="D767" s="116"/>
      <c r="E767" s="115"/>
      <c r="F767" s="117"/>
      <c r="G767" s="136"/>
      <c r="H767" s="135"/>
      <c r="I767" s="115"/>
      <c r="J767" s="115"/>
      <c r="K767" s="115"/>
      <c r="L767" s="115"/>
      <c r="M767" s="115"/>
      <c r="N767" s="115"/>
      <c r="O767" s="137">
        <f t="shared" si="12"/>
        <v>0</v>
      </c>
    </row>
    <row r="768" spans="1:15" ht="21.75" x14ac:dyDescent="0.2">
      <c r="A768" s="117"/>
      <c r="B768" s="117"/>
      <c r="C768" s="117"/>
      <c r="D768" s="116"/>
      <c r="E768" s="115"/>
      <c r="F768" s="117"/>
      <c r="G768" s="136"/>
      <c r="H768" s="135"/>
      <c r="I768" s="115"/>
      <c r="J768" s="115"/>
      <c r="K768" s="115"/>
      <c r="L768" s="115"/>
      <c r="M768" s="115"/>
      <c r="N768" s="115"/>
      <c r="O768" s="137">
        <f t="shared" si="12"/>
        <v>0</v>
      </c>
    </row>
    <row r="769" spans="1:15" ht="21.75" x14ac:dyDescent="0.2">
      <c r="A769" s="117"/>
      <c r="B769" s="117"/>
      <c r="C769" s="117"/>
      <c r="D769" s="116"/>
      <c r="E769" s="115"/>
      <c r="F769" s="117"/>
      <c r="G769" s="136"/>
      <c r="H769" s="135"/>
      <c r="I769" s="115"/>
      <c r="J769" s="115"/>
      <c r="K769" s="115"/>
      <c r="L769" s="115"/>
      <c r="M769" s="115"/>
      <c r="N769" s="115"/>
      <c r="O769" s="137">
        <f t="shared" si="12"/>
        <v>0</v>
      </c>
    </row>
    <row r="770" spans="1:15" ht="21.75" x14ac:dyDescent="0.2">
      <c r="A770" s="117"/>
      <c r="B770" s="117"/>
      <c r="C770" s="117"/>
      <c r="D770" s="116"/>
      <c r="E770" s="115"/>
      <c r="F770" s="117"/>
      <c r="G770" s="136"/>
      <c r="H770" s="135"/>
      <c r="I770" s="115"/>
      <c r="J770" s="115"/>
      <c r="K770" s="115"/>
      <c r="L770" s="115"/>
      <c r="M770" s="115"/>
      <c r="N770" s="115"/>
      <c r="O770" s="137">
        <f t="shared" si="12"/>
        <v>0</v>
      </c>
    </row>
    <row r="771" spans="1:15" ht="21.75" x14ac:dyDescent="0.2">
      <c r="A771" s="117"/>
      <c r="B771" s="117"/>
      <c r="C771" s="117"/>
      <c r="D771" s="116"/>
      <c r="E771" s="115"/>
      <c r="F771" s="117"/>
      <c r="G771" s="136"/>
      <c r="H771" s="135"/>
      <c r="I771" s="115"/>
      <c r="J771" s="115"/>
      <c r="K771" s="115"/>
      <c r="L771" s="115"/>
      <c r="M771" s="115"/>
      <c r="N771" s="115"/>
      <c r="O771" s="137">
        <f t="shared" si="12"/>
        <v>0</v>
      </c>
    </row>
    <row r="772" spans="1:15" ht="21.75" x14ac:dyDescent="0.2">
      <c r="A772" s="117"/>
      <c r="B772" s="117"/>
      <c r="C772" s="117"/>
      <c r="D772" s="116"/>
      <c r="E772" s="115"/>
      <c r="F772" s="117"/>
      <c r="G772" s="136"/>
      <c r="H772" s="135"/>
      <c r="I772" s="115"/>
      <c r="J772" s="115"/>
      <c r="K772" s="115"/>
      <c r="L772" s="115"/>
      <c r="M772" s="115"/>
      <c r="N772" s="115"/>
      <c r="O772" s="137">
        <f t="shared" ref="O772:O835" si="13">H772-G772</f>
        <v>0</v>
      </c>
    </row>
    <row r="773" spans="1:15" ht="21.75" x14ac:dyDescent="0.2">
      <c r="A773" s="117"/>
      <c r="B773" s="117"/>
      <c r="C773" s="117"/>
      <c r="D773" s="116"/>
      <c r="E773" s="115"/>
      <c r="F773" s="117"/>
      <c r="G773" s="136"/>
      <c r="H773" s="135"/>
      <c r="I773" s="115"/>
      <c r="J773" s="115"/>
      <c r="K773" s="115"/>
      <c r="L773" s="115"/>
      <c r="M773" s="115"/>
      <c r="N773" s="115"/>
      <c r="O773" s="137">
        <f t="shared" si="13"/>
        <v>0</v>
      </c>
    </row>
    <row r="774" spans="1:15" ht="21.75" x14ac:dyDescent="0.2">
      <c r="A774" s="117"/>
      <c r="B774" s="117"/>
      <c r="C774" s="117"/>
      <c r="D774" s="116"/>
      <c r="E774" s="115"/>
      <c r="F774" s="117"/>
      <c r="G774" s="136"/>
      <c r="H774" s="135"/>
      <c r="I774" s="115"/>
      <c r="J774" s="115"/>
      <c r="K774" s="115"/>
      <c r="L774" s="115"/>
      <c r="M774" s="115"/>
      <c r="N774" s="115"/>
      <c r="O774" s="137">
        <f t="shared" si="13"/>
        <v>0</v>
      </c>
    </row>
    <row r="775" spans="1:15" ht="21.75" x14ac:dyDescent="0.2">
      <c r="A775" s="117"/>
      <c r="B775" s="117"/>
      <c r="C775" s="117"/>
      <c r="D775" s="116"/>
      <c r="E775" s="115"/>
      <c r="F775" s="117"/>
      <c r="G775" s="136"/>
      <c r="H775" s="135"/>
      <c r="I775" s="115"/>
      <c r="J775" s="115"/>
      <c r="K775" s="115"/>
      <c r="L775" s="115"/>
      <c r="M775" s="115"/>
      <c r="N775" s="115"/>
      <c r="O775" s="137">
        <f t="shared" si="13"/>
        <v>0</v>
      </c>
    </row>
    <row r="776" spans="1:15" ht="21.75" x14ac:dyDescent="0.2">
      <c r="A776" s="117"/>
      <c r="B776" s="117"/>
      <c r="C776" s="117"/>
      <c r="D776" s="116"/>
      <c r="E776" s="115"/>
      <c r="F776" s="117"/>
      <c r="G776" s="136"/>
      <c r="H776" s="135"/>
      <c r="I776" s="115"/>
      <c r="J776" s="115"/>
      <c r="K776" s="115"/>
      <c r="L776" s="115"/>
      <c r="M776" s="115"/>
      <c r="N776" s="115"/>
      <c r="O776" s="137">
        <f t="shared" si="13"/>
        <v>0</v>
      </c>
    </row>
    <row r="777" spans="1:15" ht="21.75" x14ac:dyDescent="0.2">
      <c r="A777" s="117"/>
      <c r="B777" s="117"/>
      <c r="C777" s="117"/>
      <c r="D777" s="116"/>
      <c r="E777" s="115"/>
      <c r="F777" s="117"/>
      <c r="G777" s="136"/>
      <c r="H777" s="135"/>
      <c r="I777" s="115"/>
      <c r="J777" s="115"/>
      <c r="K777" s="115"/>
      <c r="L777" s="115"/>
      <c r="M777" s="115"/>
      <c r="N777" s="115"/>
      <c r="O777" s="137">
        <f t="shared" si="13"/>
        <v>0</v>
      </c>
    </row>
    <row r="778" spans="1:15" ht="21.75" x14ac:dyDescent="0.2">
      <c r="A778" s="117"/>
      <c r="B778" s="117"/>
      <c r="C778" s="117"/>
      <c r="D778" s="116"/>
      <c r="E778" s="115"/>
      <c r="F778" s="117"/>
      <c r="G778" s="136"/>
      <c r="H778" s="135"/>
      <c r="I778" s="115"/>
      <c r="J778" s="115"/>
      <c r="K778" s="115"/>
      <c r="L778" s="115"/>
      <c r="M778" s="115"/>
      <c r="N778" s="115"/>
      <c r="O778" s="137">
        <f t="shared" si="13"/>
        <v>0</v>
      </c>
    </row>
    <row r="779" spans="1:15" ht="21.75" x14ac:dyDescent="0.2">
      <c r="A779" s="117"/>
      <c r="B779" s="117"/>
      <c r="C779" s="117"/>
      <c r="D779" s="116"/>
      <c r="E779" s="115"/>
      <c r="F779" s="117"/>
      <c r="G779" s="136"/>
      <c r="H779" s="135"/>
      <c r="I779" s="115"/>
      <c r="J779" s="115"/>
      <c r="K779" s="115"/>
      <c r="L779" s="115"/>
      <c r="M779" s="115"/>
      <c r="N779" s="115"/>
      <c r="O779" s="137">
        <f t="shared" si="13"/>
        <v>0</v>
      </c>
    </row>
    <row r="780" spans="1:15" ht="21.75" x14ac:dyDescent="0.2">
      <c r="A780" s="117"/>
      <c r="B780" s="117"/>
      <c r="C780" s="117"/>
      <c r="D780" s="116"/>
      <c r="E780" s="115"/>
      <c r="F780" s="117"/>
      <c r="G780" s="136"/>
      <c r="H780" s="135"/>
      <c r="I780" s="115"/>
      <c r="J780" s="115"/>
      <c r="K780" s="115"/>
      <c r="L780" s="115"/>
      <c r="M780" s="115"/>
      <c r="N780" s="115"/>
      <c r="O780" s="137">
        <f t="shared" si="13"/>
        <v>0</v>
      </c>
    </row>
    <row r="781" spans="1:15" ht="21.75" x14ac:dyDescent="0.2">
      <c r="A781" s="117"/>
      <c r="B781" s="117"/>
      <c r="C781" s="117"/>
      <c r="D781" s="116"/>
      <c r="E781" s="115"/>
      <c r="F781" s="117"/>
      <c r="G781" s="136"/>
      <c r="H781" s="135"/>
      <c r="I781" s="115"/>
      <c r="J781" s="115"/>
      <c r="K781" s="115"/>
      <c r="L781" s="115"/>
      <c r="M781" s="115"/>
      <c r="N781" s="115"/>
      <c r="O781" s="137">
        <f t="shared" si="13"/>
        <v>0</v>
      </c>
    </row>
    <row r="782" spans="1:15" ht="21.75" x14ac:dyDescent="0.2">
      <c r="A782" s="117"/>
      <c r="B782" s="117"/>
      <c r="C782" s="117"/>
      <c r="D782" s="116"/>
      <c r="E782" s="115"/>
      <c r="F782" s="117"/>
      <c r="G782" s="136"/>
      <c r="H782" s="135"/>
      <c r="I782" s="115"/>
      <c r="J782" s="115"/>
      <c r="K782" s="115"/>
      <c r="L782" s="115"/>
      <c r="M782" s="115"/>
      <c r="N782" s="115"/>
      <c r="O782" s="137">
        <f t="shared" si="13"/>
        <v>0</v>
      </c>
    </row>
    <row r="783" spans="1:15" ht="21.75" x14ac:dyDescent="0.2">
      <c r="A783" s="117"/>
      <c r="B783" s="117"/>
      <c r="C783" s="117"/>
      <c r="D783" s="116"/>
      <c r="E783" s="115"/>
      <c r="F783" s="117"/>
      <c r="G783" s="136"/>
      <c r="H783" s="135"/>
      <c r="I783" s="115"/>
      <c r="J783" s="115"/>
      <c r="K783" s="115"/>
      <c r="L783" s="115"/>
      <c r="M783" s="115"/>
      <c r="N783" s="115"/>
      <c r="O783" s="137">
        <f t="shared" si="13"/>
        <v>0</v>
      </c>
    </row>
    <row r="784" spans="1:15" ht="21.75" x14ac:dyDescent="0.2">
      <c r="A784" s="117"/>
      <c r="B784" s="117"/>
      <c r="C784" s="117"/>
      <c r="D784" s="116"/>
      <c r="E784" s="115"/>
      <c r="F784" s="117"/>
      <c r="G784" s="136"/>
      <c r="H784" s="135"/>
      <c r="I784" s="115"/>
      <c r="J784" s="115"/>
      <c r="K784" s="115"/>
      <c r="L784" s="115"/>
      <c r="M784" s="115"/>
      <c r="N784" s="115"/>
      <c r="O784" s="137">
        <f t="shared" si="13"/>
        <v>0</v>
      </c>
    </row>
    <row r="785" spans="1:15" ht="21.75" x14ac:dyDescent="0.2">
      <c r="A785" s="117"/>
      <c r="B785" s="117"/>
      <c r="C785" s="117"/>
      <c r="D785" s="116"/>
      <c r="E785" s="115"/>
      <c r="F785" s="117"/>
      <c r="G785" s="136"/>
      <c r="H785" s="135"/>
      <c r="I785" s="115"/>
      <c r="J785" s="115"/>
      <c r="K785" s="115"/>
      <c r="L785" s="115"/>
      <c r="M785" s="115"/>
      <c r="N785" s="115"/>
      <c r="O785" s="137">
        <f t="shared" si="13"/>
        <v>0</v>
      </c>
    </row>
    <row r="786" spans="1:15" ht="21.75" x14ac:dyDescent="0.2">
      <c r="A786" s="117"/>
      <c r="B786" s="117"/>
      <c r="C786" s="117"/>
      <c r="D786" s="116"/>
      <c r="E786" s="115"/>
      <c r="F786" s="117"/>
      <c r="G786" s="136"/>
      <c r="H786" s="135"/>
      <c r="I786" s="115"/>
      <c r="J786" s="115"/>
      <c r="K786" s="115"/>
      <c r="L786" s="115"/>
      <c r="M786" s="115"/>
      <c r="N786" s="115"/>
      <c r="O786" s="137">
        <f t="shared" si="13"/>
        <v>0</v>
      </c>
    </row>
    <row r="787" spans="1:15" ht="21.75" x14ac:dyDescent="0.2">
      <c r="A787" s="117"/>
      <c r="B787" s="117"/>
      <c r="C787" s="117"/>
      <c r="D787" s="116"/>
      <c r="E787" s="115"/>
      <c r="F787" s="117"/>
      <c r="G787" s="136"/>
      <c r="H787" s="135"/>
      <c r="I787" s="115"/>
      <c r="J787" s="115"/>
      <c r="K787" s="115"/>
      <c r="L787" s="115"/>
      <c r="M787" s="115"/>
      <c r="N787" s="115"/>
      <c r="O787" s="137">
        <f t="shared" si="13"/>
        <v>0</v>
      </c>
    </row>
    <row r="788" spans="1:15" ht="21.75" x14ac:dyDescent="0.2">
      <c r="A788" s="117"/>
      <c r="B788" s="117"/>
      <c r="C788" s="117"/>
      <c r="D788" s="116"/>
      <c r="E788" s="115"/>
      <c r="F788" s="117"/>
      <c r="G788" s="136"/>
      <c r="H788" s="135"/>
      <c r="I788" s="115"/>
      <c r="J788" s="115"/>
      <c r="K788" s="115"/>
      <c r="L788" s="115"/>
      <c r="M788" s="115"/>
      <c r="N788" s="115"/>
      <c r="O788" s="137">
        <f t="shared" si="13"/>
        <v>0</v>
      </c>
    </row>
    <row r="789" spans="1:15" ht="21.75" x14ac:dyDescent="0.2">
      <c r="A789" s="117"/>
      <c r="B789" s="117"/>
      <c r="C789" s="117"/>
      <c r="D789" s="116"/>
      <c r="E789" s="115"/>
      <c r="F789" s="117"/>
      <c r="G789" s="136"/>
      <c r="H789" s="135"/>
      <c r="I789" s="115"/>
      <c r="J789" s="115"/>
      <c r="K789" s="115"/>
      <c r="L789" s="115"/>
      <c r="M789" s="115"/>
      <c r="N789" s="115"/>
      <c r="O789" s="137">
        <f t="shared" si="13"/>
        <v>0</v>
      </c>
    </row>
    <row r="790" spans="1:15" ht="21.75" x14ac:dyDescent="0.2">
      <c r="A790" s="117"/>
      <c r="B790" s="117"/>
      <c r="C790" s="117"/>
      <c r="D790" s="116"/>
      <c r="E790" s="115"/>
      <c r="F790" s="117"/>
      <c r="G790" s="136"/>
      <c r="H790" s="135"/>
      <c r="I790" s="115"/>
      <c r="J790" s="115"/>
      <c r="K790" s="115"/>
      <c r="L790" s="115"/>
      <c r="M790" s="115"/>
      <c r="N790" s="115"/>
      <c r="O790" s="137">
        <f t="shared" si="13"/>
        <v>0</v>
      </c>
    </row>
    <row r="791" spans="1:15" ht="21.75" x14ac:dyDescent="0.2">
      <c r="A791" s="117"/>
      <c r="B791" s="117"/>
      <c r="C791" s="117"/>
      <c r="D791" s="116"/>
      <c r="E791" s="115"/>
      <c r="F791" s="117"/>
      <c r="G791" s="136"/>
      <c r="H791" s="135"/>
      <c r="I791" s="115"/>
      <c r="J791" s="115"/>
      <c r="K791" s="115"/>
      <c r="L791" s="115"/>
      <c r="M791" s="115"/>
      <c r="N791" s="115"/>
      <c r="O791" s="137">
        <f t="shared" si="13"/>
        <v>0</v>
      </c>
    </row>
    <row r="792" spans="1:15" ht="21.75" x14ac:dyDescent="0.2">
      <c r="A792" s="117"/>
      <c r="B792" s="117"/>
      <c r="C792" s="117"/>
      <c r="D792" s="116"/>
      <c r="E792" s="115"/>
      <c r="F792" s="117"/>
      <c r="G792" s="136"/>
      <c r="H792" s="135"/>
      <c r="I792" s="115"/>
      <c r="J792" s="115"/>
      <c r="K792" s="115"/>
      <c r="L792" s="115"/>
      <c r="M792" s="115"/>
      <c r="N792" s="115"/>
      <c r="O792" s="137">
        <f t="shared" si="13"/>
        <v>0</v>
      </c>
    </row>
    <row r="793" spans="1:15" ht="21.75" x14ac:dyDescent="0.2">
      <c r="A793" s="117"/>
      <c r="B793" s="117"/>
      <c r="C793" s="117"/>
      <c r="D793" s="116"/>
      <c r="E793" s="115"/>
      <c r="F793" s="117"/>
      <c r="G793" s="136"/>
      <c r="H793" s="135"/>
      <c r="I793" s="115"/>
      <c r="J793" s="115"/>
      <c r="K793" s="115"/>
      <c r="L793" s="115"/>
      <c r="M793" s="115"/>
      <c r="N793" s="115"/>
      <c r="O793" s="137">
        <f t="shared" si="13"/>
        <v>0</v>
      </c>
    </row>
    <row r="794" spans="1:15" ht="21.75" x14ac:dyDescent="0.2">
      <c r="A794" s="117"/>
      <c r="B794" s="117"/>
      <c r="C794" s="117"/>
      <c r="D794" s="116"/>
      <c r="E794" s="115"/>
      <c r="F794" s="117"/>
      <c r="G794" s="136"/>
      <c r="H794" s="135"/>
      <c r="I794" s="115"/>
      <c r="J794" s="115"/>
      <c r="K794" s="115"/>
      <c r="L794" s="115"/>
      <c r="M794" s="115"/>
      <c r="N794" s="115"/>
      <c r="O794" s="137">
        <f t="shared" si="13"/>
        <v>0</v>
      </c>
    </row>
    <row r="795" spans="1:15" ht="21.75" x14ac:dyDescent="0.2">
      <c r="A795" s="117"/>
      <c r="B795" s="117"/>
      <c r="C795" s="117"/>
      <c r="D795" s="116"/>
      <c r="E795" s="115"/>
      <c r="F795" s="117"/>
      <c r="G795" s="136"/>
      <c r="H795" s="135"/>
      <c r="I795" s="115"/>
      <c r="J795" s="115"/>
      <c r="K795" s="115"/>
      <c r="L795" s="115"/>
      <c r="M795" s="115"/>
      <c r="N795" s="115"/>
      <c r="O795" s="137">
        <f t="shared" si="13"/>
        <v>0</v>
      </c>
    </row>
    <row r="796" spans="1:15" ht="21.75" x14ac:dyDescent="0.2">
      <c r="A796" s="117"/>
      <c r="B796" s="117"/>
      <c r="C796" s="117"/>
      <c r="D796" s="116"/>
      <c r="E796" s="115"/>
      <c r="F796" s="117"/>
      <c r="G796" s="136"/>
      <c r="H796" s="135"/>
      <c r="I796" s="115"/>
      <c r="J796" s="115"/>
      <c r="K796" s="115"/>
      <c r="L796" s="115"/>
      <c r="M796" s="115"/>
      <c r="N796" s="115"/>
      <c r="O796" s="137">
        <f t="shared" si="13"/>
        <v>0</v>
      </c>
    </row>
    <row r="797" spans="1:15" ht="21.75" x14ac:dyDescent="0.2">
      <c r="A797" s="117"/>
      <c r="B797" s="117"/>
      <c r="C797" s="117"/>
      <c r="D797" s="116"/>
      <c r="E797" s="115"/>
      <c r="F797" s="117"/>
      <c r="G797" s="136"/>
      <c r="H797" s="135"/>
      <c r="I797" s="115"/>
      <c r="J797" s="115"/>
      <c r="K797" s="115"/>
      <c r="L797" s="115"/>
      <c r="M797" s="115"/>
      <c r="N797" s="115"/>
      <c r="O797" s="137">
        <f t="shared" si="13"/>
        <v>0</v>
      </c>
    </row>
    <row r="798" spans="1:15" ht="21.75" x14ac:dyDescent="0.2">
      <c r="A798" s="117"/>
      <c r="B798" s="117"/>
      <c r="C798" s="117"/>
      <c r="D798" s="116"/>
      <c r="E798" s="115"/>
      <c r="F798" s="117"/>
      <c r="G798" s="136"/>
      <c r="H798" s="135"/>
      <c r="I798" s="115"/>
      <c r="J798" s="115"/>
      <c r="K798" s="115"/>
      <c r="L798" s="115"/>
      <c r="M798" s="115"/>
      <c r="N798" s="115"/>
      <c r="O798" s="137">
        <f t="shared" si="13"/>
        <v>0</v>
      </c>
    </row>
    <row r="799" spans="1:15" ht="21.75" x14ac:dyDescent="0.2">
      <c r="A799" s="117"/>
      <c r="B799" s="117"/>
      <c r="C799" s="117"/>
      <c r="D799" s="116"/>
      <c r="E799" s="115"/>
      <c r="F799" s="117"/>
      <c r="G799" s="136"/>
      <c r="H799" s="135"/>
      <c r="I799" s="115"/>
      <c r="J799" s="115"/>
      <c r="K799" s="115"/>
      <c r="L799" s="115"/>
      <c r="M799" s="115"/>
      <c r="N799" s="115"/>
      <c r="O799" s="137">
        <f t="shared" si="13"/>
        <v>0</v>
      </c>
    </row>
    <row r="800" spans="1:15" ht="21.75" x14ac:dyDescent="0.2">
      <c r="A800" s="117"/>
      <c r="B800" s="117"/>
      <c r="C800" s="117"/>
      <c r="D800" s="116"/>
      <c r="E800" s="115"/>
      <c r="F800" s="117"/>
      <c r="G800" s="136"/>
      <c r="H800" s="135"/>
      <c r="I800" s="115"/>
      <c r="J800" s="115"/>
      <c r="K800" s="115"/>
      <c r="L800" s="115"/>
      <c r="M800" s="115"/>
      <c r="N800" s="115"/>
      <c r="O800" s="137">
        <f t="shared" si="13"/>
        <v>0</v>
      </c>
    </row>
    <row r="801" spans="1:15" ht="21.75" x14ac:dyDescent="0.2">
      <c r="A801" s="117"/>
      <c r="B801" s="117"/>
      <c r="C801" s="117"/>
      <c r="D801" s="116"/>
      <c r="E801" s="115"/>
      <c r="F801" s="117"/>
      <c r="G801" s="136"/>
      <c r="H801" s="135"/>
      <c r="I801" s="115"/>
      <c r="J801" s="115"/>
      <c r="K801" s="115"/>
      <c r="L801" s="115"/>
      <c r="M801" s="115"/>
      <c r="N801" s="115"/>
      <c r="O801" s="137">
        <f t="shared" si="13"/>
        <v>0</v>
      </c>
    </row>
    <row r="802" spans="1:15" ht="21.75" x14ac:dyDescent="0.2">
      <c r="A802" s="117"/>
      <c r="B802" s="117"/>
      <c r="C802" s="117"/>
      <c r="D802" s="116"/>
      <c r="E802" s="115"/>
      <c r="F802" s="117"/>
      <c r="G802" s="136"/>
      <c r="H802" s="135"/>
      <c r="I802" s="115"/>
      <c r="J802" s="115"/>
      <c r="K802" s="115"/>
      <c r="L802" s="115"/>
      <c r="M802" s="115"/>
      <c r="N802" s="115"/>
      <c r="O802" s="137">
        <f t="shared" si="13"/>
        <v>0</v>
      </c>
    </row>
    <row r="803" spans="1:15" ht="21.75" x14ac:dyDescent="0.2">
      <c r="A803" s="117"/>
      <c r="B803" s="117"/>
      <c r="C803" s="117"/>
      <c r="D803" s="116"/>
      <c r="E803" s="115"/>
      <c r="F803" s="117"/>
      <c r="G803" s="136"/>
      <c r="H803" s="135"/>
      <c r="I803" s="115"/>
      <c r="J803" s="115"/>
      <c r="K803" s="115"/>
      <c r="L803" s="115"/>
      <c r="M803" s="115"/>
      <c r="N803" s="115"/>
      <c r="O803" s="137">
        <f t="shared" si="13"/>
        <v>0</v>
      </c>
    </row>
    <row r="804" spans="1:15" ht="21.75" x14ac:dyDescent="0.2">
      <c r="A804" s="117"/>
      <c r="B804" s="117"/>
      <c r="C804" s="117"/>
      <c r="D804" s="116"/>
      <c r="E804" s="115"/>
      <c r="F804" s="117"/>
      <c r="G804" s="136"/>
      <c r="H804" s="135"/>
      <c r="I804" s="115"/>
      <c r="J804" s="115"/>
      <c r="K804" s="115"/>
      <c r="L804" s="115"/>
      <c r="M804" s="115"/>
      <c r="N804" s="115"/>
      <c r="O804" s="137">
        <f t="shared" si="13"/>
        <v>0</v>
      </c>
    </row>
    <row r="805" spans="1:15" ht="21.75" x14ac:dyDescent="0.2">
      <c r="A805" s="117"/>
      <c r="B805" s="117"/>
      <c r="C805" s="117"/>
      <c r="D805" s="116"/>
      <c r="E805" s="115"/>
      <c r="F805" s="117"/>
      <c r="G805" s="136"/>
      <c r="H805" s="135"/>
      <c r="I805" s="115"/>
      <c r="J805" s="115"/>
      <c r="K805" s="115"/>
      <c r="L805" s="115"/>
      <c r="M805" s="115"/>
      <c r="N805" s="115"/>
      <c r="O805" s="137">
        <f t="shared" si="13"/>
        <v>0</v>
      </c>
    </row>
    <row r="806" spans="1:15" ht="21.75" x14ac:dyDescent="0.2">
      <c r="A806" s="117"/>
      <c r="B806" s="117"/>
      <c r="C806" s="117"/>
      <c r="D806" s="116"/>
      <c r="E806" s="115"/>
      <c r="F806" s="117"/>
      <c r="G806" s="136"/>
      <c r="H806" s="135"/>
      <c r="I806" s="115"/>
      <c r="J806" s="115"/>
      <c r="K806" s="115"/>
      <c r="L806" s="115"/>
      <c r="M806" s="115"/>
      <c r="N806" s="115"/>
      <c r="O806" s="137">
        <f t="shared" si="13"/>
        <v>0</v>
      </c>
    </row>
    <row r="807" spans="1:15" ht="21.75" x14ac:dyDescent="0.2">
      <c r="A807" s="117"/>
      <c r="B807" s="117"/>
      <c r="C807" s="117"/>
      <c r="D807" s="116"/>
      <c r="E807" s="115"/>
      <c r="F807" s="117"/>
      <c r="G807" s="136"/>
      <c r="H807" s="135"/>
      <c r="I807" s="115"/>
      <c r="J807" s="115"/>
      <c r="K807" s="115"/>
      <c r="L807" s="115"/>
      <c r="M807" s="115"/>
      <c r="N807" s="115"/>
      <c r="O807" s="137">
        <f t="shared" si="13"/>
        <v>0</v>
      </c>
    </row>
    <row r="808" spans="1:15" ht="21.75" x14ac:dyDescent="0.2">
      <c r="A808" s="117"/>
      <c r="B808" s="117"/>
      <c r="C808" s="117"/>
      <c r="D808" s="116"/>
      <c r="E808" s="115"/>
      <c r="F808" s="117"/>
      <c r="G808" s="136"/>
      <c r="H808" s="135"/>
      <c r="I808" s="115"/>
      <c r="J808" s="115"/>
      <c r="K808" s="115"/>
      <c r="L808" s="115"/>
      <c r="M808" s="115"/>
      <c r="N808" s="115"/>
      <c r="O808" s="137">
        <f t="shared" si="13"/>
        <v>0</v>
      </c>
    </row>
    <row r="809" spans="1:15" ht="21.75" x14ac:dyDescent="0.2">
      <c r="A809" s="117"/>
      <c r="B809" s="117"/>
      <c r="C809" s="117"/>
      <c r="D809" s="116"/>
      <c r="E809" s="115"/>
      <c r="F809" s="117"/>
      <c r="G809" s="136"/>
      <c r="H809" s="135"/>
      <c r="I809" s="115"/>
      <c r="J809" s="115"/>
      <c r="K809" s="115"/>
      <c r="L809" s="115"/>
      <c r="M809" s="115"/>
      <c r="N809" s="115"/>
      <c r="O809" s="137">
        <f t="shared" si="13"/>
        <v>0</v>
      </c>
    </row>
    <row r="810" spans="1:15" ht="21.75" x14ac:dyDescent="0.2">
      <c r="A810" s="117"/>
      <c r="B810" s="117"/>
      <c r="C810" s="117"/>
      <c r="D810" s="116"/>
      <c r="E810" s="115"/>
      <c r="F810" s="117"/>
      <c r="G810" s="136"/>
      <c r="H810" s="135"/>
      <c r="I810" s="115"/>
      <c r="J810" s="115"/>
      <c r="K810" s="115"/>
      <c r="L810" s="115"/>
      <c r="M810" s="115"/>
      <c r="N810" s="115"/>
      <c r="O810" s="137">
        <f t="shared" si="13"/>
        <v>0</v>
      </c>
    </row>
    <row r="811" spans="1:15" ht="21.75" x14ac:dyDescent="0.2">
      <c r="A811" s="117"/>
      <c r="B811" s="117"/>
      <c r="C811" s="117"/>
      <c r="D811" s="116"/>
      <c r="E811" s="115"/>
      <c r="F811" s="117"/>
      <c r="G811" s="136"/>
      <c r="H811" s="135"/>
      <c r="I811" s="115"/>
      <c r="J811" s="115"/>
      <c r="K811" s="115"/>
      <c r="L811" s="115"/>
      <c r="M811" s="115"/>
      <c r="N811" s="115"/>
      <c r="O811" s="137">
        <f t="shared" si="13"/>
        <v>0</v>
      </c>
    </row>
    <row r="812" spans="1:15" ht="21.75" x14ac:dyDescent="0.2">
      <c r="A812" s="117"/>
      <c r="B812" s="117"/>
      <c r="C812" s="117"/>
      <c r="D812" s="116"/>
      <c r="E812" s="115"/>
      <c r="F812" s="117"/>
      <c r="G812" s="136"/>
      <c r="H812" s="135"/>
      <c r="I812" s="115"/>
      <c r="J812" s="115"/>
      <c r="K812" s="115"/>
      <c r="L812" s="115"/>
      <c r="M812" s="115"/>
      <c r="N812" s="115"/>
      <c r="O812" s="137">
        <f t="shared" si="13"/>
        <v>0</v>
      </c>
    </row>
    <row r="813" spans="1:15" ht="21.75" x14ac:dyDescent="0.2">
      <c r="A813" s="117"/>
      <c r="B813" s="117"/>
      <c r="C813" s="117"/>
      <c r="D813" s="116"/>
      <c r="E813" s="115"/>
      <c r="F813" s="117"/>
      <c r="G813" s="136"/>
      <c r="H813" s="135"/>
      <c r="I813" s="115"/>
      <c r="J813" s="115"/>
      <c r="K813" s="115"/>
      <c r="L813" s="115"/>
      <c r="M813" s="115"/>
      <c r="N813" s="115"/>
      <c r="O813" s="137">
        <f t="shared" si="13"/>
        <v>0</v>
      </c>
    </row>
    <row r="814" spans="1:15" ht="21.75" x14ac:dyDescent="0.2">
      <c r="A814" s="117"/>
      <c r="B814" s="117"/>
      <c r="C814" s="117"/>
      <c r="D814" s="116"/>
      <c r="E814" s="115"/>
      <c r="F814" s="117"/>
      <c r="G814" s="136"/>
      <c r="H814" s="135"/>
      <c r="I814" s="115"/>
      <c r="J814" s="115"/>
      <c r="K814" s="115"/>
      <c r="L814" s="115"/>
      <c r="M814" s="115"/>
      <c r="N814" s="115"/>
      <c r="O814" s="137">
        <f t="shared" si="13"/>
        <v>0</v>
      </c>
    </row>
    <row r="815" spans="1:15" ht="21.75" x14ac:dyDescent="0.2">
      <c r="A815" s="117"/>
      <c r="B815" s="117"/>
      <c r="C815" s="117"/>
      <c r="D815" s="116"/>
      <c r="E815" s="115"/>
      <c r="F815" s="117"/>
      <c r="G815" s="136"/>
      <c r="H815" s="135"/>
      <c r="I815" s="115"/>
      <c r="J815" s="115"/>
      <c r="K815" s="115"/>
      <c r="L815" s="115"/>
      <c r="M815" s="115"/>
      <c r="N815" s="115"/>
      <c r="O815" s="137">
        <f t="shared" si="13"/>
        <v>0</v>
      </c>
    </row>
    <row r="816" spans="1:15" ht="21.75" x14ac:dyDescent="0.2">
      <c r="A816" s="117"/>
      <c r="B816" s="117"/>
      <c r="C816" s="117"/>
      <c r="D816" s="116"/>
      <c r="E816" s="115"/>
      <c r="F816" s="117"/>
      <c r="G816" s="136"/>
      <c r="H816" s="135"/>
      <c r="I816" s="115"/>
      <c r="J816" s="115"/>
      <c r="K816" s="115"/>
      <c r="L816" s="115"/>
      <c r="M816" s="115"/>
      <c r="N816" s="115"/>
      <c r="O816" s="137">
        <f t="shared" si="13"/>
        <v>0</v>
      </c>
    </row>
    <row r="817" spans="1:15" ht="21.75" x14ac:dyDescent="0.2">
      <c r="A817" s="117"/>
      <c r="B817" s="117"/>
      <c r="C817" s="117"/>
      <c r="D817" s="116"/>
      <c r="E817" s="115"/>
      <c r="F817" s="117"/>
      <c r="G817" s="136"/>
      <c r="H817" s="135"/>
      <c r="I817" s="115"/>
      <c r="J817" s="115"/>
      <c r="K817" s="115"/>
      <c r="L817" s="115"/>
      <c r="M817" s="115"/>
      <c r="N817" s="115"/>
      <c r="O817" s="137">
        <f t="shared" si="13"/>
        <v>0</v>
      </c>
    </row>
    <row r="818" spans="1:15" ht="21.75" x14ac:dyDescent="0.2">
      <c r="A818" s="117"/>
      <c r="B818" s="117"/>
      <c r="C818" s="117"/>
      <c r="D818" s="116"/>
      <c r="E818" s="115"/>
      <c r="F818" s="117"/>
      <c r="G818" s="136"/>
      <c r="H818" s="135"/>
      <c r="I818" s="115"/>
      <c r="J818" s="115"/>
      <c r="K818" s="115"/>
      <c r="L818" s="115"/>
      <c r="M818" s="115"/>
      <c r="N818" s="115"/>
      <c r="O818" s="137">
        <f t="shared" si="13"/>
        <v>0</v>
      </c>
    </row>
    <row r="819" spans="1:15" ht="21.75" x14ac:dyDescent="0.2">
      <c r="A819" s="117"/>
      <c r="B819" s="117"/>
      <c r="C819" s="117"/>
      <c r="D819" s="116"/>
      <c r="E819" s="115"/>
      <c r="F819" s="117"/>
      <c r="G819" s="136"/>
      <c r="H819" s="135"/>
      <c r="I819" s="115"/>
      <c r="J819" s="115"/>
      <c r="K819" s="115"/>
      <c r="L819" s="115"/>
      <c r="M819" s="115"/>
      <c r="N819" s="115"/>
      <c r="O819" s="137">
        <f t="shared" si="13"/>
        <v>0</v>
      </c>
    </row>
    <row r="820" spans="1:15" ht="21.75" x14ac:dyDescent="0.2">
      <c r="A820" s="117"/>
      <c r="B820" s="117"/>
      <c r="C820" s="117"/>
      <c r="D820" s="116"/>
      <c r="E820" s="115"/>
      <c r="F820" s="117"/>
      <c r="G820" s="136"/>
      <c r="H820" s="135"/>
      <c r="I820" s="115"/>
      <c r="J820" s="115"/>
      <c r="K820" s="115"/>
      <c r="L820" s="115"/>
      <c r="M820" s="115"/>
      <c r="N820" s="115"/>
      <c r="O820" s="137">
        <f t="shared" si="13"/>
        <v>0</v>
      </c>
    </row>
    <row r="821" spans="1:15" ht="21.75" x14ac:dyDescent="0.2">
      <c r="A821" s="117"/>
      <c r="B821" s="117"/>
      <c r="C821" s="117"/>
      <c r="D821" s="116"/>
      <c r="E821" s="115"/>
      <c r="F821" s="117"/>
      <c r="G821" s="136"/>
      <c r="H821" s="135"/>
      <c r="I821" s="115"/>
      <c r="J821" s="115"/>
      <c r="K821" s="115"/>
      <c r="L821" s="115"/>
      <c r="M821" s="115"/>
      <c r="N821" s="115"/>
      <c r="O821" s="137">
        <f t="shared" si="13"/>
        <v>0</v>
      </c>
    </row>
    <row r="822" spans="1:15" ht="21.75" x14ac:dyDescent="0.2">
      <c r="A822" s="117"/>
      <c r="B822" s="117"/>
      <c r="C822" s="117"/>
      <c r="D822" s="116"/>
      <c r="E822" s="115"/>
      <c r="F822" s="117"/>
      <c r="G822" s="136"/>
      <c r="H822" s="135"/>
      <c r="I822" s="115"/>
      <c r="J822" s="115"/>
      <c r="K822" s="115"/>
      <c r="L822" s="115"/>
      <c r="M822" s="115"/>
      <c r="N822" s="115"/>
      <c r="O822" s="137">
        <f t="shared" si="13"/>
        <v>0</v>
      </c>
    </row>
    <row r="823" spans="1:15" ht="21.75" x14ac:dyDescent="0.2">
      <c r="A823" s="117"/>
      <c r="B823" s="117"/>
      <c r="C823" s="117"/>
      <c r="D823" s="116"/>
      <c r="E823" s="115"/>
      <c r="F823" s="117"/>
      <c r="G823" s="136"/>
      <c r="H823" s="135"/>
      <c r="I823" s="115"/>
      <c r="J823" s="115"/>
      <c r="K823" s="115"/>
      <c r="L823" s="115"/>
      <c r="M823" s="115"/>
      <c r="N823" s="115"/>
      <c r="O823" s="137">
        <f t="shared" si="13"/>
        <v>0</v>
      </c>
    </row>
    <row r="824" spans="1:15" ht="21.75" x14ac:dyDescent="0.2">
      <c r="A824" s="117"/>
      <c r="B824" s="117"/>
      <c r="C824" s="117"/>
      <c r="D824" s="116"/>
      <c r="E824" s="115"/>
      <c r="F824" s="117"/>
      <c r="G824" s="136"/>
      <c r="H824" s="135"/>
      <c r="I824" s="115"/>
      <c r="J824" s="115"/>
      <c r="K824" s="115"/>
      <c r="L824" s="115"/>
      <c r="M824" s="115"/>
      <c r="N824" s="115"/>
      <c r="O824" s="137">
        <f t="shared" si="13"/>
        <v>0</v>
      </c>
    </row>
    <row r="825" spans="1:15" ht="21.75" x14ac:dyDescent="0.2">
      <c r="A825" s="117"/>
      <c r="B825" s="117"/>
      <c r="C825" s="117"/>
      <c r="D825" s="116"/>
      <c r="E825" s="115"/>
      <c r="F825" s="117"/>
      <c r="G825" s="136"/>
      <c r="H825" s="135"/>
      <c r="I825" s="115"/>
      <c r="J825" s="115"/>
      <c r="K825" s="115"/>
      <c r="L825" s="115"/>
      <c r="M825" s="115"/>
      <c r="N825" s="115"/>
      <c r="O825" s="137">
        <f t="shared" si="13"/>
        <v>0</v>
      </c>
    </row>
    <row r="826" spans="1:15" ht="21.75" x14ac:dyDescent="0.2">
      <c r="A826" s="117"/>
      <c r="B826" s="117"/>
      <c r="C826" s="117"/>
      <c r="D826" s="116"/>
      <c r="E826" s="115"/>
      <c r="F826" s="117"/>
      <c r="G826" s="136"/>
      <c r="H826" s="135"/>
      <c r="I826" s="115"/>
      <c r="J826" s="115"/>
      <c r="K826" s="115"/>
      <c r="L826" s="115"/>
      <c r="M826" s="115"/>
      <c r="N826" s="115"/>
      <c r="O826" s="137">
        <f t="shared" si="13"/>
        <v>0</v>
      </c>
    </row>
    <row r="827" spans="1:15" ht="21.75" x14ac:dyDescent="0.2">
      <c r="A827" s="117"/>
      <c r="B827" s="117"/>
      <c r="C827" s="117"/>
      <c r="D827" s="116"/>
      <c r="E827" s="115"/>
      <c r="F827" s="117"/>
      <c r="G827" s="136"/>
      <c r="H827" s="135"/>
      <c r="I827" s="115"/>
      <c r="J827" s="115"/>
      <c r="K827" s="115"/>
      <c r="L827" s="115"/>
      <c r="M827" s="115"/>
      <c r="N827" s="115"/>
      <c r="O827" s="137">
        <f t="shared" si="13"/>
        <v>0</v>
      </c>
    </row>
    <row r="828" spans="1:15" ht="21.75" x14ac:dyDescent="0.2">
      <c r="A828" s="117"/>
      <c r="B828" s="117"/>
      <c r="C828" s="117"/>
      <c r="D828" s="116"/>
      <c r="E828" s="115"/>
      <c r="F828" s="117"/>
      <c r="G828" s="136"/>
      <c r="H828" s="135"/>
      <c r="I828" s="115"/>
      <c r="J828" s="115"/>
      <c r="K828" s="115"/>
      <c r="L828" s="115"/>
      <c r="M828" s="115"/>
      <c r="N828" s="115"/>
      <c r="O828" s="137">
        <f t="shared" si="13"/>
        <v>0</v>
      </c>
    </row>
    <row r="829" spans="1:15" ht="21.75" x14ac:dyDescent="0.2">
      <c r="A829" s="117"/>
      <c r="B829" s="117"/>
      <c r="C829" s="117"/>
      <c r="D829" s="116"/>
      <c r="E829" s="115"/>
      <c r="F829" s="117"/>
      <c r="G829" s="136"/>
      <c r="H829" s="135"/>
      <c r="I829" s="115"/>
      <c r="J829" s="115"/>
      <c r="K829" s="115"/>
      <c r="L829" s="115"/>
      <c r="M829" s="115"/>
      <c r="N829" s="115"/>
      <c r="O829" s="137">
        <f t="shared" si="13"/>
        <v>0</v>
      </c>
    </row>
    <row r="830" spans="1:15" ht="21.75" x14ac:dyDescent="0.2">
      <c r="A830" s="117"/>
      <c r="B830" s="117"/>
      <c r="C830" s="117"/>
      <c r="D830" s="116"/>
      <c r="E830" s="115"/>
      <c r="F830" s="117"/>
      <c r="G830" s="136"/>
      <c r="H830" s="135"/>
      <c r="I830" s="115"/>
      <c r="J830" s="115"/>
      <c r="K830" s="115"/>
      <c r="L830" s="115"/>
      <c r="M830" s="115"/>
      <c r="N830" s="115"/>
      <c r="O830" s="137">
        <f t="shared" si="13"/>
        <v>0</v>
      </c>
    </row>
    <row r="831" spans="1:15" ht="21.75" x14ac:dyDescent="0.2">
      <c r="A831" s="117"/>
      <c r="B831" s="117"/>
      <c r="C831" s="117"/>
      <c r="D831" s="116"/>
      <c r="E831" s="115"/>
      <c r="F831" s="117"/>
      <c r="G831" s="136"/>
      <c r="H831" s="135"/>
      <c r="I831" s="115"/>
      <c r="J831" s="115"/>
      <c r="K831" s="115"/>
      <c r="L831" s="115"/>
      <c r="M831" s="115"/>
      <c r="N831" s="115"/>
      <c r="O831" s="137">
        <f t="shared" si="13"/>
        <v>0</v>
      </c>
    </row>
    <row r="832" spans="1:15" ht="21.75" x14ac:dyDescent="0.2">
      <c r="A832" s="117"/>
      <c r="B832" s="117"/>
      <c r="C832" s="117"/>
      <c r="D832" s="116"/>
      <c r="E832" s="115"/>
      <c r="F832" s="117"/>
      <c r="G832" s="136"/>
      <c r="H832" s="135"/>
      <c r="I832" s="115"/>
      <c r="J832" s="115"/>
      <c r="K832" s="115"/>
      <c r="L832" s="115"/>
      <c r="M832" s="115"/>
      <c r="N832" s="115"/>
      <c r="O832" s="137">
        <f t="shared" si="13"/>
        <v>0</v>
      </c>
    </row>
    <row r="833" spans="1:15" ht="21.75" x14ac:dyDescent="0.2">
      <c r="A833" s="117"/>
      <c r="B833" s="117"/>
      <c r="C833" s="117"/>
      <c r="D833" s="116"/>
      <c r="E833" s="115"/>
      <c r="F833" s="117"/>
      <c r="G833" s="136"/>
      <c r="H833" s="135"/>
      <c r="I833" s="115"/>
      <c r="J833" s="115"/>
      <c r="K833" s="115"/>
      <c r="L833" s="115"/>
      <c r="M833" s="115"/>
      <c r="N833" s="115"/>
      <c r="O833" s="137">
        <f t="shared" si="13"/>
        <v>0</v>
      </c>
    </row>
    <row r="834" spans="1:15" ht="21.75" x14ac:dyDescent="0.2">
      <c r="A834" s="117"/>
      <c r="B834" s="117"/>
      <c r="C834" s="117"/>
      <c r="D834" s="116"/>
      <c r="E834" s="115"/>
      <c r="F834" s="117"/>
      <c r="G834" s="136"/>
      <c r="H834" s="135"/>
      <c r="I834" s="115"/>
      <c r="J834" s="115"/>
      <c r="K834" s="115"/>
      <c r="L834" s="115"/>
      <c r="M834" s="115"/>
      <c r="N834" s="115"/>
      <c r="O834" s="137">
        <f t="shared" si="13"/>
        <v>0</v>
      </c>
    </row>
    <row r="835" spans="1:15" ht="21.75" x14ac:dyDescent="0.2">
      <c r="A835" s="117"/>
      <c r="B835" s="117"/>
      <c r="C835" s="117"/>
      <c r="D835" s="116"/>
      <c r="E835" s="115"/>
      <c r="F835" s="117"/>
      <c r="G835" s="136"/>
      <c r="H835" s="135"/>
      <c r="I835" s="115"/>
      <c r="J835" s="115"/>
      <c r="K835" s="115"/>
      <c r="L835" s="115"/>
      <c r="M835" s="115"/>
      <c r="N835" s="115"/>
      <c r="O835" s="137">
        <f t="shared" si="13"/>
        <v>0</v>
      </c>
    </row>
    <row r="836" spans="1:15" ht="21.75" x14ac:dyDescent="0.2">
      <c r="A836" s="117"/>
      <c r="B836" s="117"/>
      <c r="C836" s="117"/>
      <c r="D836" s="116"/>
      <c r="E836" s="115"/>
      <c r="F836" s="117"/>
      <c r="G836" s="136"/>
      <c r="H836" s="135"/>
      <c r="I836" s="115"/>
      <c r="J836" s="115"/>
      <c r="K836" s="115"/>
      <c r="L836" s="115"/>
      <c r="M836" s="115"/>
      <c r="N836" s="115"/>
      <c r="O836" s="137">
        <f t="shared" ref="O836:O899" si="14">H836-G836</f>
        <v>0</v>
      </c>
    </row>
    <row r="837" spans="1:15" ht="21.75" x14ac:dyDescent="0.2">
      <c r="A837" s="117"/>
      <c r="B837" s="117"/>
      <c r="C837" s="117"/>
      <c r="D837" s="116"/>
      <c r="E837" s="115"/>
      <c r="F837" s="117"/>
      <c r="G837" s="136"/>
      <c r="H837" s="135"/>
      <c r="I837" s="115"/>
      <c r="J837" s="115"/>
      <c r="K837" s="115"/>
      <c r="L837" s="115"/>
      <c r="M837" s="115"/>
      <c r="N837" s="115"/>
      <c r="O837" s="137">
        <f t="shared" si="14"/>
        <v>0</v>
      </c>
    </row>
    <row r="838" spans="1:15" ht="21.75" x14ac:dyDescent="0.2">
      <c r="A838" s="117"/>
      <c r="B838" s="117"/>
      <c r="C838" s="117"/>
      <c r="D838" s="116"/>
      <c r="E838" s="115"/>
      <c r="F838" s="117"/>
      <c r="G838" s="136"/>
      <c r="H838" s="135"/>
      <c r="I838" s="115"/>
      <c r="J838" s="115"/>
      <c r="K838" s="115"/>
      <c r="L838" s="115"/>
      <c r="M838" s="115"/>
      <c r="N838" s="115"/>
      <c r="O838" s="137">
        <f t="shared" si="14"/>
        <v>0</v>
      </c>
    </row>
    <row r="839" spans="1:15" ht="21.75" x14ac:dyDescent="0.2">
      <c r="A839" s="117"/>
      <c r="B839" s="117"/>
      <c r="C839" s="117"/>
      <c r="D839" s="116"/>
      <c r="E839" s="115"/>
      <c r="F839" s="117"/>
      <c r="G839" s="136"/>
      <c r="H839" s="135"/>
      <c r="I839" s="115"/>
      <c r="J839" s="115"/>
      <c r="K839" s="115"/>
      <c r="L839" s="115"/>
      <c r="M839" s="115"/>
      <c r="N839" s="115"/>
      <c r="O839" s="137">
        <f t="shared" si="14"/>
        <v>0</v>
      </c>
    </row>
    <row r="840" spans="1:15" ht="21.75" x14ac:dyDescent="0.2">
      <c r="A840" s="117"/>
      <c r="B840" s="117"/>
      <c r="C840" s="117"/>
      <c r="D840" s="116"/>
      <c r="E840" s="115"/>
      <c r="F840" s="117"/>
      <c r="G840" s="136"/>
      <c r="H840" s="135"/>
      <c r="I840" s="115"/>
      <c r="J840" s="115"/>
      <c r="K840" s="115"/>
      <c r="L840" s="115"/>
      <c r="M840" s="115"/>
      <c r="N840" s="115"/>
      <c r="O840" s="137">
        <f t="shared" si="14"/>
        <v>0</v>
      </c>
    </row>
    <row r="841" spans="1:15" ht="21.75" x14ac:dyDescent="0.2">
      <c r="A841" s="117"/>
      <c r="B841" s="117"/>
      <c r="C841" s="117"/>
      <c r="D841" s="116"/>
      <c r="E841" s="115"/>
      <c r="F841" s="117"/>
      <c r="G841" s="136"/>
      <c r="H841" s="135"/>
      <c r="I841" s="115"/>
      <c r="J841" s="115"/>
      <c r="K841" s="115"/>
      <c r="L841" s="115"/>
      <c r="M841" s="115"/>
      <c r="N841" s="115"/>
      <c r="O841" s="137">
        <f t="shared" si="14"/>
        <v>0</v>
      </c>
    </row>
    <row r="842" spans="1:15" ht="21.75" x14ac:dyDescent="0.2">
      <c r="A842" s="117"/>
      <c r="B842" s="117"/>
      <c r="C842" s="117"/>
      <c r="D842" s="116"/>
      <c r="E842" s="115"/>
      <c r="F842" s="117"/>
      <c r="G842" s="136"/>
      <c r="H842" s="135"/>
      <c r="I842" s="115"/>
      <c r="J842" s="115"/>
      <c r="K842" s="115"/>
      <c r="L842" s="115"/>
      <c r="M842" s="115"/>
      <c r="N842" s="115"/>
      <c r="O842" s="137">
        <f t="shared" si="14"/>
        <v>0</v>
      </c>
    </row>
    <row r="843" spans="1:15" ht="21.75" x14ac:dyDescent="0.2">
      <c r="A843" s="117"/>
      <c r="B843" s="117"/>
      <c r="C843" s="117"/>
      <c r="D843" s="116"/>
      <c r="E843" s="115"/>
      <c r="F843" s="117"/>
      <c r="G843" s="136"/>
      <c r="H843" s="135"/>
      <c r="I843" s="115"/>
      <c r="J843" s="115"/>
      <c r="K843" s="115"/>
      <c r="L843" s="115"/>
      <c r="M843" s="115"/>
      <c r="N843" s="115"/>
      <c r="O843" s="137">
        <f t="shared" si="14"/>
        <v>0</v>
      </c>
    </row>
    <row r="844" spans="1:15" ht="21.75" x14ac:dyDescent="0.2">
      <c r="A844" s="117"/>
      <c r="B844" s="117"/>
      <c r="C844" s="117"/>
      <c r="D844" s="116"/>
      <c r="E844" s="115"/>
      <c r="F844" s="117"/>
      <c r="G844" s="136"/>
      <c r="H844" s="135"/>
      <c r="I844" s="115"/>
      <c r="J844" s="115"/>
      <c r="K844" s="115"/>
      <c r="L844" s="115"/>
      <c r="M844" s="115"/>
      <c r="N844" s="115"/>
      <c r="O844" s="137">
        <f t="shared" si="14"/>
        <v>0</v>
      </c>
    </row>
    <row r="845" spans="1:15" ht="21.75" x14ac:dyDescent="0.2">
      <c r="A845" s="117"/>
      <c r="B845" s="117"/>
      <c r="C845" s="117"/>
      <c r="D845" s="116"/>
      <c r="E845" s="115"/>
      <c r="F845" s="117"/>
      <c r="G845" s="136"/>
      <c r="H845" s="135"/>
      <c r="I845" s="115"/>
      <c r="J845" s="115"/>
      <c r="K845" s="115"/>
      <c r="L845" s="115"/>
      <c r="M845" s="115"/>
      <c r="N845" s="115"/>
      <c r="O845" s="137">
        <f t="shared" si="14"/>
        <v>0</v>
      </c>
    </row>
    <row r="846" spans="1:15" ht="21.75" x14ac:dyDescent="0.2">
      <c r="A846" s="117"/>
      <c r="B846" s="117"/>
      <c r="C846" s="117"/>
      <c r="D846" s="116"/>
      <c r="E846" s="115"/>
      <c r="F846" s="117"/>
      <c r="G846" s="136"/>
      <c r="H846" s="135"/>
      <c r="I846" s="115"/>
      <c r="J846" s="115"/>
      <c r="K846" s="115"/>
      <c r="L846" s="115"/>
      <c r="M846" s="115"/>
      <c r="N846" s="115"/>
      <c r="O846" s="137">
        <f t="shared" si="14"/>
        <v>0</v>
      </c>
    </row>
    <row r="847" spans="1:15" ht="21.75" x14ac:dyDescent="0.2">
      <c r="A847" s="117"/>
      <c r="B847" s="117"/>
      <c r="C847" s="117"/>
      <c r="D847" s="116"/>
      <c r="E847" s="115"/>
      <c r="F847" s="117"/>
      <c r="G847" s="136"/>
      <c r="H847" s="135"/>
      <c r="I847" s="115"/>
      <c r="J847" s="115"/>
      <c r="K847" s="115"/>
      <c r="L847" s="115"/>
      <c r="M847" s="115"/>
      <c r="N847" s="115"/>
      <c r="O847" s="137">
        <f t="shared" si="14"/>
        <v>0</v>
      </c>
    </row>
    <row r="848" spans="1:15" ht="21.75" x14ac:dyDescent="0.2">
      <c r="A848" s="117"/>
      <c r="B848" s="117"/>
      <c r="C848" s="117"/>
      <c r="D848" s="116"/>
      <c r="E848" s="115"/>
      <c r="F848" s="117"/>
      <c r="G848" s="136"/>
      <c r="H848" s="135"/>
      <c r="I848" s="115"/>
      <c r="J848" s="115"/>
      <c r="K848" s="115"/>
      <c r="L848" s="115"/>
      <c r="M848" s="115"/>
      <c r="N848" s="115"/>
      <c r="O848" s="137">
        <f t="shared" si="14"/>
        <v>0</v>
      </c>
    </row>
    <row r="849" spans="1:15" ht="21.75" x14ac:dyDescent="0.2">
      <c r="A849" s="117"/>
      <c r="B849" s="117"/>
      <c r="C849" s="117"/>
      <c r="D849" s="116"/>
      <c r="E849" s="115"/>
      <c r="F849" s="117"/>
      <c r="G849" s="136"/>
      <c r="H849" s="135"/>
      <c r="I849" s="115"/>
      <c r="J849" s="115"/>
      <c r="K849" s="115"/>
      <c r="L849" s="115"/>
      <c r="M849" s="115"/>
      <c r="N849" s="115"/>
      <c r="O849" s="137">
        <f t="shared" si="14"/>
        <v>0</v>
      </c>
    </row>
    <row r="850" spans="1:15" ht="21.75" x14ac:dyDescent="0.2">
      <c r="A850" s="117"/>
      <c r="B850" s="117"/>
      <c r="C850" s="117"/>
      <c r="D850" s="116"/>
      <c r="E850" s="115"/>
      <c r="F850" s="117"/>
      <c r="G850" s="136"/>
      <c r="H850" s="135"/>
      <c r="I850" s="115"/>
      <c r="J850" s="115"/>
      <c r="K850" s="115"/>
      <c r="L850" s="115"/>
      <c r="M850" s="115"/>
      <c r="N850" s="115"/>
      <c r="O850" s="137">
        <f t="shared" si="14"/>
        <v>0</v>
      </c>
    </row>
    <row r="851" spans="1:15" ht="21.75" x14ac:dyDescent="0.2">
      <c r="A851" s="117"/>
      <c r="B851" s="117"/>
      <c r="C851" s="117"/>
      <c r="D851" s="116"/>
      <c r="E851" s="115"/>
      <c r="F851" s="117"/>
      <c r="G851" s="136"/>
      <c r="H851" s="135"/>
      <c r="I851" s="115"/>
      <c r="J851" s="115"/>
      <c r="K851" s="115"/>
      <c r="L851" s="115"/>
      <c r="M851" s="115"/>
      <c r="N851" s="115"/>
      <c r="O851" s="137">
        <f t="shared" si="14"/>
        <v>0</v>
      </c>
    </row>
    <row r="852" spans="1:15" ht="21.75" x14ac:dyDescent="0.2">
      <c r="A852" s="117"/>
      <c r="B852" s="117"/>
      <c r="C852" s="117"/>
      <c r="D852" s="116"/>
      <c r="E852" s="115"/>
      <c r="F852" s="117"/>
      <c r="G852" s="136"/>
      <c r="H852" s="135"/>
      <c r="I852" s="115"/>
      <c r="J852" s="115"/>
      <c r="K852" s="115"/>
      <c r="L852" s="115"/>
      <c r="M852" s="115"/>
      <c r="N852" s="115"/>
      <c r="O852" s="137">
        <f t="shared" si="14"/>
        <v>0</v>
      </c>
    </row>
    <row r="853" spans="1:15" ht="21.75" x14ac:dyDescent="0.2">
      <c r="A853" s="117"/>
      <c r="B853" s="117"/>
      <c r="C853" s="117"/>
      <c r="D853" s="116"/>
      <c r="E853" s="115"/>
      <c r="F853" s="117"/>
      <c r="G853" s="136"/>
      <c r="H853" s="135"/>
      <c r="I853" s="115"/>
      <c r="J853" s="115"/>
      <c r="K853" s="115"/>
      <c r="L853" s="115"/>
      <c r="M853" s="115"/>
      <c r="N853" s="115"/>
      <c r="O853" s="137">
        <f t="shared" si="14"/>
        <v>0</v>
      </c>
    </row>
    <row r="854" spans="1:15" ht="21.75" x14ac:dyDescent="0.2">
      <c r="A854" s="117"/>
      <c r="B854" s="117"/>
      <c r="C854" s="117"/>
      <c r="D854" s="116"/>
      <c r="E854" s="115"/>
      <c r="F854" s="117"/>
      <c r="G854" s="136"/>
      <c r="H854" s="135"/>
      <c r="I854" s="115"/>
      <c r="J854" s="115"/>
      <c r="K854" s="115"/>
      <c r="L854" s="115"/>
      <c r="M854" s="115"/>
      <c r="N854" s="115"/>
      <c r="O854" s="137">
        <f t="shared" si="14"/>
        <v>0</v>
      </c>
    </row>
    <row r="855" spans="1:15" ht="21.75" x14ac:dyDescent="0.2">
      <c r="A855" s="117"/>
      <c r="B855" s="117"/>
      <c r="C855" s="117"/>
      <c r="D855" s="116"/>
      <c r="E855" s="115"/>
      <c r="F855" s="117"/>
      <c r="G855" s="136"/>
      <c r="H855" s="135"/>
      <c r="I855" s="115"/>
      <c r="J855" s="115"/>
      <c r="K855" s="115"/>
      <c r="L855" s="115"/>
      <c r="M855" s="115"/>
      <c r="N855" s="115"/>
      <c r="O855" s="137">
        <f t="shared" si="14"/>
        <v>0</v>
      </c>
    </row>
    <row r="856" spans="1:15" ht="21.75" x14ac:dyDescent="0.2">
      <c r="A856" s="117"/>
      <c r="B856" s="117"/>
      <c r="C856" s="117"/>
      <c r="D856" s="116"/>
      <c r="E856" s="115"/>
      <c r="F856" s="117"/>
      <c r="G856" s="136"/>
      <c r="H856" s="135"/>
      <c r="I856" s="115"/>
      <c r="J856" s="115"/>
      <c r="K856" s="115"/>
      <c r="L856" s="115"/>
      <c r="M856" s="115"/>
      <c r="N856" s="115"/>
      <c r="O856" s="137">
        <f t="shared" si="14"/>
        <v>0</v>
      </c>
    </row>
    <row r="857" spans="1:15" ht="21.75" x14ac:dyDescent="0.2">
      <c r="A857" s="117"/>
      <c r="B857" s="117"/>
      <c r="C857" s="117"/>
      <c r="D857" s="116"/>
      <c r="E857" s="115"/>
      <c r="F857" s="117"/>
      <c r="G857" s="136"/>
      <c r="H857" s="135"/>
      <c r="I857" s="115"/>
      <c r="J857" s="115"/>
      <c r="K857" s="115"/>
      <c r="L857" s="115"/>
      <c r="M857" s="115"/>
      <c r="N857" s="115"/>
      <c r="O857" s="137">
        <f t="shared" si="14"/>
        <v>0</v>
      </c>
    </row>
    <row r="858" spans="1:15" ht="21.75" x14ac:dyDescent="0.2">
      <c r="A858" s="117"/>
      <c r="B858" s="117"/>
      <c r="C858" s="117"/>
      <c r="D858" s="116"/>
      <c r="E858" s="115"/>
      <c r="F858" s="117"/>
      <c r="G858" s="136"/>
      <c r="H858" s="135"/>
      <c r="I858" s="115"/>
      <c r="J858" s="115"/>
      <c r="K858" s="115"/>
      <c r="L858" s="115"/>
      <c r="M858" s="115"/>
      <c r="N858" s="115"/>
      <c r="O858" s="137">
        <f t="shared" si="14"/>
        <v>0</v>
      </c>
    </row>
    <row r="859" spans="1:15" ht="21.75" x14ac:dyDescent="0.2">
      <c r="A859" s="117"/>
      <c r="B859" s="117"/>
      <c r="C859" s="117"/>
      <c r="D859" s="116"/>
      <c r="E859" s="115"/>
      <c r="F859" s="117"/>
      <c r="G859" s="136"/>
      <c r="H859" s="135"/>
      <c r="I859" s="115"/>
      <c r="J859" s="115"/>
      <c r="K859" s="115"/>
      <c r="L859" s="115"/>
      <c r="M859" s="115"/>
      <c r="N859" s="115"/>
      <c r="O859" s="137">
        <f t="shared" si="14"/>
        <v>0</v>
      </c>
    </row>
    <row r="860" spans="1:15" ht="21.75" x14ac:dyDescent="0.2">
      <c r="A860" s="117"/>
      <c r="B860" s="117"/>
      <c r="C860" s="117"/>
      <c r="D860" s="116"/>
      <c r="E860" s="115"/>
      <c r="F860" s="117"/>
      <c r="G860" s="136"/>
      <c r="H860" s="135"/>
      <c r="I860" s="115"/>
      <c r="J860" s="115"/>
      <c r="K860" s="115"/>
      <c r="L860" s="115"/>
      <c r="M860" s="115"/>
      <c r="N860" s="115"/>
      <c r="O860" s="137">
        <f t="shared" si="14"/>
        <v>0</v>
      </c>
    </row>
    <row r="861" spans="1:15" ht="21.75" x14ac:dyDescent="0.2">
      <c r="A861" s="117"/>
      <c r="B861" s="117"/>
      <c r="C861" s="117"/>
      <c r="D861" s="116"/>
      <c r="E861" s="115"/>
      <c r="F861" s="117"/>
      <c r="G861" s="136"/>
      <c r="H861" s="135"/>
      <c r="I861" s="115"/>
      <c r="J861" s="115"/>
      <c r="K861" s="115"/>
      <c r="L861" s="115"/>
      <c r="M861" s="115"/>
      <c r="N861" s="115"/>
      <c r="O861" s="137">
        <f t="shared" si="14"/>
        <v>0</v>
      </c>
    </row>
    <row r="862" spans="1:15" ht="21.75" x14ac:dyDescent="0.2">
      <c r="A862" s="117"/>
      <c r="B862" s="117"/>
      <c r="C862" s="117"/>
      <c r="D862" s="116"/>
      <c r="E862" s="115"/>
      <c r="F862" s="117"/>
      <c r="G862" s="136"/>
      <c r="H862" s="135"/>
      <c r="I862" s="115"/>
      <c r="J862" s="115"/>
      <c r="K862" s="115"/>
      <c r="L862" s="115"/>
      <c r="M862" s="115"/>
      <c r="N862" s="115"/>
      <c r="O862" s="137">
        <f t="shared" si="14"/>
        <v>0</v>
      </c>
    </row>
    <row r="863" spans="1:15" ht="21.75" x14ac:dyDescent="0.2">
      <c r="A863" s="117"/>
      <c r="B863" s="117"/>
      <c r="C863" s="117"/>
      <c r="D863" s="116"/>
      <c r="E863" s="115"/>
      <c r="F863" s="117"/>
      <c r="G863" s="136"/>
      <c r="H863" s="135"/>
      <c r="I863" s="115"/>
      <c r="J863" s="115"/>
      <c r="K863" s="115"/>
      <c r="L863" s="115"/>
      <c r="M863" s="115"/>
      <c r="N863" s="115"/>
      <c r="O863" s="137">
        <f t="shared" si="14"/>
        <v>0</v>
      </c>
    </row>
    <row r="864" spans="1:15" ht="21.75" x14ac:dyDescent="0.2">
      <c r="A864" s="117"/>
      <c r="B864" s="117"/>
      <c r="C864" s="117"/>
      <c r="D864" s="116"/>
      <c r="E864" s="115"/>
      <c r="F864" s="117"/>
      <c r="G864" s="136"/>
      <c r="H864" s="135"/>
      <c r="I864" s="115"/>
      <c r="J864" s="115"/>
      <c r="K864" s="115"/>
      <c r="L864" s="115"/>
      <c r="M864" s="115"/>
      <c r="N864" s="115"/>
      <c r="O864" s="137">
        <f t="shared" si="14"/>
        <v>0</v>
      </c>
    </row>
    <row r="865" spans="1:15" ht="21.75" x14ac:dyDescent="0.2">
      <c r="A865" s="117"/>
      <c r="B865" s="117"/>
      <c r="C865" s="117"/>
      <c r="D865" s="116"/>
      <c r="E865" s="115"/>
      <c r="F865" s="117"/>
      <c r="G865" s="136"/>
      <c r="H865" s="135"/>
      <c r="I865" s="115"/>
      <c r="J865" s="115"/>
      <c r="K865" s="115"/>
      <c r="L865" s="115"/>
      <c r="M865" s="115"/>
      <c r="N865" s="115"/>
      <c r="O865" s="137">
        <f t="shared" si="14"/>
        <v>0</v>
      </c>
    </row>
    <row r="866" spans="1:15" ht="21.75" x14ac:dyDescent="0.2">
      <c r="A866" s="117"/>
      <c r="B866" s="117"/>
      <c r="C866" s="117"/>
      <c r="D866" s="116"/>
      <c r="E866" s="115"/>
      <c r="F866" s="117"/>
      <c r="G866" s="136"/>
      <c r="H866" s="135"/>
      <c r="I866" s="115"/>
      <c r="J866" s="115"/>
      <c r="K866" s="115"/>
      <c r="L866" s="115"/>
      <c r="M866" s="115"/>
      <c r="N866" s="115"/>
      <c r="O866" s="137">
        <f t="shared" si="14"/>
        <v>0</v>
      </c>
    </row>
    <row r="867" spans="1:15" ht="21.75" x14ac:dyDescent="0.2">
      <c r="A867" s="117"/>
      <c r="B867" s="117"/>
      <c r="C867" s="117"/>
      <c r="D867" s="116"/>
      <c r="E867" s="115"/>
      <c r="F867" s="117"/>
      <c r="G867" s="136"/>
      <c r="H867" s="135"/>
      <c r="I867" s="115"/>
      <c r="J867" s="115"/>
      <c r="K867" s="115"/>
      <c r="L867" s="115"/>
      <c r="M867" s="115"/>
      <c r="N867" s="115"/>
      <c r="O867" s="137">
        <f t="shared" si="14"/>
        <v>0</v>
      </c>
    </row>
    <row r="868" spans="1:15" ht="21.75" x14ac:dyDescent="0.2">
      <c r="A868" s="117"/>
      <c r="B868" s="117"/>
      <c r="C868" s="117"/>
      <c r="D868" s="116"/>
      <c r="E868" s="115"/>
      <c r="F868" s="117"/>
      <c r="G868" s="136"/>
      <c r="H868" s="135"/>
      <c r="I868" s="115"/>
      <c r="J868" s="115"/>
      <c r="K868" s="115"/>
      <c r="L868" s="115"/>
      <c r="M868" s="115"/>
      <c r="N868" s="115"/>
      <c r="O868" s="137">
        <f t="shared" si="14"/>
        <v>0</v>
      </c>
    </row>
    <row r="869" spans="1:15" ht="21.75" x14ac:dyDescent="0.2">
      <c r="A869" s="117"/>
      <c r="B869" s="117"/>
      <c r="C869" s="117"/>
      <c r="D869" s="116"/>
      <c r="E869" s="115"/>
      <c r="F869" s="117"/>
      <c r="G869" s="136"/>
      <c r="H869" s="135"/>
      <c r="I869" s="115"/>
      <c r="J869" s="115"/>
      <c r="K869" s="115"/>
      <c r="L869" s="115"/>
      <c r="M869" s="115"/>
      <c r="N869" s="115"/>
      <c r="O869" s="137">
        <f t="shared" si="14"/>
        <v>0</v>
      </c>
    </row>
    <row r="870" spans="1:15" ht="21.75" x14ac:dyDescent="0.2">
      <c r="A870" s="117"/>
      <c r="B870" s="117"/>
      <c r="C870" s="117"/>
      <c r="D870" s="116"/>
      <c r="E870" s="115"/>
      <c r="F870" s="117"/>
      <c r="G870" s="136"/>
      <c r="H870" s="135"/>
      <c r="I870" s="115"/>
      <c r="J870" s="115"/>
      <c r="K870" s="115"/>
      <c r="L870" s="115"/>
      <c r="M870" s="115"/>
      <c r="N870" s="115"/>
      <c r="O870" s="137">
        <f t="shared" si="14"/>
        <v>0</v>
      </c>
    </row>
    <row r="871" spans="1:15" ht="21.75" x14ac:dyDescent="0.2">
      <c r="A871" s="117"/>
      <c r="B871" s="117"/>
      <c r="C871" s="117"/>
      <c r="D871" s="116"/>
      <c r="E871" s="115"/>
      <c r="F871" s="117"/>
      <c r="G871" s="136"/>
      <c r="H871" s="135"/>
      <c r="I871" s="115"/>
      <c r="J871" s="115"/>
      <c r="K871" s="115"/>
      <c r="L871" s="115"/>
      <c r="M871" s="115"/>
      <c r="N871" s="115"/>
      <c r="O871" s="137">
        <f t="shared" si="14"/>
        <v>0</v>
      </c>
    </row>
    <row r="872" spans="1:15" ht="21.75" x14ac:dyDescent="0.2">
      <c r="A872" s="117"/>
      <c r="B872" s="117"/>
      <c r="C872" s="117"/>
      <c r="D872" s="116"/>
      <c r="E872" s="115"/>
      <c r="F872" s="117"/>
      <c r="G872" s="136"/>
      <c r="H872" s="135"/>
      <c r="I872" s="115"/>
      <c r="J872" s="115"/>
      <c r="K872" s="115"/>
      <c r="L872" s="115"/>
      <c r="M872" s="115"/>
      <c r="N872" s="115"/>
      <c r="O872" s="137">
        <f t="shared" si="14"/>
        <v>0</v>
      </c>
    </row>
    <row r="873" spans="1:15" ht="21.75" x14ac:dyDescent="0.2">
      <c r="A873" s="117"/>
      <c r="B873" s="117"/>
      <c r="C873" s="117"/>
      <c r="D873" s="116"/>
      <c r="E873" s="115"/>
      <c r="F873" s="117"/>
      <c r="G873" s="136"/>
      <c r="H873" s="135"/>
      <c r="I873" s="115"/>
      <c r="J873" s="115"/>
      <c r="K873" s="115"/>
      <c r="L873" s="115"/>
      <c r="M873" s="115"/>
      <c r="N873" s="115"/>
      <c r="O873" s="137">
        <f t="shared" si="14"/>
        <v>0</v>
      </c>
    </row>
    <row r="874" spans="1:15" ht="21.75" x14ac:dyDescent="0.2">
      <c r="A874" s="117"/>
      <c r="B874" s="117"/>
      <c r="C874" s="117"/>
      <c r="D874" s="116"/>
      <c r="E874" s="115"/>
      <c r="F874" s="117"/>
      <c r="G874" s="136"/>
      <c r="H874" s="135"/>
      <c r="I874" s="115"/>
      <c r="J874" s="115"/>
      <c r="K874" s="115"/>
      <c r="L874" s="115"/>
      <c r="M874" s="115"/>
      <c r="N874" s="115"/>
      <c r="O874" s="137">
        <f t="shared" si="14"/>
        <v>0</v>
      </c>
    </row>
    <row r="875" spans="1:15" ht="21.75" x14ac:dyDescent="0.2">
      <c r="A875" s="117"/>
      <c r="B875" s="117"/>
      <c r="C875" s="117"/>
      <c r="D875" s="116"/>
      <c r="E875" s="115"/>
      <c r="F875" s="117"/>
      <c r="G875" s="136"/>
      <c r="H875" s="135"/>
      <c r="I875" s="115"/>
      <c r="J875" s="115"/>
      <c r="K875" s="115"/>
      <c r="L875" s="115"/>
      <c r="M875" s="115"/>
      <c r="N875" s="115"/>
      <c r="O875" s="137">
        <f t="shared" si="14"/>
        <v>0</v>
      </c>
    </row>
    <row r="876" spans="1:15" ht="21.75" x14ac:dyDescent="0.2">
      <c r="A876" s="117"/>
      <c r="B876" s="117"/>
      <c r="C876" s="117"/>
      <c r="D876" s="116"/>
      <c r="E876" s="115"/>
      <c r="F876" s="117"/>
      <c r="G876" s="136"/>
      <c r="H876" s="135"/>
      <c r="I876" s="115"/>
      <c r="J876" s="115"/>
      <c r="K876" s="115"/>
      <c r="L876" s="115"/>
      <c r="M876" s="115"/>
      <c r="N876" s="115"/>
      <c r="O876" s="137">
        <f t="shared" si="14"/>
        <v>0</v>
      </c>
    </row>
    <row r="877" spans="1:15" ht="21.75" x14ac:dyDescent="0.2">
      <c r="A877" s="117"/>
      <c r="B877" s="117"/>
      <c r="C877" s="117"/>
      <c r="D877" s="116"/>
      <c r="E877" s="115"/>
      <c r="F877" s="117"/>
      <c r="G877" s="136"/>
      <c r="H877" s="135"/>
      <c r="I877" s="115"/>
      <c r="J877" s="115"/>
      <c r="K877" s="115"/>
      <c r="L877" s="115"/>
      <c r="M877" s="115"/>
      <c r="N877" s="115"/>
      <c r="O877" s="137">
        <f t="shared" si="14"/>
        <v>0</v>
      </c>
    </row>
    <row r="878" spans="1:15" ht="21.75" x14ac:dyDescent="0.2">
      <c r="A878" s="117"/>
      <c r="B878" s="117"/>
      <c r="C878" s="117"/>
      <c r="D878" s="116"/>
      <c r="E878" s="115"/>
      <c r="F878" s="117"/>
      <c r="G878" s="136"/>
      <c r="H878" s="135"/>
      <c r="I878" s="115"/>
      <c r="J878" s="115"/>
      <c r="K878" s="115"/>
      <c r="L878" s="115"/>
      <c r="M878" s="115"/>
      <c r="N878" s="115"/>
      <c r="O878" s="137">
        <f t="shared" si="14"/>
        <v>0</v>
      </c>
    </row>
    <row r="879" spans="1:15" ht="21.75" x14ac:dyDescent="0.2">
      <c r="A879" s="117"/>
      <c r="B879" s="117"/>
      <c r="C879" s="117"/>
      <c r="D879" s="116"/>
      <c r="E879" s="115"/>
      <c r="F879" s="117"/>
      <c r="G879" s="136"/>
      <c r="H879" s="135"/>
      <c r="I879" s="115"/>
      <c r="J879" s="115"/>
      <c r="K879" s="115"/>
      <c r="L879" s="115"/>
      <c r="M879" s="115"/>
      <c r="N879" s="115"/>
      <c r="O879" s="137">
        <f t="shared" si="14"/>
        <v>0</v>
      </c>
    </row>
    <row r="880" spans="1:15" ht="21.75" x14ac:dyDescent="0.2">
      <c r="A880" s="117"/>
      <c r="B880" s="117"/>
      <c r="C880" s="117"/>
      <c r="D880" s="116"/>
      <c r="E880" s="115"/>
      <c r="F880" s="117"/>
      <c r="G880" s="136"/>
      <c r="H880" s="135"/>
      <c r="I880" s="115"/>
      <c r="J880" s="115"/>
      <c r="K880" s="115"/>
      <c r="L880" s="115"/>
      <c r="M880" s="115"/>
      <c r="N880" s="115"/>
      <c r="O880" s="137">
        <f t="shared" si="14"/>
        <v>0</v>
      </c>
    </row>
    <row r="881" spans="1:15" ht="21.75" x14ac:dyDescent="0.2">
      <c r="A881" s="117"/>
      <c r="B881" s="117"/>
      <c r="C881" s="117"/>
      <c r="D881" s="116"/>
      <c r="E881" s="115"/>
      <c r="F881" s="117"/>
      <c r="G881" s="136"/>
      <c r="H881" s="135"/>
      <c r="I881" s="115"/>
      <c r="J881" s="115"/>
      <c r="K881" s="115"/>
      <c r="L881" s="115"/>
      <c r="M881" s="115"/>
      <c r="N881" s="115"/>
      <c r="O881" s="137">
        <f t="shared" si="14"/>
        <v>0</v>
      </c>
    </row>
    <row r="882" spans="1:15" ht="21.75" x14ac:dyDescent="0.2">
      <c r="A882" s="117"/>
      <c r="B882" s="117"/>
      <c r="C882" s="117"/>
      <c r="D882" s="116"/>
      <c r="E882" s="115"/>
      <c r="F882" s="117"/>
      <c r="G882" s="136"/>
      <c r="H882" s="135"/>
      <c r="I882" s="115"/>
      <c r="J882" s="115"/>
      <c r="K882" s="115"/>
      <c r="L882" s="115"/>
      <c r="M882" s="115"/>
      <c r="N882" s="115"/>
      <c r="O882" s="137">
        <f t="shared" si="14"/>
        <v>0</v>
      </c>
    </row>
    <row r="883" spans="1:15" ht="21.75" x14ac:dyDescent="0.2">
      <c r="A883" s="117"/>
      <c r="B883" s="117"/>
      <c r="C883" s="117"/>
      <c r="D883" s="116"/>
      <c r="E883" s="115"/>
      <c r="F883" s="117"/>
      <c r="G883" s="136"/>
      <c r="H883" s="135"/>
      <c r="I883" s="115"/>
      <c r="J883" s="115"/>
      <c r="K883" s="115"/>
      <c r="L883" s="115"/>
      <c r="M883" s="115"/>
      <c r="N883" s="115"/>
      <c r="O883" s="137">
        <f t="shared" si="14"/>
        <v>0</v>
      </c>
    </row>
    <row r="884" spans="1:15" ht="21.75" x14ac:dyDescent="0.2">
      <c r="A884" s="117"/>
      <c r="B884" s="117"/>
      <c r="C884" s="117"/>
      <c r="D884" s="116"/>
      <c r="E884" s="115"/>
      <c r="F884" s="117"/>
      <c r="G884" s="136"/>
      <c r="H884" s="135"/>
      <c r="I884" s="115"/>
      <c r="J884" s="115"/>
      <c r="K884" s="115"/>
      <c r="L884" s="115"/>
      <c r="M884" s="115"/>
      <c r="N884" s="115"/>
      <c r="O884" s="137">
        <f t="shared" si="14"/>
        <v>0</v>
      </c>
    </row>
    <row r="885" spans="1:15" ht="21.75" x14ac:dyDescent="0.2">
      <c r="A885" s="117"/>
      <c r="B885" s="117"/>
      <c r="C885" s="117"/>
      <c r="D885" s="116"/>
      <c r="E885" s="115"/>
      <c r="F885" s="117"/>
      <c r="G885" s="136"/>
      <c r="H885" s="135"/>
      <c r="I885" s="115"/>
      <c r="J885" s="115"/>
      <c r="K885" s="115"/>
      <c r="L885" s="115"/>
      <c r="M885" s="115"/>
      <c r="N885" s="115"/>
      <c r="O885" s="137">
        <f t="shared" si="14"/>
        <v>0</v>
      </c>
    </row>
    <row r="886" spans="1:15" ht="21.75" x14ac:dyDescent="0.2">
      <c r="A886" s="117"/>
      <c r="B886" s="117"/>
      <c r="C886" s="117"/>
      <c r="D886" s="116"/>
      <c r="E886" s="115"/>
      <c r="F886" s="117"/>
      <c r="G886" s="136"/>
      <c r="H886" s="135"/>
      <c r="I886" s="115"/>
      <c r="J886" s="115"/>
      <c r="K886" s="115"/>
      <c r="L886" s="115"/>
      <c r="M886" s="115"/>
      <c r="N886" s="115"/>
      <c r="O886" s="137">
        <f t="shared" si="14"/>
        <v>0</v>
      </c>
    </row>
    <row r="887" spans="1:15" ht="21.75" x14ac:dyDescent="0.2">
      <c r="A887" s="117"/>
      <c r="B887" s="117"/>
      <c r="C887" s="117"/>
      <c r="D887" s="116"/>
      <c r="E887" s="115"/>
      <c r="F887" s="117"/>
      <c r="G887" s="136"/>
      <c r="H887" s="135"/>
      <c r="I887" s="115"/>
      <c r="J887" s="115"/>
      <c r="K887" s="115"/>
      <c r="L887" s="115"/>
      <c r="M887" s="115"/>
      <c r="N887" s="115"/>
      <c r="O887" s="137">
        <f t="shared" si="14"/>
        <v>0</v>
      </c>
    </row>
    <row r="888" spans="1:15" ht="21.75" x14ac:dyDescent="0.2">
      <c r="A888" s="117"/>
      <c r="B888" s="117"/>
      <c r="C888" s="117"/>
      <c r="D888" s="116"/>
      <c r="E888" s="115"/>
      <c r="F888" s="117"/>
      <c r="G888" s="136"/>
      <c r="H888" s="135"/>
      <c r="I888" s="115"/>
      <c r="J888" s="115"/>
      <c r="K888" s="115"/>
      <c r="L888" s="115"/>
      <c r="M888" s="115"/>
      <c r="N888" s="115"/>
      <c r="O888" s="137">
        <f t="shared" si="14"/>
        <v>0</v>
      </c>
    </row>
    <row r="889" spans="1:15" ht="21.75" x14ac:dyDescent="0.2">
      <c r="A889" s="117"/>
      <c r="B889" s="117"/>
      <c r="C889" s="117"/>
      <c r="D889" s="116"/>
      <c r="E889" s="115"/>
      <c r="F889" s="117"/>
      <c r="G889" s="136"/>
      <c r="H889" s="135"/>
      <c r="I889" s="115"/>
      <c r="J889" s="115"/>
      <c r="K889" s="115"/>
      <c r="L889" s="115"/>
      <c r="M889" s="115"/>
      <c r="N889" s="115"/>
      <c r="O889" s="137">
        <f t="shared" si="14"/>
        <v>0</v>
      </c>
    </row>
    <row r="890" spans="1:15" ht="21.75" x14ac:dyDescent="0.2">
      <c r="A890" s="117"/>
      <c r="B890" s="117"/>
      <c r="C890" s="117"/>
      <c r="D890" s="116"/>
      <c r="E890" s="115"/>
      <c r="F890" s="117"/>
      <c r="G890" s="136"/>
      <c r="H890" s="135"/>
      <c r="I890" s="115"/>
      <c r="J890" s="115"/>
      <c r="K890" s="115"/>
      <c r="L890" s="115"/>
      <c r="M890" s="115"/>
      <c r="N890" s="115"/>
      <c r="O890" s="137">
        <f t="shared" si="14"/>
        <v>0</v>
      </c>
    </row>
    <row r="891" spans="1:15" ht="21.75" x14ac:dyDescent="0.2">
      <c r="A891" s="117"/>
      <c r="B891" s="117"/>
      <c r="C891" s="117"/>
      <c r="D891" s="116"/>
      <c r="E891" s="115"/>
      <c r="F891" s="117"/>
      <c r="G891" s="136"/>
      <c r="H891" s="135"/>
      <c r="I891" s="115"/>
      <c r="J891" s="115"/>
      <c r="K891" s="115"/>
      <c r="L891" s="115"/>
      <c r="M891" s="115"/>
      <c r="N891" s="115"/>
      <c r="O891" s="137">
        <f t="shared" si="14"/>
        <v>0</v>
      </c>
    </row>
    <row r="892" spans="1:15" ht="21.75" x14ac:dyDescent="0.2">
      <c r="A892" s="117"/>
      <c r="B892" s="117"/>
      <c r="C892" s="117"/>
      <c r="D892" s="116"/>
      <c r="E892" s="115"/>
      <c r="F892" s="117"/>
      <c r="G892" s="136"/>
      <c r="H892" s="135"/>
      <c r="I892" s="115"/>
      <c r="J892" s="115"/>
      <c r="K892" s="115"/>
      <c r="L892" s="115"/>
      <c r="M892" s="115"/>
      <c r="N892" s="115"/>
      <c r="O892" s="137">
        <f t="shared" si="14"/>
        <v>0</v>
      </c>
    </row>
    <row r="893" spans="1:15" ht="21.75" x14ac:dyDescent="0.2">
      <c r="A893" s="117"/>
      <c r="B893" s="117"/>
      <c r="C893" s="117"/>
      <c r="D893" s="116"/>
      <c r="E893" s="115"/>
      <c r="F893" s="117"/>
      <c r="G893" s="136"/>
      <c r="H893" s="135"/>
      <c r="I893" s="115"/>
      <c r="J893" s="115"/>
      <c r="K893" s="115"/>
      <c r="L893" s="115"/>
      <c r="M893" s="115"/>
      <c r="N893" s="115"/>
      <c r="O893" s="137">
        <f t="shared" si="14"/>
        <v>0</v>
      </c>
    </row>
    <row r="894" spans="1:15" ht="21.75" x14ac:dyDescent="0.2">
      <c r="A894" s="117"/>
      <c r="B894" s="117"/>
      <c r="C894" s="117"/>
      <c r="D894" s="116"/>
      <c r="E894" s="115"/>
      <c r="F894" s="117"/>
      <c r="G894" s="136"/>
      <c r="H894" s="135"/>
      <c r="I894" s="115"/>
      <c r="J894" s="115"/>
      <c r="K894" s="115"/>
      <c r="L894" s="115"/>
      <c r="M894" s="115"/>
      <c r="N894" s="115"/>
      <c r="O894" s="137">
        <f t="shared" si="14"/>
        <v>0</v>
      </c>
    </row>
    <row r="895" spans="1:15" ht="21.75" x14ac:dyDescent="0.2">
      <c r="A895" s="117"/>
      <c r="B895" s="117"/>
      <c r="C895" s="117"/>
      <c r="D895" s="116"/>
      <c r="E895" s="115"/>
      <c r="F895" s="117"/>
      <c r="G895" s="136"/>
      <c r="H895" s="135"/>
      <c r="I895" s="115"/>
      <c r="J895" s="115"/>
      <c r="K895" s="115"/>
      <c r="L895" s="115"/>
      <c r="M895" s="115"/>
      <c r="N895" s="115"/>
      <c r="O895" s="137">
        <f t="shared" si="14"/>
        <v>0</v>
      </c>
    </row>
    <row r="896" spans="1:15" ht="21.75" x14ac:dyDescent="0.2">
      <c r="A896" s="117"/>
      <c r="B896" s="117"/>
      <c r="C896" s="117"/>
      <c r="D896" s="116"/>
      <c r="E896" s="115"/>
      <c r="F896" s="117"/>
      <c r="G896" s="136"/>
      <c r="H896" s="135"/>
      <c r="I896" s="115"/>
      <c r="J896" s="115"/>
      <c r="K896" s="115"/>
      <c r="L896" s="115"/>
      <c r="M896" s="115"/>
      <c r="N896" s="115"/>
      <c r="O896" s="137">
        <f t="shared" si="14"/>
        <v>0</v>
      </c>
    </row>
    <row r="897" spans="1:15" ht="21.75" x14ac:dyDescent="0.2">
      <c r="A897" s="117"/>
      <c r="B897" s="117"/>
      <c r="C897" s="117"/>
      <c r="D897" s="116"/>
      <c r="E897" s="115"/>
      <c r="F897" s="117"/>
      <c r="G897" s="136"/>
      <c r="H897" s="135"/>
      <c r="I897" s="115"/>
      <c r="J897" s="115"/>
      <c r="K897" s="115"/>
      <c r="L897" s="115"/>
      <c r="M897" s="115"/>
      <c r="N897" s="115"/>
      <c r="O897" s="137">
        <f t="shared" si="14"/>
        <v>0</v>
      </c>
    </row>
    <row r="898" spans="1:15" ht="21.75" x14ac:dyDescent="0.2">
      <c r="A898" s="117"/>
      <c r="B898" s="117"/>
      <c r="C898" s="117"/>
      <c r="D898" s="116"/>
      <c r="E898" s="115"/>
      <c r="F898" s="117"/>
      <c r="G898" s="136"/>
      <c r="H898" s="135"/>
      <c r="I898" s="115"/>
      <c r="J898" s="115"/>
      <c r="K898" s="115"/>
      <c r="L898" s="115"/>
      <c r="M898" s="115"/>
      <c r="N898" s="115"/>
      <c r="O898" s="137">
        <f t="shared" si="14"/>
        <v>0</v>
      </c>
    </row>
    <row r="899" spans="1:15" ht="21.75" x14ac:dyDescent="0.2">
      <c r="A899" s="117"/>
      <c r="B899" s="117"/>
      <c r="C899" s="117"/>
      <c r="D899" s="116"/>
      <c r="E899" s="115"/>
      <c r="F899" s="117"/>
      <c r="G899" s="136"/>
      <c r="H899" s="135"/>
      <c r="I899" s="115"/>
      <c r="J899" s="115"/>
      <c r="K899" s="115"/>
      <c r="L899" s="115"/>
      <c r="M899" s="115"/>
      <c r="N899" s="115"/>
      <c r="O899" s="137">
        <f t="shared" si="14"/>
        <v>0</v>
      </c>
    </row>
    <row r="900" spans="1:15" ht="21.75" x14ac:dyDescent="0.2">
      <c r="A900" s="117"/>
      <c r="B900" s="117"/>
      <c r="C900" s="117"/>
      <c r="D900" s="116"/>
      <c r="E900" s="115"/>
      <c r="F900" s="117"/>
      <c r="G900" s="136"/>
      <c r="H900" s="135"/>
      <c r="I900" s="115"/>
      <c r="J900" s="115"/>
      <c r="K900" s="115"/>
      <c r="L900" s="115"/>
      <c r="M900" s="115"/>
      <c r="N900" s="115"/>
      <c r="O900" s="137">
        <f t="shared" ref="O900:O963" si="15">H900-G900</f>
        <v>0</v>
      </c>
    </row>
    <row r="901" spans="1:15" ht="21.75" x14ac:dyDescent="0.2">
      <c r="A901" s="117"/>
      <c r="B901" s="117"/>
      <c r="C901" s="117"/>
      <c r="D901" s="116"/>
      <c r="E901" s="115"/>
      <c r="F901" s="117"/>
      <c r="G901" s="136"/>
      <c r="H901" s="135"/>
      <c r="I901" s="115"/>
      <c r="J901" s="115"/>
      <c r="K901" s="115"/>
      <c r="L901" s="115"/>
      <c r="M901" s="115"/>
      <c r="N901" s="115"/>
      <c r="O901" s="137">
        <f t="shared" si="15"/>
        <v>0</v>
      </c>
    </row>
    <row r="902" spans="1:15" ht="21.75" x14ac:dyDescent="0.2">
      <c r="A902" s="117"/>
      <c r="B902" s="117"/>
      <c r="C902" s="117"/>
      <c r="D902" s="116"/>
      <c r="E902" s="115"/>
      <c r="F902" s="117"/>
      <c r="G902" s="136"/>
      <c r="H902" s="135"/>
      <c r="I902" s="115"/>
      <c r="J902" s="115"/>
      <c r="K902" s="115"/>
      <c r="L902" s="115"/>
      <c r="M902" s="115"/>
      <c r="N902" s="115"/>
      <c r="O902" s="137">
        <f t="shared" si="15"/>
        <v>0</v>
      </c>
    </row>
    <row r="903" spans="1:15" ht="21.75" x14ac:dyDescent="0.2">
      <c r="A903" s="117"/>
      <c r="B903" s="117"/>
      <c r="C903" s="117"/>
      <c r="D903" s="116"/>
      <c r="E903" s="115"/>
      <c r="F903" s="117"/>
      <c r="G903" s="136"/>
      <c r="H903" s="135"/>
      <c r="I903" s="115"/>
      <c r="J903" s="115"/>
      <c r="K903" s="115"/>
      <c r="L903" s="115"/>
      <c r="M903" s="115"/>
      <c r="N903" s="115"/>
      <c r="O903" s="137">
        <f t="shared" si="15"/>
        <v>0</v>
      </c>
    </row>
    <row r="904" spans="1:15" ht="21.75" x14ac:dyDescent="0.2">
      <c r="A904" s="117"/>
      <c r="B904" s="117"/>
      <c r="C904" s="117"/>
      <c r="D904" s="116"/>
      <c r="E904" s="115"/>
      <c r="F904" s="117"/>
      <c r="G904" s="136"/>
      <c r="H904" s="135"/>
      <c r="I904" s="115"/>
      <c r="J904" s="115"/>
      <c r="K904" s="115"/>
      <c r="L904" s="115"/>
      <c r="M904" s="115"/>
      <c r="N904" s="115"/>
      <c r="O904" s="137">
        <f t="shared" si="15"/>
        <v>0</v>
      </c>
    </row>
    <row r="905" spans="1:15" ht="21.75" x14ac:dyDescent="0.2">
      <c r="A905" s="117"/>
      <c r="B905" s="117"/>
      <c r="C905" s="117"/>
      <c r="D905" s="116"/>
      <c r="E905" s="115"/>
      <c r="F905" s="117"/>
      <c r="G905" s="136"/>
      <c r="H905" s="135"/>
      <c r="I905" s="115"/>
      <c r="J905" s="115"/>
      <c r="K905" s="115"/>
      <c r="L905" s="115"/>
      <c r="M905" s="115"/>
      <c r="N905" s="115"/>
      <c r="O905" s="137">
        <f t="shared" si="15"/>
        <v>0</v>
      </c>
    </row>
    <row r="906" spans="1:15" ht="21.75" x14ac:dyDescent="0.2">
      <c r="A906" s="117"/>
      <c r="B906" s="117"/>
      <c r="C906" s="117"/>
      <c r="D906" s="116"/>
      <c r="E906" s="115"/>
      <c r="F906" s="117"/>
      <c r="G906" s="136"/>
      <c r="H906" s="135"/>
      <c r="I906" s="115"/>
      <c r="J906" s="115"/>
      <c r="K906" s="115"/>
      <c r="L906" s="115"/>
      <c r="M906" s="115"/>
      <c r="N906" s="115"/>
      <c r="O906" s="137">
        <f t="shared" si="15"/>
        <v>0</v>
      </c>
    </row>
    <row r="907" spans="1:15" ht="21.75" x14ac:dyDescent="0.2">
      <c r="A907" s="117"/>
      <c r="B907" s="117"/>
      <c r="C907" s="117"/>
      <c r="D907" s="116"/>
      <c r="E907" s="115"/>
      <c r="F907" s="117"/>
      <c r="G907" s="136"/>
      <c r="H907" s="135"/>
      <c r="I907" s="115"/>
      <c r="J907" s="115"/>
      <c r="K907" s="115"/>
      <c r="L907" s="115"/>
      <c r="M907" s="115"/>
      <c r="N907" s="115"/>
      <c r="O907" s="137">
        <f t="shared" si="15"/>
        <v>0</v>
      </c>
    </row>
    <row r="908" spans="1:15" ht="21.75" x14ac:dyDescent="0.2">
      <c r="A908" s="117"/>
      <c r="B908" s="117"/>
      <c r="C908" s="117"/>
      <c r="D908" s="116"/>
      <c r="E908" s="115"/>
      <c r="F908" s="117"/>
      <c r="G908" s="136"/>
      <c r="H908" s="135"/>
      <c r="I908" s="115"/>
      <c r="J908" s="115"/>
      <c r="K908" s="115"/>
      <c r="L908" s="115"/>
      <c r="M908" s="115"/>
      <c r="N908" s="115"/>
      <c r="O908" s="137">
        <f t="shared" si="15"/>
        <v>0</v>
      </c>
    </row>
    <row r="909" spans="1:15" ht="21.75" x14ac:dyDescent="0.2">
      <c r="A909" s="117"/>
      <c r="B909" s="117"/>
      <c r="C909" s="117"/>
      <c r="D909" s="116"/>
      <c r="E909" s="115"/>
      <c r="F909" s="117"/>
      <c r="G909" s="136"/>
      <c r="H909" s="135"/>
      <c r="I909" s="115"/>
      <c r="J909" s="115"/>
      <c r="K909" s="115"/>
      <c r="L909" s="115"/>
      <c r="M909" s="115"/>
      <c r="N909" s="115"/>
      <c r="O909" s="137">
        <f t="shared" si="15"/>
        <v>0</v>
      </c>
    </row>
    <row r="910" spans="1:15" ht="21.75" x14ac:dyDescent="0.2">
      <c r="A910" s="117"/>
      <c r="B910" s="117"/>
      <c r="C910" s="117"/>
      <c r="D910" s="116"/>
      <c r="E910" s="115"/>
      <c r="F910" s="117"/>
      <c r="G910" s="136"/>
      <c r="H910" s="135"/>
      <c r="I910" s="115"/>
      <c r="J910" s="115"/>
      <c r="K910" s="115"/>
      <c r="L910" s="115"/>
      <c r="M910" s="115"/>
      <c r="N910" s="115"/>
      <c r="O910" s="137">
        <f t="shared" si="15"/>
        <v>0</v>
      </c>
    </row>
    <row r="911" spans="1:15" ht="21.75" x14ac:dyDescent="0.2">
      <c r="A911" s="117"/>
      <c r="B911" s="117"/>
      <c r="C911" s="117"/>
      <c r="D911" s="116"/>
      <c r="E911" s="115"/>
      <c r="F911" s="117"/>
      <c r="G911" s="136"/>
      <c r="H911" s="135"/>
      <c r="I911" s="115"/>
      <c r="J911" s="115"/>
      <c r="K911" s="115"/>
      <c r="L911" s="115"/>
      <c r="M911" s="115"/>
      <c r="N911" s="115"/>
      <c r="O911" s="137">
        <f t="shared" si="15"/>
        <v>0</v>
      </c>
    </row>
    <row r="912" spans="1:15" ht="21.75" x14ac:dyDescent="0.2">
      <c r="A912" s="117"/>
      <c r="B912" s="117"/>
      <c r="C912" s="117"/>
      <c r="D912" s="116"/>
      <c r="E912" s="115"/>
      <c r="F912" s="117"/>
      <c r="G912" s="136"/>
      <c r="H912" s="135"/>
      <c r="I912" s="115"/>
      <c r="J912" s="115"/>
      <c r="K912" s="115"/>
      <c r="L912" s="115"/>
      <c r="M912" s="115"/>
      <c r="N912" s="115"/>
      <c r="O912" s="137">
        <f t="shared" si="15"/>
        <v>0</v>
      </c>
    </row>
    <row r="913" spans="1:15" ht="21.75" x14ac:dyDescent="0.2">
      <c r="A913" s="117"/>
      <c r="B913" s="117"/>
      <c r="C913" s="117"/>
      <c r="D913" s="116"/>
      <c r="E913" s="115"/>
      <c r="F913" s="117"/>
      <c r="G913" s="136"/>
      <c r="H913" s="135"/>
      <c r="I913" s="115"/>
      <c r="J913" s="115"/>
      <c r="K913" s="115"/>
      <c r="L913" s="115"/>
      <c r="M913" s="115"/>
      <c r="N913" s="115"/>
      <c r="O913" s="137">
        <f t="shared" si="15"/>
        <v>0</v>
      </c>
    </row>
    <row r="914" spans="1:15" ht="21.75" x14ac:dyDescent="0.2">
      <c r="A914" s="117"/>
      <c r="B914" s="117"/>
      <c r="C914" s="117"/>
      <c r="D914" s="116"/>
      <c r="E914" s="115"/>
      <c r="F914" s="117"/>
      <c r="G914" s="136"/>
      <c r="H914" s="135"/>
      <c r="I914" s="115"/>
      <c r="J914" s="115"/>
      <c r="K914" s="115"/>
      <c r="L914" s="115"/>
      <c r="M914" s="115"/>
      <c r="N914" s="115"/>
      <c r="O914" s="137">
        <f t="shared" si="15"/>
        <v>0</v>
      </c>
    </row>
    <row r="915" spans="1:15" ht="21.75" x14ac:dyDescent="0.2">
      <c r="A915" s="117"/>
      <c r="B915" s="117"/>
      <c r="C915" s="117"/>
      <c r="D915" s="116"/>
      <c r="E915" s="115"/>
      <c r="F915" s="117"/>
      <c r="G915" s="136"/>
      <c r="H915" s="135"/>
      <c r="I915" s="115"/>
      <c r="J915" s="115"/>
      <c r="K915" s="115"/>
      <c r="L915" s="115"/>
      <c r="M915" s="115"/>
      <c r="N915" s="115"/>
      <c r="O915" s="137">
        <f t="shared" si="15"/>
        <v>0</v>
      </c>
    </row>
    <row r="916" spans="1:15" ht="21.75" x14ac:dyDescent="0.2">
      <c r="A916" s="117"/>
      <c r="B916" s="117"/>
      <c r="C916" s="117"/>
      <c r="D916" s="116"/>
      <c r="E916" s="115"/>
      <c r="F916" s="117"/>
      <c r="G916" s="136"/>
      <c r="H916" s="135"/>
      <c r="I916" s="115"/>
      <c r="J916" s="115"/>
      <c r="K916" s="115"/>
      <c r="L916" s="115"/>
      <c r="M916" s="115"/>
      <c r="N916" s="115"/>
      <c r="O916" s="137">
        <f t="shared" si="15"/>
        <v>0</v>
      </c>
    </row>
    <row r="917" spans="1:15" ht="21.75" x14ac:dyDescent="0.2">
      <c r="A917" s="117"/>
      <c r="B917" s="117"/>
      <c r="C917" s="117"/>
      <c r="D917" s="116"/>
      <c r="E917" s="115"/>
      <c r="F917" s="117"/>
      <c r="G917" s="136"/>
      <c r="H917" s="135"/>
      <c r="I917" s="115"/>
      <c r="J917" s="115"/>
      <c r="K917" s="115"/>
      <c r="L917" s="115"/>
      <c r="M917" s="115"/>
      <c r="N917" s="115"/>
      <c r="O917" s="137">
        <f t="shared" si="15"/>
        <v>0</v>
      </c>
    </row>
    <row r="918" spans="1:15" ht="21.75" x14ac:dyDescent="0.2">
      <c r="A918" s="117"/>
      <c r="B918" s="117"/>
      <c r="C918" s="117"/>
      <c r="D918" s="116"/>
      <c r="E918" s="115"/>
      <c r="F918" s="117"/>
      <c r="G918" s="136"/>
      <c r="H918" s="135"/>
      <c r="I918" s="115"/>
      <c r="J918" s="115"/>
      <c r="K918" s="115"/>
      <c r="L918" s="115"/>
      <c r="M918" s="115"/>
      <c r="N918" s="115"/>
      <c r="O918" s="137">
        <f t="shared" si="15"/>
        <v>0</v>
      </c>
    </row>
    <row r="919" spans="1:15" ht="21.75" x14ac:dyDescent="0.2">
      <c r="A919" s="117"/>
      <c r="B919" s="117"/>
      <c r="C919" s="117"/>
      <c r="D919" s="116"/>
      <c r="E919" s="115"/>
      <c r="F919" s="117"/>
      <c r="G919" s="136"/>
      <c r="H919" s="135"/>
      <c r="I919" s="115"/>
      <c r="J919" s="115"/>
      <c r="K919" s="115"/>
      <c r="L919" s="115"/>
      <c r="M919" s="115"/>
      <c r="N919" s="115"/>
      <c r="O919" s="137">
        <f t="shared" si="15"/>
        <v>0</v>
      </c>
    </row>
    <row r="920" spans="1:15" ht="21.75" x14ac:dyDescent="0.2">
      <c r="A920" s="117"/>
      <c r="B920" s="117"/>
      <c r="C920" s="117"/>
      <c r="D920" s="116"/>
      <c r="E920" s="115"/>
      <c r="F920" s="117"/>
      <c r="G920" s="136"/>
      <c r="H920" s="135"/>
      <c r="I920" s="115"/>
      <c r="J920" s="115"/>
      <c r="K920" s="115"/>
      <c r="L920" s="115"/>
      <c r="M920" s="115"/>
      <c r="N920" s="115"/>
      <c r="O920" s="137">
        <f t="shared" si="15"/>
        <v>0</v>
      </c>
    </row>
    <row r="921" spans="1:15" ht="21.75" x14ac:dyDescent="0.2">
      <c r="A921" s="117"/>
      <c r="B921" s="117"/>
      <c r="C921" s="117"/>
      <c r="D921" s="116"/>
      <c r="E921" s="115"/>
      <c r="F921" s="117"/>
      <c r="G921" s="136"/>
      <c r="H921" s="135"/>
      <c r="I921" s="115"/>
      <c r="J921" s="115"/>
      <c r="K921" s="115"/>
      <c r="L921" s="115"/>
      <c r="M921" s="115"/>
      <c r="N921" s="115"/>
      <c r="O921" s="137">
        <f t="shared" si="15"/>
        <v>0</v>
      </c>
    </row>
    <row r="922" spans="1:15" ht="21.75" x14ac:dyDescent="0.2">
      <c r="A922" s="117"/>
      <c r="B922" s="117"/>
      <c r="C922" s="117"/>
      <c r="D922" s="116"/>
      <c r="E922" s="115"/>
      <c r="F922" s="117"/>
      <c r="G922" s="136"/>
      <c r="H922" s="135"/>
      <c r="I922" s="115"/>
      <c r="J922" s="115"/>
      <c r="K922" s="115"/>
      <c r="L922" s="115"/>
      <c r="M922" s="115"/>
      <c r="N922" s="115"/>
      <c r="O922" s="137">
        <f t="shared" si="15"/>
        <v>0</v>
      </c>
    </row>
    <row r="923" spans="1:15" ht="21.75" x14ac:dyDescent="0.2">
      <c r="A923" s="117"/>
      <c r="B923" s="117"/>
      <c r="C923" s="117"/>
      <c r="D923" s="116"/>
      <c r="E923" s="115"/>
      <c r="F923" s="117"/>
      <c r="G923" s="136"/>
      <c r="H923" s="135"/>
      <c r="I923" s="115"/>
      <c r="J923" s="115"/>
      <c r="K923" s="115"/>
      <c r="L923" s="115"/>
      <c r="M923" s="115"/>
      <c r="N923" s="115"/>
      <c r="O923" s="137">
        <f t="shared" si="15"/>
        <v>0</v>
      </c>
    </row>
    <row r="924" spans="1:15" ht="21.75" x14ac:dyDescent="0.2">
      <c r="A924" s="117"/>
      <c r="B924" s="117"/>
      <c r="C924" s="117"/>
      <c r="D924" s="116"/>
      <c r="E924" s="115"/>
      <c r="F924" s="117"/>
      <c r="G924" s="136"/>
      <c r="H924" s="135"/>
      <c r="I924" s="115"/>
      <c r="J924" s="115"/>
      <c r="K924" s="115"/>
      <c r="L924" s="115"/>
      <c r="M924" s="115"/>
      <c r="N924" s="115"/>
      <c r="O924" s="137">
        <f t="shared" si="15"/>
        <v>0</v>
      </c>
    </row>
    <row r="925" spans="1:15" ht="21.75" x14ac:dyDescent="0.2">
      <c r="A925" s="117"/>
      <c r="B925" s="117"/>
      <c r="C925" s="117"/>
      <c r="D925" s="116"/>
      <c r="E925" s="115"/>
      <c r="F925" s="117"/>
      <c r="G925" s="136"/>
      <c r="H925" s="135"/>
      <c r="I925" s="115"/>
      <c r="J925" s="115"/>
      <c r="K925" s="115"/>
      <c r="L925" s="115"/>
      <c r="M925" s="115"/>
      <c r="N925" s="115"/>
      <c r="O925" s="137">
        <f t="shared" si="15"/>
        <v>0</v>
      </c>
    </row>
    <row r="926" spans="1:15" ht="21.75" x14ac:dyDescent="0.2">
      <c r="A926" s="117"/>
      <c r="B926" s="117"/>
      <c r="C926" s="117"/>
      <c r="D926" s="116"/>
      <c r="E926" s="115"/>
      <c r="F926" s="117"/>
      <c r="G926" s="136"/>
      <c r="H926" s="135"/>
      <c r="I926" s="115"/>
      <c r="J926" s="115"/>
      <c r="K926" s="115"/>
      <c r="L926" s="115"/>
      <c r="M926" s="115"/>
      <c r="N926" s="115"/>
      <c r="O926" s="137">
        <f t="shared" si="15"/>
        <v>0</v>
      </c>
    </row>
    <row r="927" spans="1:15" ht="21.75" x14ac:dyDescent="0.2">
      <c r="A927" s="117"/>
      <c r="B927" s="117"/>
      <c r="C927" s="117"/>
      <c r="D927" s="116"/>
      <c r="E927" s="115"/>
      <c r="F927" s="117"/>
      <c r="G927" s="136"/>
      <c r="H927" s="135"/>
      <c r="I927" s="115"/>
      <c r="J927" s="115"/>
      <c r="K927" s="115"/>
      <c r="L927" s="115"/>
      <c r="M927" s="115"/>
      <c r="N927" s="115"/>
      <c r="O927" s="137">
        <f t="shared" si="15"/>
        <v>0</v>
      </c>
    </row>
    <row r="928" spans="1:15" ht="21.75" x14ac:dyDescent="0.2">
      <c r="A928" s="117"/>
      <c r="B928" s="117"/>
      <c r="C928" s="117"/>
      <c r="D928" s="116"/>
      <c r="E928" s="115"/>
      <c r="F928" s="117"/>
      <c r="G928" s="136"/>
      <c r="H928" s="135"/>
      <c r="I928" s="115"/>
      <c r="J928" s="115"/>
      <c r="K928" s="115"/>
      <c r="L928" s="115"/>
      <c r="M928" s="115"/>
      <c r="N928" s="115"/>
      <c r="O928" s="137">
        <f t="shared" si="15"/>
        <v>0</v>
      </c>
    </row>
    <row r="929" spans="1:15" ht="21.75" x14ac:dyDescent="0.2">
      <c r="A929" s="117"/>
      <c r="B929" s="117"/>
      <c r="C929" s="117"/>
      <c r="D929" s="116"/>
      <c r="E929" s="115"/>
      <c r="F929" s="117"/>
      <c r="G929" s="136"/>
      <c r="H929" s="135"/>
      <c r="I929" s="115"/>
      <c r="J929" s="115"/>
      <c r="K929" s="115"/>
      <c r="L929" s="115"/>
      <c r="M929" s="115"/>
      <c r="N929" s="115"/>
      <c r="O929" s="137">
        <f t="shared" si="15"/>
        <v>0</v>
      </c>
    </row>
    <row r="930" spans="1:15" ht="21.75" x14ac:dyDescent="0.2">
      <c r="A930" s="117"/>
      <c r="B930" s="117"/>
      <c r="C930" s="117"/>
      <c r="D930" s="116"/>
      <c r="E930" s="115"/>
      <c r="F930" s="117"/>
      <c r="G930" s="136"/>
      <c r="H930" s="135"/>
      <c r="I930" s="115"/>
      <c r="J930" s="115"/>
      <c r="K930" s="115"/>
      <c r="L930" s="115"/>
      <c r="M930" s="115"/>
      <c r="N930" s="115"/>
      <c r="O930" s="137">
        <f t="shared" si="15"/>
        <v>0</v>
      </c>
    </row>
    <row r="931" spans="1:15" ht="21.75" x14ac:dyDescent="0.2">
      <c r="A931" s="117"/>
      <c r="B931" s="117"/>
      <c r="C931" s="117"/>
      <c r="D931" s="116"/>
      <c r="E931" s="115"/>
      <c r="F931" s="117"/>
      <c r="G931" s="136"/>
      <c r="H931" s="135"/>
      <c r="I931" s="115"/>
      <c r="J931" s="115"/>
      <c r="K931" s="115"/>
      <c r="L931" s="115"/>
      <c r="M931" s="115"/>
      <c r="N931" s="115"/>
      <c r="O931" s="137">
        <f t="shared" si="15"/>
        <v>0</v>
      </c>
    </row>
    <row r="932" spans="1:15" ht="21.75" x14ac:dyDescent="0.2">
      <c r="A932" s="117"/>
      <c r="B932" s="117"/>
      <c r="C932" s="117"/>
      <c r="D932" s="116"/>
      <c r="E932" s="115"/>
      <c r="F932" s="117"/>
      <c r="G932" s="136"/>
      <c r="H932" s="135"/>
      <c r="I932" s="115"/>
      <c r="J932" s="115"/>
      <c r="K932" s="115"/>
      <c r="L932" s="115"/>
      <c r="M932" s="115"/>
      <c r="N932" s="115"/>
      <c r="O932" s="137">
        <f t="shared" si="15"/>
        <v>0</v>
      </c>
    </row>
    <row r="933" spans="1:15" ht="21.75" x14ac:dyDescent="0.2">
      <c r="A933" s="117"/>
      <c r="B933" s="117"/>
      <c r="C933" s="117"/>
      <c r="D933" s="116"/>
      <c r="E933" s="115"/>
      <c r="F933" s="117"/>
      <c r="G933" s="136"/>
      <c r="H933" s="135"/>
      <c r="I933" s="115"/>
      <c r="J933" s="115"/>
      <c r="K933" s="115"/>
      <c r="L933" s="115"/>
      <c r="M933" s="115"/>
      <c r="N933" s="115"/>
      <c r="O933" s="137">
        <f t="shared" si="15"/>
        <v>0</v>
      </c>
    </row>
    <row r="934" spans="1:15" ht="21.75" x14ac:dyDescent="0.2">
      <c r="A934" s="117"/>
      <c r="B934" s="117"/>
      <c r="C934" s="117"/>
      <c r="D934" s="116"/>
      <c r="E934" s="115"/>
      <c r="F934" s="117"/>
      <c r="G934" s="136"/>
      <c r="H934" s="135"/>
      <c r="I934" s="115"/>
      <c r="J934" s="115"/>
      <c r="K934" s="115"/>
      <c r="L934" s="115"/>
      <c r="M934" s="115"/>
      <c r="N934" s="115"/>
      <c r="O934" s="137">
        <f t="shared" si="15"/>
        <v>0</v>
      </c>
    </row>
    <row r="935" spans="1:15" ht="21.75" x14ac:dyDescent="0.2">
      <c r="A935" s="117"/>
      <c r="B935" s="117"/>
      <c r="C935" s="117"/>
      <c r="D935" s="116"/>
      <c r="E935" s="115"/>
      <c r="F935" s="117"/>
      <c r="G935" s="136"/>
      <c r="H935" s="135"/>
      <c r="I935" s="115"/>
      <c r="J935" s="115"/>
      <c r="K935" s="115"/>
      <c r="L935" s="115"/>
      <c r="M935" s="115"/>
      <c r="N935" s="115"/>
      <c r="O935" s="137">
        <f t="shared" si="15"/>
        <v>0</v>
      </c>
    </row>
    <row r="936" spans="1:15" ht="21.75" x14ac:dyDescent="0.2">
      <c r="A936" s="117"/>
      <c r="B936" s="117"/>
      <c r="C936" s="117"/>
      <c r="D936" s="116"/>
      <c r="E936" s="115"/>
      <c r="F936" s="117"/>
      <c r="G936" s="136"/>
      <c r="H936" s="135"/>
      <c r="I936" s="115"/>
      <c r="J936" s="115"/>
      <c r="K936" s="115"/>
      <c r="L936" s="115"/>
      <c r="M936" s="115"/>
      <c r="N936" s="115"/>
      <c r="O936" s="137">
        <f t="shared" si="15"/>
        <v>0</v>
      </c>
    </row>
    <row r="937" spans="1:15" ht="21.75" x14ac:dyDescent="0.2">
      <c r="A937" s="117"/>
      <c r="B937" s="117"/>
      <c r="C937" s="117"/>
      <c r="D937" s="116"/>
      <c r="E937" s="115"/>
      <c r="F937" s="117"/>
      <c r="G937" s="136"/>
      <c r="H937" s="135"/>
      <c r="I937" s="115"/>
      <c r="J937" s="115"/>
      <c r="K937" s="115"/>
      <c r="L937" s="115"/>
      <c r="M937" s="115"/>
      <c r="N937" s="115"/>
      <c r="O937" s="137">
        <f t="shared" si="15"/>
        <v>0</v>
      </c>
    </row>
    <row r="938" spans="1:15" ht="21.75" x14ac:dyDescent="0.2">
      <c r="A938" s="117"/>
      <c r="B938" s="117"/>
      <c r="C938" s="117"/>
      <c r="D938" s="116"/>
      <c r="E938" s="115"/>
      <c r="F938" s="117"/>
      <c r="G938" s="136"/>
      <c r="H938" s="135"/>
      <c r="I938" s="115"/>
      <c r="J938" s="115"/>
      <c r="K938" s="115"/>
      <c r="L938" s="115"/>
      <c r="M938" s="115"/>
      <c r="N938" s="115"/>
      <c r="O938" s="137">
        <f t="shared" si="15"/>
        <v>0</v>
      </c>
    </row>
    <row r="939" spans="1:15" ht="21.75" x14ac:dyDescent="0.2">
      <c r="A939" s="117"/>
      <c r="B939" s="117"/>
      <c r="C939" s="117"/>
      <c r="D939" s="116"/>
      <c r="E939" s="115"/>
      <c r="F939" s="117"/>
      <c r="G939" s="136"/>
      <c r="H939" s="135"/>
      <c r="I939" s="115"/>
      <c r="J939" s="115"/>
      <c r="K939" s="115"/>
      <c r="L939" s="115"/>
      <c r="M939" s="115"/>
      <c r="N939" s="115"/>
      <c r="O939" s="137">
        <f t="shared" si="15"/>
        <v>0</v>
      </c>
    </row>
    <row r="940" spans="1:15" ht="21.75" x14ac:dyDescent="0.2">
      <c r="A940" s="117"/>
      <c r="B940" s="117"/>
      <c r="C940" s="117"/>
      <c r="D940" s="116"/>
      <c r="E940" s="115"/>
      <c r="F940" s="117"/>
      <c r="G940" s="136"/>
      <c r="H940" s="135"/>
      <c r="I940" s="115"/>
      <c r="J940" s="115"/>
      <c r="K940" s="115"/>
      <c r="L940" s="115"/>
      <c r="M940" s="115"/>
      <c r="N940" s="115"/>
      <c r="O940" s="137">
        <f t="shared" si="15"/>
        <v>0</v>
      </c>
    </row>
    <row r="941" spans="1:15" ht="21.75" x14ac:dyDescent="0.2">
      <c r="A941" s="117"/>
      <c r="B941" s="117"/>
      <c r="C941" s="117"/>
      <c r="D941" s="116"/>
      <c r="E941" s="115"/>
      <c r="F941" s="117"/>
      <c r="G941" s="136"/>
      <c r="H941" s="135"/>
      <c r="I941" s="115"/>
      <c r="J941" s="115"/>
      <c r="K941" s="115"/>
      <c r="L941" s="115"/>
      <c r="M941" s="115"/>
      <c r="N941" s="115"/>
      <c r="O941" s="137">
        <f t="shared" si="15"/>
        <v>0</v>
      </c>
    </row>
    <row r="942" spans="1:15" ht="21.75" x14ac:dyDescent="0.2">
      <c r="A942" s="117"/>
      <c r="B942" s="117"/>
      <c r="C942" s="117"/>
      <c r="D942" s="116"/>
      <c r="E942" s="115"/>
      <c r="F942" s="117"/>
      <c r="G942" s="136"/>
      <c r="H942" s="135"/>
      <c r="I942" s="115"/>
      <c r="J942" s="115"/>
      <c r="K942" s="115"/>
      <c r="L942" s="115"/>
      <c r="M942" s="115"/>
      <c r="N942" s="115"/>
      <c r="O942" s="137">
        <f t="shared" si="15"/>
        <v>0</v>
      </c>
    </row>
    <row r="943" spans="1:15" ht="21.75" x14ac:dyDescent="0.2">
      <c r="A943" s="117"/>
      <c r="B943" s="117"/>
      <c r="C943" s="117"/>
      <c r="D943" s="116"/>
      <c r="E943" s="115"/>
      <c r="F943" s="117"/>
      <c r="G943" s="136"/>
      <c r="H943" s="135"/>
      <c r="I943" s="115"/>
      <c r="J943" s="115"/>
      <c r="K943" s="115"/>
      <c r="L943" s="115"/>
      <c r="M943" s="115"/>
      <c r="N943" s="115"/>
      <c r="O943" s="137">
        <f t="shared" si="15"/>
        <v>0</v>
      </c>
    </row>
    <row r="944" spans="1:15" ht="21.75" x14ac:dyDescent="0.2">
      <c r="A944" s="117"/>
      <c r="B944" s="117"/>
      <c r="C944" s="117"/>
      <c r="D944" s="116"/>
      <c r="E944" s="115"/>
      <c r="F944" s="117"/>
      <c r="G944" s="136"/>
      <c r="H944" s="135"/>
      <c r="I944" s="115"/>
      <c r="J944" s="115"/>
      <c r="K944" s="115"/>
      <c r="L944" s="115"/>
      <c r="M944" s="115"/>
      <c r="N944" s="115"/>
      <c r="O944" s="137">
        <f t="shared" si="15"/>
        <v>0</v>
      </c>
    </row>
    <row r="945" spans="1:15" ht="21.75" x14ac:dyDescent="0.2">
      <c r="A945" s="117"/>
      <c r="B945" s="117"/>
      <c r="C945" s="117"/>
      <c r="D945" s="116"/>
      <c r="E945" s="115"/>
      <c r="F945" s="117"/>
      <c r="G945" s="136"/>
      <c r="H945" s="135"/>
      <c r="I945" s="115"/>
      <c r="J945" s="115"/>
      <c r="K945" s="115"/>
      <c r="L945" s="115"/>
      <c r="M945" s="115"/>
      <c r="N945" s="115"/>
      <c r="O945" s="137">
        <f t="shared" si="15"/>
        <v>0</v>
      </c>
    </row>
    <row r="946" spans="1:15" ht="21.75" x14ac:dyDescent="0.2">
      <c r="A946" s="117"/>
      <c r="B946" s="117"/>
      <c r="C946" s="117"/>
      <c r="D946" s="116"/>
      <c r="E946" s="115"/>
      <c r="F946" s="117"/>
      <c r="G946" s="136"/>
      <c r="H946" s="135"/>
      <c r="I946" s="115"/>
      <c r="J946" s="115"/>
      <c r="K946" s="115"/>
      <c r="L946" s="115"/>
      <c r="M946" s="115"/>
      <c r="N946" s="115"/>
      <c r="O946" s="137">
        <f t="shared" si="15"/>
        <v>0</v>
      </c>
    </row>
    <row r="947" spans="1:15" ht="21.75" x14ac:dyDescent="0.2">
      <c r="A947" s="117"/>
      <c r="B947" s="117"/>
      <c r="C947" s="117"/>
      <c r="D947" s="116"/>
      <c r="E947" s="115"/>
      <c r="F947" s="117"/>
      <c r="G947" s="136"/>
      <c r="H947" s="135"/>
      <c r="I947" s="115"/>
      <c r="J947" s="115"/>
      <c r="K947" s="115"/>
      <c r="L947" s="115"/>
      <c r="M947" s="115"/>
      <c r="N947" s="115"/>
      <c r="O947" s="137">
        <f t="shared" si="15"/>
        <v>0</v>
      </c>
    </row>
    <row r="948" spans="1:15" ht="21.75" x14ac:dyDescent="0.2">
      <c r="A948" s="117"/>
      <c r="B948" s="117"/>
      <c r="C948" s="117"/>
      <c r="D948" s="116"/>
      <c r="E948" s="115"/>
      <c r="F948" s="117"/>
      <c r="G948" s="136"/>
      <c r="H948" s="135"/>
      <c r="I948" s="115"/>
      <c r="J948" s="115"/>
      <c r="K948" s="115"/>
      <c r="L948" s="115"/>
      <c r="M948" s="115"/>
      <c r="N948" s="115"/>
      <c r="O948" s="137">
        <f t="shared" si="15"/>
        <v>0</v>
      </c>
    </row>
    <row r="949" spans="1:15" ht="21.75" x14ac:dyDescent="0.2">
      <c r="A949" s="117"/>
      <c r="B949" s="117"/>
      <c r="C949" s="117"/>
      <c r="D949" s="116"/>
      <c r="E949" s="115"/>
      <c r="F949" s="117"/>
      <c r="G949" s="136"/>
      <c r="H949" s="135"/>
      <c r="I949" s="115"/>
      <c r="J949" s="115"/>
      <c r="K949" s="115"/>
      <c r="L949" s="115"/>
      <c r="M949" s="115"/>
      <c r="N949" s="115"/>
      <c r="O949" s="137">
        <f t="shared" si="15"/>
        <v>0</v>
      </c>
    </row>
    <row r="950" spans="1:15" ht="21.75" x14ac:dyDescent="0.2">
      <c r="A950" s="117"/>
      <c r="B950" s="117"/>
      <c r="C950" s="117"/>
      <c r="D950" s="116"/>
      <c r="E950" s="115"/>
      <c r="F950" s="117"/>
      <c r="G950" s="136"/>
      <c r="H950" s="135"/>
      <c r="I950" s="115"/>
      <c r="J950" s="115"/>
      <c r="K950" s="115"/>
      <c r="L950" s="115"/>
      <c r="M950" s="115"/>
      <c r="N950" s="115"/>
      <c r="O950" s="137">
        <f t="shared" si="15"/>
        <v>0</v>
      </c>
    </row>
    <row r="951" spans="1:15" ht="21.75" x14ac:dyDescent="0.2">
      <c r="A951" s="117"/>
      <c r="B951" s="117"/>
      <c r="C951" s="117"/>
      <c r="D951" s="116"/>
      <c r="E951" s="115"/>
      <c r="F951" s="117"/>
      <c r="G951" s="136"/>
      <c r="H951" s="135"/>
      <c r="I951" s="115"/>
      <c r="J951" s="115"/>
      <c r="K951" s="115"/>
      <c r="L951" s="115"/>
      <c r="M951" s="115"/>
      <c r="N951" s="115"/>
      <c r="O951" s="137">
        <f t="shared" si="15"/>
        <v>0</v>
      </c>
    </row>
    <row r="952" spans="1:15" ht="21.75" x14ac:dyDescent="0.2">
      <c r="A952" s="117"/>
      <c r="B952" s="117"/>
      <c r="C952" s="117"/>
      <c r="D952" s="116"/>
      <c r="E952" s="115"/>
      <c r="F952" s="117"/>
      <c r="G952" s="136"/>
      <c r="H952" s="135"/>
      <c r="I952" s="115"/>
      <c r="J952" s="115"/>
      <c r="K952" s="115"/>
      <c r="L952" s="115"/>
      <c r="M952" s="115"/>
      <c r="N952" s="115"/>
      <c r="O952" s="137">
        <f t="shared" si="15"/>
        <v>0</v>
      </c>
    </row>
    <row r="953" spans="1:15" ht="21.75" x14ac:dyDescent="0.2">
      <c r="A953" s="117"/>
      <c r="B953" s="117"/>
      <c r="C953" s="117"/>
      <c r="D953" s="116"/>
      <c r="E953" s="115"/>
      <c r="F953" s="117"/>
      <c r="G953" s="136"/>
      <c r="H953" s="135"/>
      <c r="I953" s="115"/>
      <c r="J953" s="115"/>
      <c r="K953" s="115"/>
      <c r="L953" s="115"/>
      <c r="M953" s="115"/>
      <c r="N953" s="115"/>
      <c r="O953" s="137">
        <f t="shared" si="15"/>
        <v>0</v>
      </c>
    </row>
    <row r="954" spans="1:15" ht="21.75" x14ac:dyDescent="0.2">
      <c r="A954" s="117"/>
      <c r="B954" s="117"/>
      <c r="C954" s="117"/>
      <c r="D954" s="116"/>
      <c r="E954" s="115"/>
      <c r="F954" s="117"/>
      <c r="G954" s="136"/>
      <c r="H954" s="135"/>
      <c r="I954" s="115"/>
      <c r="J954" s="115"/>
      <c r="K954" s="115"/>
      <c r="L954" s="115"/>
      <c r="M954" s="115"/>
      <c r="N954" s="115"/>
      <c r="O954" s="137">
        <f t="shared" si="15"/>
        <v>0</v>
      </c>
    </row>
    <row r="955" spans="1:15" ht="21.75" x14ac:dyDescent="0.2">
      <c r="A955" s="117"/>
      <c r="B955" s="117"/>
      <c r="C955" s="117"/>
      <c r="D955" s="116"/>
      <c r="E955" s="115"/>
      <c r="F955" s="117"/>
      <c r="G955" s="136"/>
      <c r="H955" s="135"/>
      <c r="I955" s="115"/>
      <c r="J955" s="115"/>
      <c r="K955" s="115"/>
      <c r="L955" s="115"/>
      <c r="M955" s="115"/>
      <c r="N955" s="115"/>
      <c r="O955" s="137">
        <f t="shared" si="15"/>
        <v>0</v>
      </c>
    </row>
    <row r="956" spans="1:15" ht="21.75" x14ac:dyDescent="0.2">
      <c r="A956" s="117"/>
      <c r="B956" s="117"/>
      <c r="C956" s="117"/>
      <c r="D956" s="116"/>
      <c r="E956" s="115"/>
      <c r="F956" s="117"/>
      <c r="G956" s="136"/>
      <c r="H956" s="135"/>
      <c r="I956" s="115"/>
      <c r="J956" s="115"/>
      <c r="K956" s="115"/>
      <c r="L956" s="115"/>
      <c r="M956" s="115"/>
      <c r="N956" s="115"/>
      <c r="O956" s="137">
        <f t="shared" si="15"/>
        <v>0</v>
      </c>
    </row>
    <row r="957" spans="1:15" ht="21.75" x14ac:dyDescent="0.2">
      <c r="A957" s="117"/>
      <c r="B957" s="117"/>
      <c r="C957" s="117"/>
      <c r="D957" s="116"/>
      <c r="E957" s="115"/>
      <c r="F957" s="117"/>
      <c r="G957" s="136"/>
      <c r="H957" s="135"/>
      <c r="I957" s="115"/>
      <c r="J957" s="115"/>
      <c r="K957" s="115"/>
      <c r="L957" s="115"/>
      <c r="M957" s="115"/>
      <c r="N957" s="115"/>
      <c r="O957" s="137">
        <f t="shared" si="15"/>
        <v>0</v>
      </c>
    </row>
    <row r="958" spans="1:15" ht="21.75" x14ac:dyDescent="0.2">
      <c r="A958" s="117"/>
      <c r="B958" s="117"/>
      <c r="C958" s="117"/>
      <c r="D958" s="116"/>
      <c r="E958" s="115"/>
      <c r="F958" s="117"/>
      <c r="G958" s="136"/>
      <c r="H958" s="135"/>
      <c r="I958" s="115"/>
      <c r="J958" s="115"/>
      <c r="K958" s="115"/>
      <c r="L958" s="115"/>
      <c r="M958" s="115"/>
      <c r="N958" s="115"/>
      <c r="O958" s="137">
        <f t="shared" si="15"/>
        <v>0</v>
      </c>
    </row>
    <row r="959" spans="1:15" ht="21.75" x14ac:dyDescent="0.2">
      <c r="A959" s="117"/>
      <c r="B959" s="117"/>
      <c r="C959" s="117"/>
      <c r="D959" s="116"/>
      <c r="E959" s="115"/>
      <c r="F959" s="117"/>
      <c r="G959" s="136"/>
      <c r="H959" s="135"/>
      <c r="I959" s="115"/>
      <c r="J959" s="115"/>
      <c r="K959" s="115"/>
      <c r="L959" s="115"/>
      <c r="M959" s="115"/>
      <c r="N959" s="115"/>
      <c r="O959" s="137">
        <f t="shared" si="15"/>
        <v>0</v>
      </c>
    </row>
    <row r="960" spans="1:15" ht="21.75" x14ac:dyDescent="0.2">
      <c r="A960" s="117"/>
      <c r="B960" s="117"/>
      <c r="C960" s="117"/>
      <c r="D960" s="116"/>
      <c r="E960" s="115"/>
      <c r="F960" s="117"/>
      <c r="G960" s="136"/>
      <c r="H960" s="135"/>
      <c r="I960" s="115"/>
      <c r="J960" s="115"/>
      <c r="K960" s="115"/>
      <c r="L960" s="115"/>
      <c r="M960" s="115"/>
      <c r="N960" s="115"/>
      <c r="O960" s="137">
        <f t="shared" si="15"/>
        <v>0</v>
      </c>
    </row>
    <row r="961" spans="1:15" ht="21.75" x14ac:dyDescent="0.2">
      <c r="A961" s="117"/>
      <c r="B961" s="117"/>
      <c r="C961" s="117"/>
      <c r="D961" s="116"/>
      <c r="E961" s="115"/>
      <c r="F961" s="117"/>
      <c r="G961" s="136"/>
      <c r="H961" s="135"/>
      <c r="I961" s="115"/>
      <c r="J961" s="115"/>
      <c r="K961" s="115"/>
      <c r="L961" s="115"/>
      <c r="M961" s="115"/>
      <c r="N961" s="115"/>
      <c r="O961" s="137">
        <f t="shared" si="15"/>
        <v>0</v>
      </c>
    </row>
    <row r="962" spans="1:15" ht="21.75" x14ac:dyDescent="0.2">
      <c r="A962" s="117"/>
      <c r="B962" s="117"/>
      <c r="C962" s="117"/>
      <c r="D962" s="116"/>
      <c r="E962" s="115"/>
      <c r="F962" s="117"/>
      <c r="G962" s="136"/>
      <c r="H962" s="135"/>
      <c r="I962" s="115"/>
      <c r="J962" s="115"/>
      <c r="K962" s="115"/>
      <c r="L962" s="115"/>
      <c r="M962" s="115"/>
      <c r="N962" s="115"/>
      <c r="O962" s="137">
        <f t="shared" si="15"/>
        <v>0</v>
      </c>
    </row>
    <row r="963" spans="1:15" ht="21.75" x14ac:dyDescent="0.2">
      <c r="A963" s="117"/>
      <c r="B963" s="117"/>
      <c r="C963" s="117"/>
      <c r="D963" s="116"/>
      <c r="E963" s="115"/>
      <c r="F963" s="117"/>
      <c r="G963" s="136"/>
      <c r="H963" s="135"/>
      <c r="I963" s="115"/>
      <c r="J963" s="115"/>
      <c r="K963" s="115"/>
      <c r="L963" s="115"/>
      <c r="M963" s="115"/>
      <c r="N963" s="115"/>
      <c r="O963" s="137">
        <f t="shared" si="15"/>
        <v>0</v>
      </c>
    </row>
    <row r="964" spans="1:15" ht="21.75" x14ac:dyDescent="0.2">
      <c r="A964" s="117"/>
      <c r="B964" s="117"/>
      <c r="C964" s="117"/>
      <c r="D964" s="116"/>
      <c r="E964" s="115"/>
      <c r="F964" s="117"/>
      <c r="G964" s="136"/>
      <c r="H964" s="135"/>
      <c r="I964" s="115"/>
      <c r="J964" s="115"/>
      <c r="K964" s="115"/>
      <c r="L964" s="115"/>
      <c r="M964" s="115"/>
      <c r="N964" s="115"/>
      <c r="O964" s="137">
        <f t="shared" ref="O964:O1027" si="16">H964-G964</f>
        <v>0</v>
      </c>
    </row>
    <row r="965" spans="1:15" ht="21.75" x14ac:dyDescent="0.2">
      <c r="A965" s="117"/>
      <c r="B965" s="117"/>
      <c r="C965" s="117"/>
      <c r="D965" s="116"/>
      <c r="E965" s="115"/>
      <c r="F965" s="117"/>
      <c r="G965" s="136"/>
      <c r="H965" s="135"/>
      <c r="I965" s="115"/>
      <c r="J965" s="115"/>
      <c r="K965" s="115"/>
      <c r="L965" s="115"/>
      <c r="M965" s="115"/>
      <c r="N965" s="115"/>
      <c r="O965" s="137">
        <f t="shared" si="16"/>
        <v>0</v>
      </c>
    </row>
    <row r="966" spans="1:15" ht="21.75" x14ac:dyDescent="0.2">
      <c r="A966" s="117"/>
      <c r="B966" s="117"/>
      <c r="C966" s="117"/>
      <c r="D966" s="116"/>
      <c r="E966" s="115"/>
      <c r="F966" s="117"/>
      <c r="G966" s="136"/>
      <c r="H966" s="135"/>
      <c r="I966" s="115"/>
      <c r="J966" s="115"/>
      <c r="K966" s="115"/>
      <c r="L966" s="115"/>
      <c r="M966" s="115"/>
      <c r="N966" s="115"/>
      <c r="O966" s="137">
        <f t="shared" si="16"/>
        <v>0</v>
      </c>
    </row>
    <row r="967" spans="1:15" ht="21.75" x14ac:dyDescent="0.2">
      <c r="A967" s="117"/>
      <c r="B967" s="117"/>
      <c r="C967" s="117"/>
      <c r="D967" s="116"/>
      <c r="E967" s="115"/>
      <c r="F967" s="117"/>
      <c r="G967" s="136"/>
      <c r="H967" s="135"/>
      <c r="I967" s="115"/>
      <c r="J967" s="115"/>
      <c r="K967" s="115"/>
      <c r="L967" s="115"/>
      <c r="M967" s="115"/>
      <c r="N967" s="115"/>
      <c r="O967" s="137">
        <f t="shared" si="16"/>
        <v>0</v>
      </c>
    </row>
    <row r="968" spans="1:15" ht="21.75" x14ac:dyDescent="0.2">
      <c r="A968" s="117"/>
      <c r="B968" s="117"/>
      <c r="C968" s="117"/>
      <c r="D968" s="116"/>
      <c r="E968" s="115"/>
      <c r="F968" s="117"/>
      <c r="G968" s="136"/>
      <c r="H968" s="135"/>
      <c r="I968" s="115"/>
      <c r="J968" s="115"/>
      <c r="K968" s="115"/>
      <c r="L968" s="115"/>
      <c r="M968" s="115"/>
      <c r="N968" s="115"/>
      <c r="O968" s="137">
        <f t="shared" si="16"/>
        <v>0</v>
      </c>
    </row>
    <row r="969" spans="1:15" ht="21.75" x14ac:dyDescent="0.2">
      <c r="A969" s="117"/>
      <c r="B969" s="117"/>
      <c r="C969" s="117"/>
      <c r="D969" s="116"/>
      <c r="E969" s="115"/>
      <c r="F969" s="117"/>
      <c r="G969" s="136"/>
      <c r="H969" s="135"/>
      <c r="I969" s="115"/>
      <c r="J969" s="115"/>
      <c r="K969" s="115"/>
      <c r="L969" s="115"/>
      <c r="M969" s="115"/>
      <c r="N969" s="115"/>
      <c r="O969" s="137">
        <f t="shared" si="16"/>
        <v>0</v>
      </c>
    </row>
    <row r="970" spans="1:15" ht="21.75" x14ac:dyDescent="0.2">
      <c r="A970" s="117"/>
      <c r="B970" s="117"/>
      <c r="C970" s="117"/>
      <c r="D970" s="116"/>
      <c r="E970" s="115"/>
      <c r="F970" s="117"/>
      <c r="G970" s="136"/>
      <c r="H970" s="135"/>
      <c r="I970" s="115"/>
      <c r="J970" s="115"/>
      <c r="K970" s="115"/>
      <c r="L970" s="115"/>
      <c r="M970" s="115"/>
      <c r="N970" s="115"/>
      <c r="O970" s="137">
        <f t="shared" si="16"/>
        <v>0</v>
      </c>
    </row>
    <row r="971" spans="1:15" ht="21.75" x14ac:dyDescent="0.2">
      <c r="A971" s="117"/>
      <c r="B971" s="117"/>
      <c r="C971" s="117"/>
      <c r="D971" s="116"/>
      <c r="E971" s="115"/>
      <c r="F971" s="117"/>
      <c r="G971" s="136"/>
      <c r="H971" s="135"/>
      <c r="I971" s="115"/>
      <c r="J971" s="115"/>
      <c r="K971" s="115"/>
      <c r="L971" s="115"/>
      <c r="M971" s="115"/>
      <c r="N971" s="115"/>
      <c r="O971" s="137">
        <f t="shared" si="16"/>
        <v>0</v>
      </c>
    </row>
    <row r="972" spans="1:15" ht="21.75" x14ac:dyDescent="0.2">
      <c r="A972" s="117"/>
      <c r="B972" s="117"/>
      <c r="C972" s="117"/>
      <c r="D972" s="116"/>
      <c r="E972" s="115"/>
      <c r="F972" s="117"/>
      <c r="G972" s="136"/>
      <c r="H972" s="135"/>
      <c r="I972" s="115"/>
      <c r="J972" s="115"/>
      <c r="K972" s="115"/>
      <c r="L972" s="115"/>
      <c r="M972" s="115"/>
      <c r="N972" s="115"/>
      <c r="O972" s="137">
        <f t="shared" si="16"/>
        <v>0</v>
      </c>
    </row>
    <row r="973" spans="1:15" ht="21.75" x14ac:dyDescent="0.2">
      <c r="A973" s="117"/>
      <c r="B973" s="117"/>
      <c r="C973" s="117"/>
      <c r="D973" s="116"/>
      <c r="E973" s="115"/>
      <c r="F973" s="117"/>
      <c r="G973" s="136"/>
      <c r="H973" s="135"/>
      <c r="I973" s="115"/>
      <c r="J973" s="115"/>
      <c r="K973" s="115"/>
      <c r="L973" s="115"/>
      <c r="M973" s="115"/>
      <c r="N973" s="115"/>
      <c r="O973" s="137">
        <f t="shared" si="16"/>
        <v>0</v>
      </c>
    </row>
    <row r="974" spans="1:15" ht="21.75" x14ac:dyDescent="0.2">
      <c r="A974" s="117"/>
      <c r="B974" s="117"/>
      <c r="C974" s="117"/>
      <c r="D974" s="116"/>
      <c r="E974" s="115"/>
      <c r="F974" s="117"/>
      <c r="G974" s="136"/>
      <c r="H974" s="135"/>
      <c r="I974" s="115"/>
      <c r="J974" s="115"/>
      <c r="K974" s="115"/>
      <c r="L974" s="115"/>
      <c r="M974" s="115"/>
      <c r="N974" s="115"/>
      <c r="O974" s="137">
        <f t="shared" si="16"/>
        <v>0</v>
      </c>
    </row>
    <row r="975" spans="1:15" ht="21.75" x14ac:dyDescent="0.2">
      <c r="A975" s="117"/>
      <c r="B975" s="117"/>
      <c r="C975" s="117"/>
      <c r="D975" s="116"/>
      <c r="E975" s="115"/>
      <c r="F975" s="117"/>
      <c r="G975" s="136"/>
      <c r="H975" s="135"/>
      <c r="I975" s="115"/>
      <c r="J975" s="115"/>
      <c r="K975" s="115"/>
      <c r="L975" s="115"/>
      <c r="M975" s="115"/>
      <c r="N975" s="115"/>
      <c r="O975" s="137">
        <f t="shared" si="16"/>
        <v>0</v>
      </c>
    </row>
    <row r="976" spans="1:15" ht="21.75" x14ac:dyDescent="0.2">
      <c r="A976" s="117"/>
      <c r="B976" s="117"/>
      <c r="C976" s="117"/>
      <c r="D976" s="116"/>
      <c r="E976" s="115"/>
      <c r="F976" s="117"/>
      <c r="G976" s="136"/>
      <c r="H976" s="135"/>
      <c r="I976" s="115"/>
      <c r="J976" s="115"/>
      <c r="K976" s="115"/>
      <c r="L976" s="115"/>
      <c r="M976" s="115"/>
      <c r="N976" s="115"/>
      <c r="O976" s="137">
        <f t="shared" si="16"/>
        <v>0</v>
      </c>
    </row>
    <row r="977" spans="1:15" ht="21.75" x14ac:dyDescent="0.2">
      <c r="A977" s="117"/>
      <c r="B977" s="117"/>
      <c r="C977" s="117"/>
      <c r="D977" s="116"/>
      <c r="E977" s="115"/>
      <c r="F977" s="117"/>
      <c r="G977" s="136"/>
      <c r="H977" s="135"/>
      <c r="I977" s="115"/>
      <c r="J977" s="115"/>
      <c r="K977" s="115"/>
      <c r="L977" s="115"/>
      <c r="M977" s="115"/>
      <c r="N977" s="115"/>
      <c r="O977" s="137">
        <f t="shared" si="16"/>
        <v>0</v>
      </c>
    </row>
    <row r="978" spans="1:15" ht="21.75" x14ac:dyDescent="0.2">
      <c r="A978" s="117"/>
      <c r="B978" s="117"/>
      <c r="C978" s="117"/>
      <c r="D978" s="116"/>
      <c r="E978" s="115"/>
      <c r="F978" s="117"/>
      <c r="G978" s="136"/>
      <c r="H978" s="135"/>
      <c r="I978" s="115"/>
      <c r="J978" s="115"/>
      <c r="K978" s="115"/>
      <c r="L978" s="115"/>
      <c r="M978" s="115"/>
      <c r="N978" s="115"/>
      <c r="O978" s="137">
        <f t="shared" si="16"/>
        <v>0</v>
      </c>
    </row>
    <row r="979" spans="1:15" ht="21.75" x14ac:dyDescent="0.2">
      <c r="A979" s="117"/>
      <c r="B979" s="117"/>
      <c r="C979" s="117"/>
      <c r="D979" s="116"/>
      <c r="E979" s="115"/>
      <c r="F979" s="117"/>
      <c r="G979" s="136"/>
      <c r="H979" s="135"/>
      <c r="I979" s="115"/>
      <c r="J979" s="115"/>
      <c r="K979" s="115"/>
      <c r="L979" s="115"/>
      <c r="M979" s="115"/>
      <c r="N979" s="115"/>
      <c r="O979" s="137">
        <f t="shared" si="16"/>
        <v>0</v>
      </c>
    </row>
    <row r="980" spans="1:15" ht="21.75" x14ac:dyDescent="0.2">
      <c r="A980" s="117"/>
      <c r="B980" s="117"/>
      <c r="C980" s="117"/>
      <c r="D980" s="116"/>
      <c r="E980" s="115"/>
      <c r="F980" s="117"/>
      <c r="G980" s="136"/>
      <c r="H980" s="135"/>
      <c r="I980" s="115"/>
      <c r="J980" s="115"/>
      <c r="K980" s="115"/>
      <c r="L980" s="115"/>
      <c r="M980" s="115"/>
      <c r="N980" s="115"/>
      <c r="O980" s="137">
        <f t="shared" si="16"/>
        <v>0</v>
      </c>
    </row>
    <row r="981" spans="1:15" ht="21.75" x14ac:dyDescent="0.2">
      <c r="A981" s="117"/>
      <c r="B981" s="117"/>
      <c r="C981" s="117"/>
      <c r="D981" s="116"/>
      <c r="E981" s="115"/>
      <c r="F981" s="117"/>
      <c r="G981" s="136"/>
      <c r="H981" s="135"/>
      <c r="I981" s="115"/>
      <c r="J981" s="115"/>
      <c r="K981" s="115"/>
      <c r="L981" s="115"/>
      <c r="M981" s="115"/>
      <c r="N981" s="115"/>
      <c r="O981" s="137">
        <f t="shared" si="16"/>
        <v>0</v>
      </c>
    </row>
    <row r="982" spans="1:15" ht="21.75" x14ac:dyDescent="0.2">
      <c r="A982" s="117"/>
      <c r="B982" s="117"/>
      <c r="C982" s="117"/>
      <c r="D982" s="116"/>
      <c r="E982" s="115"/>
      <c r="F982" s="117"/>
      <c r="G982" s="136"/>
      <c r="H982" s="135"/>
      <c r="I982" s="115"/>
      <c r="J982" s="115"/>
      <c r="K982" s="115"/>
      <c r="L982" s="115"/>
      <c r="M982" s="115"/>
      <c r="N982" s="115"/>
      <c r="O982" s="137">
        <f t="shared" si="16"/>
        <v>0</v>
      </c>
    </row>
    <row r="983" spans="1:15" ht="21.75" x14ac:dyDescent="0.2">
      <c r="A983" s="117"/>
      <c r="B983" s="117"/>
      <c r="C983" s="117"/>
      <c r="D983" s="116"/>
      <c r="E983" s="115"/>
      <c r="F983" s="117"/>
      <c r="G983" s="136"/>
      <c r="H983" s="135"/>
      <c r="I983" s="115"/>
      <c r="J983" s="115"/>
      <c r="K983" s="115"/>
      <c r="L983" s="115"/>
      <c r="M983" s="115"/>
      <c r="N983" s="115"/>
      <c r="O983" s="137">
        <f t="shared" si="16"/>
        <v>0</v>
      </c>
    </row>
    <row r="984" spans="1:15" ht="21.75" x14ac:dyDescent="0.2">
      <c r="A984" s="117"/>
      <c r="B984" s="117"/>
      <c r="C984" s="117"/>
      <c r="D984" s="116"/>
      <c r="E984" s="115"/>
      <c r="F984" s="117"/>
      <c r="G984" s="136"/>
      <c r="H984" s="135"/>
      <c r="I984" s="115"/>
      <c r="J984" s="115"/>
      <c r="K984" s="115"/>
      <c r="L984" s="115"/>
      <c r="M984" s="115"/>
      <c r="N984" s="115"/>
      <c r="O984" s="137">
        <f t="shared" si="16"/>
        <v>0</v>
      </c>
    </row>
    <row r="985" spans="1:15" ht="21.75" x14ac:dyDescent="0.2">
      <c r="A985" s="117"/>
      <c r="B985" s="117"/>
      <c r="C985" s="117"/>
      <c r="D985" s="116"/>
      <c r="E985" s="115"/>
      <c r="F985" s="117"/>
      <c r="G985" s="136"/>
      <c r="H985" s="135"/>
      <c r="I985" s="115"/>
      <c r="J985" s="115"/>
      <c r="K985" s="115"/>
      <c r="L985" s="115"/>
      <c r="M985" s="115"/>
      <c r="N985" s="115"/>
      <c r="O985" s="137">
        <f t="shared" si="16"/>
        <v>0</v>
      </c>
    </row>
    <row r="986" spans="1:15" ht="21.75" x14ac:dyDescent="0.2">
      <c r="A986" s="117"/>
      <c r="B986" s="117"/>
      <c r="C986" s="117"/>
      <c r="D986" s="116"/>
      <c r="E986" s="115"/>
      <c r="F986" s="117"/>
      <c r="G986" s="136"/>
      <c r="H986" s="135"/>
      <c r="I986" s="115"/>
      <c r="J986" s="115"/>
      <c r="K986" s="115"/>
      <c r="L986" s="115"/>
      <c r="M986" s="115"/>
      <c r="N986" s="115"/>
      <c r="O986" s="137">
        <f t="shared" si="16"/>
        <v>0</v>
      </c>
    </row>
    <row r="987" spans="1:15" ht="21.75" x14ac:dyDescent="0.2">
      <c r="A987" s="117"/>
      <c r="B987" s="117"/>
      <c r="C987" s="117"/>
      <c r="D987" s="116"/>
      <c r="E987" s="115"/>
      <c r="F987" s="117"/>
      <c r="G987" s="136"/>
      <c r="H987" s="135"/>
      <c r="I987" s="115"/>
      <c r="J987" s="115"/>
      <c r="K987" s="115"/>
      <c r="L987" s="115"/>
      <c r="M987" s="115"/>
      <c r="N987" s="115"/>
      <c r="O987" s="137">
        <f t="shared" si="16"/>
        <v>0</v>
      </c>
    </row>
    <row r="988" spans="1:15" ht="21.75" x14ac:dyDescent="0.2">
      <c r="A988" s="117"/>
      <c r="B988" s="117"/>
      <c r="C988" s="117"/>
      <c r="D988" s="116"/>
      <c r="E988" s="115"/>
      <c r="F988" s="117"/>
      <c r="G988" s="136"/>
      <c r="H988" s="135"/>
      <c r="I988" s="115"/>
      <c r="J988" s="115"/>
      <c r="K988" s="115"/>
      <c r="L988" s="115"/>
      <c r="M988" s="115"/>
      <c r="N988" s="115"/>
      <c r="O988" s="137">
        <f t="shared" si="16"/>
        <v>0</v>
      </c>
    </row>
    <row r="989" spans="1:15" ht="21.75" x14ac:dyDescent="0.2">
      <c r="A989" s="117"/>
      <c r="B989" s="117"/>
      <c r="C989" s="117"/>
      <c r="D989" s="116"/>
      <c r="E989" s="115"/>
      <c r="F989" s="117"/>
      <c r="G989" s="136"/>
      <c r="H989" s="135"/>
      <c r="I989" s="115"/>
      <c r="J989" s="115"/>
      <c r="K989" s="115"/>
      <c r="L989" s="115"/>
      <c r="M989" s="115"/>
      <c r="N989" s="115"/>
      <c r="O989" s="137">
        <f t="shared" si="16"/>
        <v>0</v>
      </c>
    </row>
    <row r="990" spans="1:15" ht="21.75" x14ac:dyDescent="0.2">
      <c r="A990" s="117"/>
      <c r="B990" s="117"/>
      <c r="C990" s="117"/>
      <c r="D990" s="116"/>
      <c r="E990" s="115"/>
      <c r="F990" s="117"/>
      <c r="G990" s="136"/>
      <c r="H990" s="135"/>
      <c r="I990" s="115"/>
      <c r="J990" s="115"/>
      <c r="K990" s="115"/>
      <c r="L990" s="115"/>
      <c r="M990" s="115"/>
      <c r="N990" s="115"/>
      <c r="O990" s="137">
        <f t="shared" si="16"/>
        <v>0</v>
      </c>
    </row>
    <row r="991" spans="1:15" ht="21.75" x14ac:dyDescent="0.2">
      <c r="A991" s="117"/>
      <c r="B991" s="117"/>
      <c r="C991" s="117"/>
      <c r="D991" s="116"/>
      <c r="E991" s="115"/>
      <c r="F991" s="117"/>
      <c r="G991" s="136"/>
      <c r="H991" s="135"/>
      <c r="I991" s="115"/>
      <c r="J991" s="115"/>
      <c r="K991" s="115"/>
      <c r="L991" s="115"/>
      <c r="M991" s="115"/>
      <c r="N991" s="115"/>
      <c r="O991" s="137">
        <f t="shared" si="16"/>
        <v>0</v>
      </c>
    </row>
    <row r="992" spans="1:15" ht="21.75" x14ac:dyDescent="0.2">
      <c r="A992" s="117"/>
      <c r="B992" s="117"/>
      <c r="C992" s="117"/>
      <c r="D992" s="116"/>
      <c r="E992" s="115"/>
      <c r="F992" s="117"/>
      <c r="G992" s="136"/>
      <c r="H992" s="135"/>
      <c r="I992" s="115"/>
      <c r="J992" s="115"/>
      <c r="K992" s="115"/>
      <c r="L992" s="115"/>
      <c r="M992" s="115"/>
      <c r="N992" s="115"/>
      <c r="O992" s="137">
        <f t="shared" si="16"/>
        <v>0</v>
      </c>
    </row>
    <row r="993" spans="1:15" ht="21.75" x14ac:dyDescent="0.2">
      <c r="A993" s="117"/>
      <c r="B993" s="117"/>
      <c r="C993" s="117"/>
      <c r="D993" s="116"/>
      <c r="E993" s="115"/>
      <c r="F993" s="117"/>
      <c r="G993" s="136"/>
      <c r="H993" s="135"/>
      <c r="I993" s="115"/>
      <c r="J993" s="115"/>
      <c r="K993" s="115"/>
      <c r="L993" s="115"/>
      <c r="M993" s="115"/>
      <c r="N993" s="115"/>
      <c r="O993" s="137">
        <f t="shared" si="16"/>
        <v>0</v>
      </c>
    </row>
    <row r="994" spans="1:15" ht="21.75" x14ac:dyDescent="0.2">
      <c r="A994" s="117"/>
      <c r="B994" s="117"/>
      <c r="C994" s="117"/>
      <c r="D994" s="116"/>
      <c r="E994" s="115"/>
      <c r="F994" s="117"/>
      <c r="G994" s="136"/>
      <c r="H994" s="135"/>
      <c r="I994" s="115"/>
      <c r="J994" s="115"/>
      <c r="K994" s="115"/>
      <c r="L994" s="115"/>
      <c r="M994" s="115"/>
      <c r="N994" s="115"/>
      <c r="O994" s="137">
        <f t="shared" si="16"/>
        <v>0</v>
      </c>
    </row>
    <row r="995" spans="1:15" ht="21.75" x14ac:dyDescent="0.2">
      <c r="A995" s="117"/>
      <c r="B995" s="117"/>
      <c r="C995" s="117"/>
      <c r="D995" s="116"/>
      <c r="E995" s="115"/>
      <c r="F995" s="117"/>
      <c r="G995" s="136"/>
      <c r="H995" s="135"/>
      <c r="I995" s="115"/>
      <c r="J995" s="115"/>
      <c r="K995" s="115"/>
      <c r="L995" s="115"/>
      <c r="M995" s="115"/>
      <c r="N995" s="115"/>
      <c r="O995" s="137">
        <f t="shared" si="16"/>
        <v>0</v>
      </c>
    </row>
    <row r="996" spans="1:15" ht="21.75" x14ac:dyDescent="0.2">
      <c r="A996" s="117"/>
      <c r="B996" s="117"/>
      <c r="C996" s="117"/>
      <c r="D996" s="116"/>
      <c r="E996" s="115"/>
      <c r="F996" s="117"/>
      <c r="G996" s="136"/>
      <c r="H996" s="135"/>
      <c r="I996" s="115"/>
      <c r="J996" s="115"/>
      <c r="K996" s="115"/>
      <c r="L996" s="115"/>
      <c r="M996" s="115"/>
      <c r="N996" s="115"/>
      <c r="O996" s="137">
        <f t="shared" si="16"/>
        <v>0</v>
      </c>
    </row>
    <row r="997" spans="1:15" ht="21.75" x14ac:dyDescent="0.2">
      <c r="A997" s="117"/>
      <c r="B997" s="117"/>
      <c r="C997" s="117"/>
      <c r="D997" s="116"/>
      <c r="E997" s="115"/>
      <c r="F997" s="117"/>
      <c r="G997" s="136"/>
      <c r="H997" s="135"/>
      <c r="I997" s="115"/>
      <c r="J997" s="115"/>
      <c r="K997" s="115"/>
      <c r="L997" s="115"/>
      <c r="M997" s="115"/>
      <c r="N997" s="115"/>
      <c r="O997" s="137">
        <f t="shared" si="16"/>
        <v>0</v>
      </c>
    </row>
    <row r="998" spans="1:15" ht="21.75" x14ac:dyDescent="0.2">
      <c r="A998" s="117"/>
      <c r="B998" s="117"/>
      <c r="C998" s="117"/>
      <c r="D998" s="116"/>
      <c r="E998" s="115"/>
      <c r="F998" s="117"/>
      <c r="G998" s="136"/>
      <c r="H998" s="135"/>
      <c r="I998" s="115"/>
      <c r="J998" s="115"/>
      <c r="K998" s="115"/>
      <c r="L998" s="115"/>
      <c r="M998" s="115"/>
      <c r="N998" s="115"/>
      <c r="O998" s="137">
        <f t="shared" si="16"/>
        <v>0</v>
      </c>
    </row>
    <row r="999" spans="1:15" ht="21.75" x14ac:dyDescent="0.2">
      <c r="A999" s="117"/>
      <c r="B999" s="117"/>
      <c r="C999" s="117"/>
      <c r="D999" s="116"/>
      <c r="E999" s="115"/>
      <c r="F999" s="117"/>
      <c r="G999" s="136"/>
      <c r="H999" s="135"/>
      <c r="I999" s="115"/>
      <c r="J999" s="115"/>
      <c r="K999" s="115"/>
      <c r="L999" s="115"/>
      <c r="M999" s="115"/>
      <c r="N999" s="115"/>
      <c r="O999" s="137">
        <f t="shared" si="16"/>
        <v>0</v>
      </c>
    </row>
    <row r="1000" spans="1:15" ht="21.75" x14ac:dyDescent="0.2">
      <c r="A1000" s="117"/>
      <c r="B1000" s="117"/>
      <c r="C1000" s="117"/>
      <c r="D1000" s="116"/>
      <c r="E1000" s="115"/>
      <c r="F1000" s="117"/>
      <c r="G1000" s="136"/>
      <c r="H1000" s="135"/>
      <c r="I1000" s="115"/>
      <c r="J1000" s="115"/>
      <c r="K1000" s="115"/>
      <c r="L1000" s="115"/>
      <c r="M1000" s="115"/>
      <c r="N1000" s="115"/>
      <c r="O1000" s="137">
        <f t="shared" si="16"/>
        <v>0</v>
      </c>
    </row>
    <row r="1001" spans="1:15" ht="21.75" x14ac:dyDescent="0.2">
      <c r="A1001" s="117"/>
      <c r="B1001" s="117"/>
      <c r="C1001" s="117"/>
      <c r="D1001" s="116"/>
      <c r="E1001" s="115"/>
      <c r="F1001" s="117"/>
      <c r="G1001" s="136"/>
      <c r="H1001" s="135"/>
      <c r="I1001" s="115"/>
      <c r="J1001" s="115"/>
      <c r="K1001" s="115"/>
      <c r="L1001" s="115"/>
      <c r="M1001" s="115"/>
      <c r="N1001" s="115"/>
      <c r="O1001" s="137">
        <f t="shared" si="16"/>
        <v>0</v>
      </c>
    </row>
    <row r="1002" spans="1:15" ht="21.75" x14ac:dyDescent="0.2">
      <c r="A1002" s="117"/>
      <c r="B1002" s="117"/>
      <c r="C1002" s="117"/>
      <c r="D1002" s="116"/>
      <c r="E1002" s="115"/>
      <c r="F1002" s="117"/>
      <c r="G1002" s="136"/>
      <c r="H1002" s="135"/>
      <c r="I1002" s="115"/>
      <c r="J1002" s="115"/>
      <c r="K1002" s="115"/>
      <c r="L1002" s="115"/>
      <c r="M1002" s="115"/>
      <c r="N1002" s="115"/>
      <c r="O1002" s="137">
        <f t="shared" si="16"/>
        <v>0</v>
      </c>
    </row>
    <row r="1003" spans="1:15" ht="21.75" x14ac:dyDescent="0.2">
      <c r="A1003" s="117"/>
      <c r="B1003" s="117"/>
      <c r="C1003" s="117"/>
      <c r="D1003" s="116"/>
      <c r="E1003" s="115"/>
      <c r="F1003" s="117"/>
      <c r="G1003" s="136"/>
      <c r="H1003" s="135"/>
      <c r="I1003" s="115"/>
      <c r="J1003" s="115"/>
      <c r="K1003" s="115"/>
      <c r="L1003" s="115"/>
      <c r="M1003" s="115"/>
      <c r="N1003" s="115"/>
      <c r="O1003" s="137">
        <f t="shared" si="16"/>
        <v>0</v>
      </c>
    </row>
    <row r="1004" spans="1:15" ht="21.75" x14ac:dyDescent="0.2">
      <c r="A1004" s="117"/>
      <c r="B1004" s="117"/>
      <c r="C1004" s="117"/>
      <c r="D1004" s="116"/>
      <c r="E1004" s="115"/>
      <c r="F1004" s="117"/>
      <c r="G1004" s="136"/>
      <c r="H1004" s="135"/>
      <c r="I1004" s="115"/>
      <c r="J1004" s="115"/>
      <c r="K1004" s="115"/>
      <c r="L1004" s="115"/>
      <c r="M1004" s="115"/>
      <c r="N1004" s="115"/>
      <c r="O1004" s="137">
        <f t="shared" si="16"/>
        <v>0</v>
      </c>
    </row>
    <row r="1005" spans="1:15" ht="21.75" x14ac:dyDescent="0.2">
      <c r="A1005" s="117"/>
      <c r="B1005" s="117"/>
      <c r="C1005" s="117"/>
      <c r="D1005" s="116"/>
      <c r="E1005" s="115"/>
      <c r="F1005" s="117"/>
      <c r="G1005" s="136"/>
      <c r="H1005" s="135"/>
      <c r="I1005" s="115"/>
      <c r="J1005" s="115"/>
      <c r="K1005" s="115"/>
      <c r="L1005" s="115"/>
      <c r="M1005" s="115"/>
      <c r="N1005" s="115"/>
      <c r="O1005" s="137">
        <f t="shared" si="16"/>
        <v>0</v>
      </c>
    </row>
    <row r="1006" spans="1:15" ht="21.75" x14ac:dyDescent="0.2">
      <c r="A1006" s="117"/>
      <c r="B1006" s="117"/>
      <c r="C1006" s="117"/>
      <c r="D1006" s="116"/>
      <c r="E1006" s="115"/>
      <c r="F1006" s="117"/>
      <c r="G1006" s="136"/>
      <c r="H1006" s="135"/>
      <c r="I1006" s="115"/>
      <c r="J1006" s="115"/>
      <c r="K1006" s="115"/>
      <c r="L1006" s="115"/>
      <c r="M1006" s="115"/>
      <c r="N1006" s="115"/>
      <c r="O1006" s="137">
        <f t="shared" si="16"/>
        <v>0</v>
      </c>
    </row>
    <row r="1007" spans="1:15" ht="21.75" x14ac:dyDescent="0.2">
      <c r="A1007" s="117"/>
      <c r="B1007" s="117"/>
      <c r="C1007" s="117"/>
      <c r="D1007" s="116"/>
      <c r="E1007" s="115"/>
      <c r="F1007" s="117"/>
      <c r="G1007" s="136"/>
      <c r="H1007" s="135"/>
      <c r="I1007" s="115"/>
      <c r="J1007" s="115"/>
      <c r="K1007" s="115"/>
      <c r="L1007" s="115"/>
      <c r="M1007" s="115"/>
      <c r="N1007" s="115"/>
      <c r="O1007" s="137">
        <f t="shared" si="16"/>
        <v>0</v>
      </c>
    </row>
    <row r="1008" spans="1:15" ht="21.75" x14ac:dyDescent="0.2">
      <c r="A1008" s="117"/>
      <c r="B1008" s="117"/>
      <c r="C1008" s="117"/>
      <c r="D1008" s="116"/>
      <c r="E1008" s="115"/>
      <c r="F1008" s="117"/>
      <c r="G1008" s="136"/>
      <c r="H1008" s="135"/>
      <c r="I1008" s="115"/>
      <c r="J1008" s="115"/>
      <c r="K1008" s="115"/>
      <c r="L1008" s="115"/>
      <c r="M1008" s="115"/>
      <c r="N1008" s="115"/>
      <c r="O1008" s="137">
        <f t="shared" si="16"/>
        <v>0</v>
      </c>
    </row>
    <row r="1009" spans="1:15" ht="21.75" x14ac:dyDescent="0.2">
      <c r="A1009" s="117"/>
      <c r="B1009" s="117"/>
      <c r="C1009" s="117"/>
      <c r="D1009" s="116"/>
      <c r="E1009" s="115"/>
      <c r="F1009" s="117"/>
      <c r="G1009" s="136"/>
      <c r="H1009" s="135"/>
      <c r="I1009" s="115"/>
      <c r="J1009" s="115"/>
      <c r="K1009" s="115"/>
      <c r="L1009" s="115"/>
      <c r="M1009" s="115"/>
      <c r="N1009" s="115"/>
      <c r="O1009" s="137">
        <f t="shared" si="16"/>
        <v>0</v>
      </c>
    </row>
    <row r="1010" spans="1:15" ht="21.75" x14ac:dyDescent="0.2">
      <c r="A1010" s="117"/>
      <c r="B1010" s="117"/>
      <c r="C1010" s="117"/>
      <c r="D1010" s="116"/>
      <c r="E1010" s="115"/>
      <c r="F1010" s="117"/>
      <c r="G1010" s="136"/>
      <c r="H1010" s="135"/>
      <c r="I1010" s="115"/>
      <c r="J1010" s="115"/>
      <c r="K1010" s="115"/>
      <c r="L1010" s="115"/>
      <c r="M1010" s="115"/>
      <c r="N1010" s="115"/>
      <c r="O1010" s="137">
        <f t="shared" si="16"/>
        <v>0</v>
      </c>
    </row>
    <row r="1011" spans="1:15" ht="21.75" x14ac:dyDescent="0.2">
      <c r="A1011" s="117"/>
      <c r="B1011" s="117"/>
      <c r="C1011" s="117"/>
      <c r="D1011" s="116"/>
      <c r="E1011" s="115"/>
      <c r="F1011" s="117"/>
      <c r="G1011" s="136"/>
      <c r="H1011" s="135"/>
      <c r="I1011" s="115"/>
      <c r="J1011" s="115"/>
      <c r="K1011" s="115"/>
      <c r="L1011" s="115"/>
      <c r="M1011" s="115"/>
      <c r="N1011" s="115"/>
      <c r="O1011" s="137">
        <f t="shared" si="16"/>
        <v>0</v>
      </c>
    </row>
    <row r="1012" spans="1:15" ht="21.75" x14ac:dyDescent="0.2">
      <c r="A1012" s="117"/>
      <c r="B1012" s="117"/>
      <c r="C1012" s="117"/>
      <c r="D1012" s="116"/>
      <c r="E1012" s="115"/>
      <c r="F1012" s="117"/>
      <c r="G1012" s="136"/>
      <c r="H1012" s="135"/>
      <c r="I1012" s="115"/>
      <c r="J1012" s="115"/>
      <c r="K1012" s="115"/>
      <c r="L1012" s="115"/>
      <c r="M1012" s="115"/>
      <c r="N1012" s="115"/>
      <c r="O1012" s="137">
        <f t="shared" si="16"/>
        <v>0</v>
      </c>
    </row>
    <row r="1013" spans="1:15" ht="21.75" x14ac:dyDescent="0.2">
      <c r="A1013" s="117"/>
      <c r="B1013" s="117"/>
      <c r="C1013" s="117"/>
      <c r="D1013" s="116"/>
      <c r="E1013" s="115"/>
      <c r="F1013" s="117"/>
      <c r="G1013" s="136"/>
      <c r="H1013" s="135"/>
      <c r="I1013" s="115"/>
      <c r="J1013" s="115"/>
      <c r="K1013" s="115"/>
      <c r="L1013" s="115"/>
      <c r="M1013" s="115"/>
      <c r="N1013" s="115"/>
      <c r="O1013" s="137">
        <f t="shared" si="16"/>
        <v>0</v>
      </c>
    </row>
    <row r="1014" spans="1:15" ht="21.75" x14ac:dyDescent="0.2">
      <c r="A1014" s="117"/>
      <c r="B1014" s="117"/>
      <c r="C1014" s="117"/>
      <c r="D1014" s="116"/>
      <c r="E1014" s="115"/>
      <c r="F1014" s="117"/>
      <c r="G1014" s="136"/>
      <c r="H1014" s="135"/>
      <c r="I1014" s="115"/>
      <c r="J1014" s="115"/>
      <c r="K1014" s="115"/>
      <c r="L1014" s="115"/>
      <c r="M1014" s="115"/>
      <c r="N1014" s="115"/>
      <c r="O1014" s="137">
        <f t="shared" si="16"/>
        <v>0</v>
      </c>
    </row>
    <row r="1015" spans="1:15" ht="21.75" x14ac:dyDescent="0.2">
      <c r="A1015" s="117"/>
      <c r="B1015" s="117"/>
      <c r="C1015" s="117"/>
      <c r="D1015" s="116"/>
      <c r="E1015" s="115"/>
      <c r="F1015" s="117"/>
      <c r="G1015" s="136"/>
      <c r="H1015" s="135"/>
      <c r="I1015" s="115"/>
      <c r="J1015" s="115"/>
      <c r="K1015" s="115"/>
      <c r="L1015" s="115"/>
      <c r="M1015" s="115"/>
      <c r="N1015" s="115"/>
      <c r="O1015" s="137">
        <f t="shared" si="16"/>
        <v>0</v>
      </c>
    </row>
    <row r="1016" spans="1:15" ht="21.75" x14ac:dyDescent="0.2">
      <c r="A1016" s="117"/>
      <c r="B1016" s="117"/>
      <c r="C1016" s="117"/>
      <c r="D1016" s="116"/>
      <c r="E1016" s="115"/>
      <c r="F1016" s="117"/>
      <c r="G1016" s="136"/>
      <c r="H1016" s="135"/>
      <c r="I1016" s="115"/>
      <c r="J1016" s="115"/>
      <c r="K1016" s="115"/>
      <c r="L1016" s="115"/>
      <c r="M1016" s="115"/>
      <c r="N1016" s="115"/>
      <c r="O1016" s="137">
        <f t="shared" si="16"/>
        <v>0</v>
      </c>
    </row>
    <row r="1017" spans="1:15" ht="21.75" x14ac:dyDescent="0.2">
      <c r="A1017" s="117"/>
      <c r="B1017" s="117"/>
      <c r="C1017" s="117"/>
      <c r="D1017" s="116"/>
      <c r="E1017" s="115"/>
      <c r="F1017" s="117"/>
      <c r="G1017" s="136"/>
      <c r="H1017" s="135"/>
      <c r="I1017" s="115"/>
      <c r="J1017" s="115"/>
      <c r="K1017" s="115"/>
      <c r="L1017" s="115"/>
      <c r="M1017" s="115"/>
      <c r="N1017" s="115"/>
      <c r="O1017" s="137">
        <f t="shared" si="16"/>
        <v>0</v>
      </c>
    </row>
    <row r="1018" spans="1:15" ht="21.75" x14ac:dyDescent="0.2">
      <c r="A1018" s="117"/>
      <c r="B1018" s="117"/>
      <c r="C1018" s="117"/>
      <c r="D1018" s="116"/>
      <c r="E1018" s="115"/>
      <c r="F1018" s="117"/>
      <c r="G1018" s="136"/>
      <c r="H1018" s="135"/>
      <c r="I1018" s="115"/>
      <c r="J1018" s="115"/>
      <c r="K1018" s="115"/>
      <c r="L1018" s="115"/>
      <c r="M1018" s="115"/>
      <c r="N1018" s="115"/>
      <c r="O1018" s="137">
        <f t="shared" si="16"/>
        <v>0</v>
      </c>
    </row>
    <row r="1019" spans="1:15" ht="21.75" x14ac:dyDescent="0.2">
      <c r="A1019" s="117"/>
      <c r="B1019" s="117"/>
      <c r="C1019" s="117"/>
      <c r="D1019" s="116"/>
      <c r="E1019" s="115"/>
      <c r="F1019" s="117"/>
      <c r="G1019" s="136"/>
      <c r="H1019" s="135"/>
      <c r="I1019" s="115"/>
      <c r="J1019" s="115"/>
      <c r="K1019" s="115"/>
      <c r="L1019" s="115"/>
      <c r="M1019" s="115"/>
      <c r="N1019" s="115"/>
      <c r="O1019" s="137">
        <f t="shared" si="16"/>
        <v>0</v>
      </c>
    </row>
    <row r="1020" spans="1:15" ht="21.75" x14ac:dyDescent="0.2">
      <c r="A1020" s="117"/>
      <c r="B1020" s="117"/>
      <c r="C1020" s="117"/>
      <c r="D1020" s="116"/>
      <c r="E1020" s="115"/>
      <c r="F1020" s="117"/>
      <c r="G1020" s="136"/>
      <c r="H1020" s="135"/>
      <c r="I1020" s="115"/>
      <c r="J1020" s="115"/>
      <c r="K1020" s="115"/>
      <c r="L1020" s="115"/>
      <c r="M1020" s="115"/>
      <c r="N1020" s="115"/>
      <c r="O1020" s="137">
        <f t="shared" si="16"/>
        <v>0</v>
      </c>
    </row>
    <row r="1021" spans="1:15" ht="21.75" x14ac:dyDescent="0.2">
      <c r="A1021" s="117"/>
      <c r="B1021" s="117"/>
      <c r="C1021" s="117"/>
      <c r="D1021" s="116"/>
      <c r="E1021" s="115"/>
      <c r="F1021" s="117"/>
      <c r="G1021" s="136"/>
      <c r="H1021" s="135"/>
      <c r="I1021" s="115"/>
      <c r="J1021" s="115"/>
      <c r="K1021" s="115"/>
      <c r="L1021" s="115"/>
      <c r="M1021" s="115"/>
      <c r="N1021" s="115"/>
      <c r="O1021" s="137">
        <f t="shared" si="16"/>
        <v>0</v>
      </c>
    </row>
    <row r="1022" spans="1:15" ht="21.75" x14ac:dyDescent="0.2">
      <c r="A1022" s="117"/>
      <c r="B1022" s="117"/>
      <c r="C1022" s="117"/>
      <c r="D1022" s="116"/>
      <c r="E1022" s="115"/>
      <c r="F1022" s="117"/>
      <c r="G1022" s="136"/>
      <c r="H1022" s="135"/>
      <c r="I1022" s="115"/>
      <c r="J1022" s="115"/>
      <c r="K1022" s="115"/>
      <c r="L1022" s="115"/>
      <c r="M1022" s="115"/>
      <c r="N1022" s="115"/>
      <c r="O1022" s="137">
        <f t="shared" si="16"/>
        <v>0</v>
      </c>
    </row>
    <row r="1023" spans="1:15" ht="21.75" x14ac:dyDescent="0.2">
      <c r="A1023" s="117"/>
      <c r="B1023" s="117"/>
      <c r="C1023" s="117"/>
      <c r="D1023" s="116"/>
      <c r="E1023" s="115"/>
      <c r="F1023" s="117"/>
      <c r="G1023" s="136"/>
      <c r="H1023" s="135"/>
      <c r="I1023" s="115"/>
      <c r="J1023" s="115"/>
      <c r="K1023" s="115"/>
      <c r="L1023" s="115"/>
      <c r="M1023" s="115"/>
      <c r="N1023" s="115"/>
      <c r="O1023" s="137">
        <f t="shared" si="16"/>
        <v>0</v>
      </c>
    </row>
    <row r="1024" spans="1:15" ht="21.75" x14ac:dyDescent="0.2">
      <c r="A1024" s="117"/>
      <c r="B1024" s="117"/>
      <c r="C1024" s="117"/>
      <c r="D1024" s="116"/>
      <c r="E1024" s="115"/>
      <c r="F1024" s="117"/>
      <c r="G1024" s="136"/>
      <c r="H1024" s="135"/>
      <c r="I1024" s="115"/>
      <c r="J1024" s="115"/>
      <c r="K1024" s="115"/>
      <c r="L1024" s="115"/>
      <c r="M1024" s="115"/>
      <c r="N1024" s="115"/>
      <c r="O1024" s="137">
        <f t="shared" si="16"/>
        <v>0</v>
      </c>
    </row>
    <row r="1025" spans="1:15" ht="21.75" x14ac:dyDescent="0.2">
      <c r="A1025" s="117"/>
      <c r="B1025" s="117"/>
      <c r="C1025" s="117"/>
      <c r="D1025" s="116"/>
      <c r="E1025" s="115"/>
      <c r="F1025" s="117"/>
      <c r="G1025" s="136"/>
      <c r="H1025" s="135"/>
      <c r="I1025" s="115"/>
      <c r="J1025" s="115"/>
      <c r="K1025" s="115"/>
      <c r="L1025" s="115"/>
      <c r="M1025" s="115"/>
      <c r="N1025" s="115"/>
      <c r="O1025" s="137">
        <f t="shared" si="16"/>
        <v>0</v>
      </c>
    </row>
    <row r="1026" spans="1:15" ht="21.75" x14ac:dyDescent="0.2">
      <c r="A1026" s="117"/>
      <c r="B1026" s="117"/>
      <c r="C1026" s="117"/>
      <c r="D1026" s="116"/>
      <c r="E1026" s="115"/>
      <c r="F1026" s="117"/>
      <c r="G1026" s="136"/>
      <c r="H1026" s="135"/>
      <c r="I1026" s="115"/>
      <c r="J1026" s="115"/>
      <c r="K1026" s="115"/>
      <c r="L1026" s="115"/>
      <c r="M1026" s="115"/>
      <c r="N1026" s="115"/>
      <c r="O1026" s="137">
        <f t="shared" si="16"/>
        <v>0</v>
      </c>
    </row>
    <row r="1027" spans="1:15" ht="21.75" x14ac:dyDescent="0.2">
      <c r="A1027" s="117"/>
      <c r="B1027" s="117"/>
      <c r="C1027" s="117"/>
      <c r="D1027" s="116"/>
      <c r="E1027" s="115"/>
      <c r="F1027" s="117"/>
      <c r="G1027" s="136"/>
      <c r="H1027" s="135"/>
      <c r="I1027" s="115"/>
      <c r="J1027" s="115"/>
      <c r="K1027" s="115"/>
      <c r="L1027" s="115"/>
      <c r="M1027" s="115"/>
      <c r="N1027" s="115"/>
      <c r="O1027" s="137">
        <f t="shared" si="16"/>
        <v>0</v>
      </c>
    </row>
    <row r="1028" spans="1:15" ht="21.75" x14ac:dyDescent="0.2">
      <c r="A1028" s="117"/>
      <c r="B1028" s="117"/>
      <c r="C1028" s="117"/>
      <c r="D1028" s="116"/>
      <c r="E1028" s="115"/>
      <c r="F1028" s="117"/>
      <c r="G1028" s="136"/>
      <c r="H1028" s="135"/>
      <c r="I1028" s="115"/>
      <c r="J1028" s="115"/>
      <c r="K1028" s="115"/>
      <c r="L1028" s="115"/>
      <c r="M1028" s="115"/>
      <c r="N1028" s="115"/>
      <c r="O1028" s="137">
        <f t="shared" ref="O1028:O1048" si="17">H1028-G1028</f>
        <v>0</v>
      </c>
    </row>
    <row r="1029" spans="1:15" ht="21.75" x14ac:dyDescent="0.2">
      <c r="A1029" s="117"/>
      <c r="B1029" s="117"/>
      <c r="C1029" s="117"/>
      <c r="D1029" s="116"/>
      <c r="E1029" s="115"/>
      <c r="F1029" s="117"/>
      <c r="G1029" s="136"/>
      <c r="H1029" s="135"/>
      <c r="I1029" s="115"/>
      <c r="J1029" s="115"/>
      <c r="K1029" s="115"/>
      <c r="L1029" s="115"/>
      <c r="M1029" s="115"/>
      <c r="N1029" s="115"/>
      <c r="O1029" s="137">
        <f t="shared" si="17"/>
        <v>0</v>
      </c>
    </row>
    <row r="1030" spans="1:15" ht="21.75" x14ac:dyDescent="0.2">
      <c r="A1030" s="117"/>
      <c r="B1030" s="117"/>
      <c r="C1030" s="117"/>
      <c r="D1030" s="116"/>
      <c r="E1030" s="115"/>
      <c r="F1030" s="117"/>
      <c r="G1030" s="136"/>
      <c r="H1030" s="135"/>
      <c r="I1030" s="115"/>
      <c r="J1030" s="115"/>
      <c r="K1030" s="115"/>
      <c r="L1030" s="115"/>
      <c r="M1030" s="115"/>
      <c r="N1030" s="115"/>
      <c r="O1030" s="137">
        <f t="shared" si="17"/>
        <v>0</v>
      </c>
    </row>
    <row r="1031" spans="1:15" ht="21.75" x14ac:dyDescent="0.2">
      <c r="A1031" s="117"/>
      <c r="B1031" s="117"/>
      <c r="C1031" s="117"/>
      <c r="D1031" s="116"/>
      <c r="E1031" s="115"/>
      <c r="F1031" s="117"/>
      <c r="G1031" s="136"/>
      <c r="H1031" s="135"/>
      <c r="I1031" s="115"/>
      <c r="J1031" s="115"/>
      <c r="K1031" s="115"/>
      <c r="L1031" s="115"/>
      <c r="M1031" s="115"/>
      <c r="N1031" s="115"/>
      <c r="O1031" s="137">
        <f t="shared" si="17"/>
        <v>0</v>
      </c>
    </row>
    <row r="1032" spans="1:15" ht="21.75" x14ac:dyDescent="0.2">
      <c r="A1032" s="117"/>
      <c r="B1032" s="117"/>
      <c r="C1032" s="117"/>
      <c r="D1032" s="116"/>
      <c r="E1032" s="115"/>
      <c r="F1032" s="117"/>
      <c r="G1032" s="136"/>
      <c r="H1032" s="135"/>
      <c r="I1032" s="115"/>
      <c r="J1032" s="115"/>
      <c r="K1032" s="115"/>
      <c r="L1032" s="115"/>
      <c r="M1032" s="115"/>
      <c r="N1032" s="115"/>
      <c r="O1032" s="137">
        <f t="shared" si="17"/>
        <v>0</v>
      </c>
    </row>
    <row r="1033" spans="1:15" ht="21.75" x14ac:dyDescent="0.2">
      <c r="A1033" s="117"/>
      <c r="B1033" s="117"/>
      <c r="C1033" s="117"/>
      <c r="D1033" s="116"/>
      <c r="E1033" s="115"/>
      <c r="F1033" s="117"/>
      <c r="G1033" s="136"/>
      <c r="H1033" s="135"/>
      <c r="I1033" s="115"/>
      <c r="J1033" s="115"/>
      <c r="K1033" s="115"/>
      <c r="L1033" s="115"/>
      <c r="M1033" s="115"/>
      <c r="N1033" s="115"/>
      <c r="O1033" s="137">
        <f t="shared" si="17"/>
        <v>0</v>
      </c>
    </row>
    <row r="1034" spans="1:15" ht="21.75" x14ac:dyDescent="0.2">
      <c r="A1034" s="117"/>
      <c r="B1034" s="117"/>
      <c r="C1034" s="117"/>
      <c r="D1034" s="116"/>
      <c r="E1034" s="115"/>
      <c r="F1034" s="117"/>
      <c r="G1034" s="136"/>
      <c r="H1034" s="135"/>
      <c r="I1034" s="115"/>
      <c r="J1034" s="115"/>
      <c r="K1034" s="115"/>
      <c r="L1034" s="115"/>
      <c r="M1034" s="115"/>
      <c r="N1034" s="115"/>
      <c r="O1034" s="137">
        <f t="shared" si="17"/>
        <v>0</v>
      </c>
    </row>
    <row r="1035" spans="1:15" ht="21.75" x14ac:dyDescent="0.2">
      <c r="A1035" s="117"/>
      <c r="B1035" s="117"/>
      <c r="C1035" s="117"/>
      <c r="D1035" s="116"/>
      <c r="E1035" s="115"/>
      <c r="F1035" s="117"/>
      <c r="G1035" s="136"/>
      <c r="H1035" s="135"/>
      <c r="I1035" s="115"/>
      <c r="J1035" s="115"/>
      <c r="K1035" s="115"/>
      <c r="L1035" s="115"/>
      <c r="M1035" s="115"/>
      <c r="N1035" s="115"/>
      <c r="O1035" s="137">
        <f t="shared" si="17"/>
        <v>0</v>
      </c>
    </row>
    <row r="1036" spans="1:15" ht="21.75" x14ac:dyDescent="0.2">
      <c r="A1036" s="117"/>
      <c r="B1036" s="117"/>
      <c r="C1036" s="117"/>
      <c r="D1036" s="116"/>
      <c r="E1036" s="115"/>
      <c r="F1036" s="117"/>
      <c r="G1036" s="136"/>
      <c r="H1036" s="135"/>
      <c r="I1036" s="115"/>
      <c r="J1036" s="115"/>
      <c r="K1036" s="115"/>
      <c r="L1036" s="115"/>
      <c r="M1036" s="115"/>
      <c r="N1036" s="115"/>
      <c r="O1036" s="137">
        <f t="shared" si="17"/>
        <v>0</v>
      </c>
    </row>
    <row r="1037" spans="1:15" ht="21.75" x14ac:dyDescent="0.2">
      <c r="A1037" s="117"/>
      <c r="B1037" s="117"/>
      <c r="C1037" s="117"/>
      <c r="D1037" s="116"/>
      <c r="E1037" s="115"/>
      <c r="F1037" s="117"/>
      <c r="G1037" s="136"/>
      <c r="H1037" s="135"/>
      <c r="I1037" s="115"/>
      <c r="J1037" s="115"/>
      <c r="K1037" s="115"/>
      <c r="L1037" s="115"/>
      <c r="M1037" s="115"/>
      <c r="N1037" s="115"/>
      <c r="O1037" s="137">
        <f t="shared" si="17"/>
        <v>0</v>
      </c>
    </row>
    <row r="1038" spans="1:15" ht="21.75" x14ac:dyDescent="0.2">
      <c r="A1038" s="117"/>
      <c r="B1038" s="117"/>
      <c r="C1038" s="117"/>
      <c r="D1038" s="116"/>
      <c r="E1038" s="115"/>
      <c r="F1038" s="117"/>
      <c r="G1038" s="136"/>
      <c r="H1038" s="135"/>
      <c r="I1038" s="115"/>
      <c r="J1038" s="115"/>
      <c r="K1038" s="115"/>
      <c r="L1038" s="115"/>
      <c r="M1038" s="115"/>
      <c r="N1038" s="115"/>
      <c r="O1038" s="137">
        <f t="shared" si="17"/>
        <v>0</v>
      </c>
    </row>
    <row r="1039" spans="1:15" ht="21.75" x14ac:dyDescent="0.2">
      <c r="A1039" s="117"/>
      <c r="B1039" s="117"/>
      <c r="C1039" s="117"/>
      <c r="D1039" s="116"/>
      <c r="E1039" s="115"/>
      <c r="F1039" s="117"/>
      <c r="G1039" s="136"/>
      <c r="H1039" s="135"/>
      <c r="I1039" s="115"/>
      <c r="J1039" s="115"/>
      <c r="K1039" s="115"/>
      <c r="L1039" s="115"/>
      <c r="M1039" s="115"/>
      <c r="N1039" s="115"/>
      <c r="O1039" s="137">
        <f t="shared" si="17"/>
        <v>0</v>
      </c>
    </row>
    <row r="1040" spans="1:15" ht="21.75" x14ac:dyDescent="0.2">
      <c r="A1040" s="117"/>
      <c r="B1040" s="117"/>
      <c r="C1040" s="117"/>
      <c r="D1040" s="116"/>
      <c r="E1040" s="115"/>
      <c r="F1040" s="117"/>
      <c r="G1040" s="136"/>
      <c r="H1040" s="135"/>
      <c r="I1040" s="115"/>
      <c r="J1040" s="115"/>
      <c r="K1040" s="115"/>
      <c r="L1040" s="115"/>
      <c r="M1040" s="115"/>
      <c r="N1040" s="115"/>
      <c r="O1040" s="137">
        <f t="shared" si="17"/>
        <v>0</v>
      </c>
    </row>
    <row r="1041" spans="1:15" ht="21.75" x14ac:dyDescent="0.2">
      <c r="A1041" s="117"/>
      <c r="B1041" s="117"/>
      <c r="C1041" s="117"/>
      <c r="D1041" s="116"/>
      <c r="E1041" s="115"/>
      <c r="F1041" s="117"/>
      <c r="G1041" s="136"/>
      <c r="H1041" s="135"/>
      <c r="I1041" s="115"/>
      <c r="J1041" s="115"/>
      <c r="K1041" s="115"/>
      <c r="L1041" s="115"/>
      <c r="M1041" s="115"/>
      <c r="N1041" s="115"/>
      <c r="O1041" s="137">
        <f t="shared" si="17"/>
        <v>0</v>
      </c>
    </row>
    <row r="1042" spans="1:15" ht="21.75" x14ac:dyDescent="0.2">
      <c r="A1042" s="117"/>
      <c r="B1042" s="117"/>
      <c r="C1042" s="117"/>
      <c r="D1042" s="116"/>
      <c r="E1042" s="115"/>
      <c r="F1042" s="117"/>
      <c r="G1042" s="136"/>
      <c r="H1042" s="135"/>
      <c r="I1042" s="115"/>
      <c r="J1042" s="115"/>
      <c r="K1042" s="115"/>
      <c r="L1042" s="115"/>
      <c r="M1042" s="115"/>
      <c r="N1042" s="115"/>
      <c r="O1042" s="137">
        <f t="shared" si="17"/>
        <v>0</v>
      </c>
    </row>
    <row r="1043" spans="1:15" ht="21.75" x14ac:dyDescent="0.2">
      <c r="A1043" s="117"/>
      <c r="B1043" s="117"/>
      <c r="C1043" s="117"/>
      <c r="D1043" s="116"/>
      <c r="E1043" s="115"/>
      <c r="F1043" s="117"/>
      <c r="G1043" s="136"/>
      <c r="H1043" s="135"/>
      <c r="I1043" s="115"/>
      <c r="J1043" s="115"/>
      <c r="K1043" s="115"/>
      <c r="L1043" s="115"/>
      <c r="M1043" s="115"/>
      <c r="N1043" s="115"/>
      <c r="O1043" s="137">
        <f t="shared" si="17"/>
        <v>0</v>
      </c>
    </row>
    <row r="1044" spans="1:15" ht="21.75" x14ac:dyDescent="0.2">
      <c r="A1044" s="117"/>
      <c r="B1044" s="117"/>
      <c r="C1044" s="117"/>
      <c r="D1044" s="116"/>
      <c r="E1044" s="115"/>
      <c r="F1044" s="117"/>
      <c r="G1044" s="136"/>
      <c r="H1044" s="135"/>
      <c r="I1044" s="115"/>
      <c r="J1044" s="115"/>
      <c r="K1044" s="115"/>
      <c r="L1044" s="115"/>
      <c r="M1044" s="115"/>
      <c r="N1044" s="115"/>
      <c r="O1044" s="137">
        <f t="shared" si="17"/>
        <v>0</v>
      </c>
    </row>
    <row r="1045" spans="1:15" ht="21.75" x14ac:dyDescent="0.2">
      <c r="A1045" s="117"/>
      <c r="B1045" s="117"/>
      <c r="C1045" s="117"/>
      <c r="D1045" s="116"/>
      <c r="E1045" s="115"/>
      <c r="F1045" s="117"/>
      <c r="G1045" s="136"/>
      <c r="H1045" s="135"/>
      <c r="I1045" s="115"/>
      <c r="J1045" s="115"/>
      <c r="K1045" s="115"/>
      <c r="L1045" s="115"/>
      <c r="M1045" s="115"/>
      <c r="N1045" s="115"/>
      <c r="O1045" s="137">
        <f t="shared" si="17"/>
        <v>0</v>
      </c>
    </row>
    <row r="1046" spans="1:15" ht="21.75" x14ac:dyDescent="0.2">
      <c r="A1046" s="117"/>
      <c r="B1046" s="117"/>
      <c r="C1046" s="117"/>
      <c r="D1046" s="116"/>
      <c r="E1046" s="115"/>
      <c r="F1046" s="117"/>
      <c r="G1046" s="136"/>
      <c r="H1046" s="135"/>
      <c r="I1046" s="115"/>
      <c r="J1046" s="115"/>
      <c r="K1046" s="115"/>
      <c r="L1046" s="115"/>
      <c r="M1046" s="115"/>
      <c r="N1046" s="115"/>
      <c r="O1046" s="137">
        <f t="shared" si="17"/>
        <v>0</v>
      </c>
    </row>
    <row r="1047" spans="1:15" ht="21.75" x14ac:dyDescent="0.2">
      <c r="A1047" s="117"/>
      <c r="B1047" s="117"/>
      <c r="C1047" s="117"/>
      <c r="D1047" s="116"/>
      <c r="E1047" s="115"/>
      <c r="F1047" s="117"/>
      <c r="G1047" s="136"/>
      <c r="H1047" s="135"/>
      <c r="I1047" s="115"/>
      <c r="J1047" s="115"/>
      <c r="K1047" s="115"/>
      <c r="L1047" s="115"/>
      <c r="M1047" s="115"/>
      <c r="N1047" s="115"/>
      <c r="O1047" s="137">
        <f t="shared" si="17"/>
        <v>0</v>
      </c>
    </row>
    <row r="1048" spans="1:15" ht="21.75" x14ac:dyDescent="0.2">
      <c r="A1048" s="117"/>
      <c r="B1048" s="117"/>
      <c r="C1048" s="117"/>
      <c r="D1048" s="116"/>
      <c r="E1048" s="115"/>
      <c r="F1048" s="117"/>
      <c r="G1048" s="136"/>
      <c r="H1048" s="135"/>
      <c r="I1048" s="115"/>
      <c r="J1048" s="115"/>
      <c r="K1048" s="115"/>
      <c r="L1048" s="115"/>
      <c r="M1048" s="115"/>
      <c r="N1048" s="115"/>
      <c r="O1048" s="137">
        <f t="shared" si="17"/>
        <v>0</v>
      </c>
    </row>
    <row r="1049" spans="1:15" ht="18.75" x14ac:dyDescent="0.2">
      <c r="A1049" s="117"/>
    </row>
  </sheetData>
  <mergeCells count="14">
    <mergeCell ref="Q5:S5"/>
    <mergeCell ref="R4:S4"/>
    <mergeCell ref="Q6:S7"/>
    <mergeCell ref="D1:D2"/>
    <mergeCell ref="C1:C2"/>
    <mergeCell ref="A1:A2"/>
    <mergeCell ref="O1:O2"/>
    <mergeCell ref="I1:K1"/>
    <mergeCell ref="L1:N1"/>
    <mergeCell ref="H1:H2"/>
    <mergeCell ref="G1:G2"/>
    <mergeCell ref="F1:F2"/>
    <mergeCell ref="E1:E2"/>
    <mergeCell ref="B1:B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rightToLeft="1" workbookViewId="0">
      <selection activeCell="B10" sqref="B10"/>
    </sheetView>
  </sheetViews>
  <sheetFormatPr defaultRowHeight="14.25" x14ac:dyDescent="0.2"/>
  <cols>
    <col min="1" max="1" width="9" style="19"/>
    <col min="2" max="2" width="14.625" style="19" customWidth="1"/>
    <col min="3" max="6" width="9" style="19"/>
    <col min="7" max="7" width="12.75" style="19" customWidth="1"/>
    <col min="8" max="16384" width="9" style="48"/>
  </cols>
  <sheetData>
    <row r="1" spans="1:12" ht="15" x14ac:dyDescent="0.2">
      <c r="A1" s="261" t="s">
        <v>29</v>
      </c>
      <c r="B1" s="261" t="s">
        <v>78</v>
      </c>
      <c r="C1" s="261" t="s">
        <v>79</v>
      </c>
      <c r="D1" s="261" t="s">
        <v>80</v>
      </c>
      <c r="E1" s="261"/>
      <c r="F1" s="261"/>
      <c r="G1" s="255" t="s">
        <v>81</v>
      </c>
    </row>
    <row r="2" spans="1:12" ht="18.75" customHeight="1" x14ac:dyDescent="0.2">
      <c r="A2" s="261"/>
      <c r="B2" s="261"/>
      <c r="C2" s="261"/>
      <c r="D2" s="49" t="s">
        <v>48</v>
      </c>
      <c r="E2" s="49" t="s">
        <v>49</v>
      </c>
      <c r="F2" s="49" t="s">
        <v>55</v>
      </c>
      <c r="G2" s="255"/>
    </row>
    <row r="3" spans="1:12" ht="18.75" x14ac:dyDescent="0.2">
      <c r="A3" s="256" t="s">
        <v>28</v>
      </c>
      <c r="B3" s="10" t="s">
        <v>15</v>
      </c>
      <c r="C3" s="19">
        <v>24</v>
      </c>
      <c r="D3" s="19">
        <v>342</v>
      </c>
      <c r="E3" s="19">
        <v>296</v>
      </c>
      <c r="F3" s="19">
        <v>20</v>
      </c>
      <c r="G3" s="19">
        <f>D3+E3+F3</f>
        <v>658</v>
      </c>
      <c r="J3"/>
      <c r="K3"/>
      <c r="L3"/>
    </row>
    <row r="4" spans="1:12" ht="18.75" x14ac:dyDescent="0.2">
      <c r="A4" s="257"/>
      <c r="B4" s="10" t="s">
        <v>16</v>
      </c>
      <c r="C4" s="19">
        <v>1</v>
      </c>
      <c r="D4" s="19">
        <v>10</v>
      </c>
      <c r="E4" s="19">
        <v>10</v>
      </c>
      <c r="F4" s="19">
        <v>10</v>
      </c>
      <c r="G4" s="19">
        <f t="shared" ref="G4:G32" si="0">D4+E4+F4</f>
        <v>30</v>
      </c>
      <c r="J4"/>
      <c r="K4"/>
      <c r="L4"/>
    </row>
    <row r="5" spans="1:12" ht="18.75" x14ac:dyDescent="0.2">
      <c r="A5" s="257"/>
      <c r="B5" s="10" t="s">
        <v>17</v>
      </c>
      <c r="C5" s="19">
        <v>2</v>
      </c>
      <c r="D5" s="19">
        <v>50</v>
      </c>
      <c r="E5" s="19">
        <v>40</v>
      </c>
      <c r="F5" s="19">
        <v>0</v>
      </c>
      <c r="G5" s="19">
        <f t="shared" si="0"/>
        <v>90</v>
      </c>
      <c r="J5"/>
      <c r="K5"/>
      <c r="L5"/>
    </row>
    <row r="6" spans="1:12" ht="18.75" x14ac:dyDescent="0.2">
      <c r="A6" s="257"/>
      <c r="B6" s="10" t="s">
        <v>18</v>
      </c>
      <c r="C6" s="19">
        <v>1</v>
      </c>
      <c r="D6" s="19">
        <v>10</v>
      </c>
      <c r="E6" s="19">
        <v>10</v>
      </c>
      <c r="F6" s="19">
        <v>0</v>
      </c>
      <c r="G6" s="19">
        <f t="shared" si="0"/>
        <v>20</v>
      </c>
      <c r="J6"/>
      <c r="K6"/>
      <c r="L6"/>
    </row>
    <row r="7" spans="1:12" ht="18.75" x14ac:dyDescent="0.2">
      <c r="A7" s="257"/>
      <c r="B7" s="10" t="s">
        <v>19</v>
      </c>
      <c r="C7" s="19">
        <v>2</v>
      </c>
      <c r="D7" s="19">
        <v>33</v>
      </c>
      <c r="E7" s="19">
        <v>0</v>
      </c>
      <c r="F7" s="19">
        <v>0</v>
      </c>
      <c r="G7" s="19">
        <f t="shared" si="0"/>
        <v>33</v>
      </c>
      <c r="J7"/>
      <c r="K7"/>
      <c r="L7"/>
    </row>
    <row r="8" spans="1:12" ht="18.75" x14ac:dyDescent="0.2">
      <c r="A8" s="257"/>
      <c r="B8" s="10" t="s">
        <v>21</v>
      </c>
      <c r="C8" s="19">
        <v>1</v>
      </c>
      <c r="D8" s="19">
        <v>34</v>
      </c>
      <c r="E8" s="19">
        <v>0</v>
      </c>
      <c r="F8" s="19">
        <v>0</v>
      </c>
      <c r="G8" s="19">
        <f t="shared" si="0"/>
        <v>34</v>
      </c>
    </row>
    <row r="9" spans="1:12" ht="18.75" x14ac:dyDescent="0.2">
      <c r="A9" s="257"/>
      <c r="B9" s="10" t="s">
        <v>23</v>
      </c>
      <c r="C9" s="19">
        <v>1</v>
      </c>
      <c r="D9" s="19">
        <v>100</v>
      </c>
      <c r="E9" s="19">
        <v>0</v>
      </c>
      <c r="F9" s="19">
        <v>0</v>
      </c>
      <c r="G9" s="19">
        <f t="shared" si="0"/>
        <v>100</v>
      </c>
    </row>
    <row r="10" spans="1:12" ht="18.75" x14ac:dyDescent="0.2">
      <c r="A10" s="257"/>
      <c r="B10" s="10" t="s">
        <v>22</v>
      </c>
      <c r="C10" s="19">
        <v>1</v>
      </c>
      <c r="D10" s="19">
        <v>10</v>
      </c>
      <c r="E10" s="19">
        <v>0</v>
      </c>
      <c r="F10" s="19">
        <v>0</v>
      </c>
      <c r="G10" s="19">
        <f t="shared" si="0"/>
        <v>10</v>
      </c>
    </row>
    <row r="11" spans="1:12" ht="18.75" x14ac:dyDescent="0.2">
      <c r="A11" s="257"/>
      <c r="B11" s="10" t="s">
        <v>20</v>
      </c>
      <c r="C11" s="19">
        <v>1</v>
      </c>
      <c r="D11" s="19">
        <v>0</v>
      </c>
      <c r="E11" s="19">
        <v>20</v>
      </c>
      <c r="F11" s="19">
        <v>0</v>
      </c>
      <c r="G11" s="19">
        <f t="shared" si="0"/>
        <v>20</v>
      </c>
    </row>
    <row r="12" spans="1:12" ht="18.75" x14ac:dyDescent="0.2">
      <c r="A12" s="257"/>
      <c r="B12" s="10" t="s">
        <v>7</v>
      </c>
      <c r="C12" s="19">
        <v>4</v>
      </c>
      <c r="D12" s="19">
        <v>190</v>
      </c>
      <c r="E12" s="19">
        <v>0</v>
      </c>
      <c r="F12" s="19">
        <v>0</v>
      </c>
      <c r="G12" s="19">
        <f t="shared" si="0"/>
        <v>190</v>
      </c>
    </row>
    <row r="13" spans="1:12" ht="18.75" x14ac:dyDescent="0.2">
      <c r="A13" s="257"/>
      <c r="B13" s="31" t="s">
        <v>68</v>
      </c>
      <c r="C13" s="19">
        <v>2</v>
      </c>
      <c r="D13" s="19">
        <v>2</v>
      </c>
      <c r="E13" s="19">
        <v>10</v>
      </c>
      <c r="F13" s="19">
        <v>1</v>
      </c>
      <c r="G13" s="19">
        <f t="shared" si="0"/>
        <v>13</v>
      </c>
    </row>
    <row r="14" spans="1:12" ht="19.5" thickBot="1" x14ac:dyDescent="0.25">
      <c r="A14" s="258"/>
      <c r="B14" s="40" t="s">
        <v>14</v>
      </c>
      <c r="C14" s="41">
        <v>1</v>
      </c>
      <c r="D14" s="41">
        <v>20</v>
      </c>
      <c r="E14" s="41">
        <v>0</v>
      </c>
      <c r="F14" s="41">
        <v>2</v>
      </c>
      <c r="G14" s="41">
        <f t="shared" si="0"/>
        <v>22</v>
      </c>
    </row>
    <row r="15" spans="1:12" ht="18.75" x14ac:dyDescent="0.2">
      <c r="A15" s="259" t="s">
        <v>30</v>
      </c>
      <c r="B15" s="33" t="s">
        <v>31</v>
      </c>
      <c r="C15" s="38">
        <v>1</v>
      </c>
      <c r="D15" s="38">
        <v>10</v>
      </c>
      <c r="E15" s="38">
        <v>10</v>
      </c>
      <c r="F15" s="38">
        <v>0</v>
      </c>
      <c r="G15" s="38">
        <f t="shared" si="0"/>
        <v>20</v>
      </c>
    </row>
    <row r="16" spans="1:12" ht="18.75" x14ac:dyDescent="0.2">
      <c r="A16" s="259"/>
      <c r="B16" s="10" t="s">
        <v>15</v>
      </c>
      <c r="C16" s="19">
        <v>49</v>
      </c>
      <c r="D16" s="19">
        <v>374</v>
      </c>
      <c r="E16" s="19">
        <v>872</v>
      </c>
      <c r="F16" s="19">
        <v>2</v>
      </c>
      <c r="G16" s="19">
        <f t="shared" si="0"/>
        <v>1248</v>
      </c>
    </row>
    <row r="17" spans="1:7" ht="18.75" x14ac:dyDescent="0.2">
      <c r="A17" s="259"/>
      <c r="B17" s="10" t="s">
        <v>17</v>
      </c>
      <c r="C17" s="19">
        <v>3</v>
      </c>
      <c r="D17" s="19">
        <v>10</v>
      </c>
      <c r="E17" s="19">
        <v>60</v>
      </c>
      <c r="F17" s="19">
        <v>0</v>
      </c>
      <c r="G17" s="19">
        <f t="shared" si="0"/>
        <v>70</v>
      </c>
    </row>
    <row r="18" spans="1:7" ht="18.75" x14ac:dyDescent="0.2">
      <c r="A18" s="259"/>
      <c r="B18" s="10" t="s">
        <v>18</v>
      </c>
      <c r="C18" s="19">
        <v>2</v>
      </c>
      <c r="D18" s="19">
        <v>50</v>
      </c>
      <c r="E18" s="19">
        <v>40</v>
      </c>
      <c r="F18" s="19">
        <v>0</v>
      </c>
      <c r="G18" s="19">
        <f t="shared" si="0"/>
        <v>90</v>
      </c>
    </row>
    <row r="19" spans="1:7" ht="18.75" x14ac:dyDescent="0.2">
      <c r="A19" s="259"/>
      <c r="B19" s="10" t="s">
        <v>19</v>
      </c>
      <c r="C19" s="19">
        <v>4</v>
      </c>
      <c r="D19" s="19">
        <v>50</v>
      </c>
      <c r="E19" s="19">
        <v>0</v>
      </c>
      <c r="F19" s="19">
        <v>0</v>
      </c>
      <c r="G19" s="19">
        <f t="shared" si="0"/>
        <v>50</v>
      </c>
    </row>
    <row r="20" spans="1:7" ht="18.75" x14ac:dyDescent="0.2">
      <c r="A20" s="259"/>
      <c r="B20" s="10" t="s">
        <v>24</v>
      </c>
      <c r="C20" s="19">
        <v>4</v>
      </c>
      <c r="D20" s="19">
        <v>2</v>
      </c>
      <c r="E20" s="19">
        <v>70</v>
      </c>
      <c r="F20" s="19">
        <v>0</v>
      </c>
      <c r="G20" s="19">
        <f t="shared" si="0"/>
        <v>72</v>
      </c>
    </row>
    <row r="21" spans="1:7" ht="18.75" x14ac:dyDescent="0.2">
      <c r="A21" s="259"/>
      <c r="B21" s="10" t="s">
        <v>21</v>
      </c>
      <c r="C21" s="19">
        <v>1</v>
      </c>
      <c r="D21" s="19">
        <v>0</v>
      </c>
      <c r="E21" s="19">
        <v>50</v>
      </c>
      <c r="F21" s="19">
        <v>0</v>
      </c>
      <c r="G21" s="19">
        <f t="shared" si="0"/>
        <v>50</v>
      </c>
    </row>
    <row r="22" spans="1:7" ht="18.75" x14ac:dyDescent="0.2">
      <c r="A22" s="259"/>
      <c r="B22" s="10" t="s">
        <v>23</v>
      </c>
      <c r="C22" s="19">
        <v>1</v>
      </c>
      <c r="D22" s="19">
        <v>20</v>
      </c>
      <c r="E22" s="19">
        <v>10</v>
      </c>
      <c r="F22" s="19">
        <v>0</v>
      </c>
      <c r="G22" s="19">
        <f t="shared" si="0"/>
        <v>30</v>
      </c>
    </row>
    <row r="23" spans="1:7" ht="18.75" x14ac:dyDescent="0.2">
      <c r="A23" s="259"/>
      <c r="B23" s="15" t="s">
        <v>59</v>
      </c>
      <c r="C23" s="19">
        <v>11</v>
      </c>
      <c r="D23" s="19">
        <v>140</v>
      </c>
      <c r="E23" s="19">
        <v>20</v>
      </c>
      <c r="F23" s="19">
        <v>0</v>
      </c>
      <c r="G23" s="19">
        <f t="shared" si="0"/>
        <v>160</v>
      </c>
    </row>
    <row r="24" spans="1:7" ht="18.75" x14ac:dyDescent="0.2">
      <c r="A24" s="259"/>
      <c r="B24" s="10" t="s">
        <v>7</v>
      </c>
      <c r="C24" s="19">
        <v>7</v>
      </c>
      <c r="D24" s="19">
        <v>290</v>
      </c>
      <c r="E24" s="19">
        <v>0</v>
      </c>
      <c r="F24" s="19">
        <v>0</v>
      </c>
      <c r="G24" s="19">
        <f t="shared" si="0"/>
        <v>290</v>
      </c>
    </row>
    <row r="25" spans="1:7" ht="18.75" x14ac:dyDescent="0.2">
      <c r="A25" s="259"/>
      <c r="B25" s="10" t="s">
        <v>68</v>
      </c>
      <c r="C25" s="19">
        <v>7</v>
      </c>
      <c r="D25" s="19">
        <v>38</v>
      </c>
      <c r="E25" s="19">
        <v>10</v>
      </c>
      <c r="F25" s="19">
        <v>5</v>
      </c>
      <c r="G25" s="19">
        <f t="shared" si="0"/>
        <v>53</v>
      </c>
    </row>
    <row r="26" spans="1:7" ht="18.75" x14ac:dyDescent="0.2">
      <c r="A26" s="259"/>
      <c r="B26" s="10" t="s">
        <v>35</v>
      </c>
      <c r="C26" s="19">
        <v>2</v>
      </c>
      <c r="D26" s="19">
        <v>30</v>
      </c>
      <c r="E26" s="19">
        <v>10</v>
      </c>
      <c r="F26" s="19">
        <v>10</v>
      </c>
      <c r="G26" s="19">
        <f t="shared" si="0"/>
        <v>50</v>
      </c>
    </row>
    <row r="27" spans="1:7" ht="18.75" x14ac:dyDescent="0.2">
      <c r="A27" s="259"/>
      <c r="B27" s="10" t="s">
        <v>14</v>
      </c>
      <c r="C27" s="19">
        <v>2</v>
      </c>
      <c r="D27" s="19">
        <v>22</v>
      </c>
      <c r="E27" s="19">
        <v>0</v>
      </c>
      <c r="F27" s="19">
        <v>0</v>
      </c>
      <c r="G27" s="19">
        <f t="shared" si="0"/>
        <v>22</v>
      </c>
    </row>
    <row r="28" spans="1:7" ht="18.75" x14ac:dyDescent="0.2">
      <c r="A28" s="259"/>
      <c r="B28" s="10" t="s">
        <v>36</v>
      </c>
      <c r="C28" s="19">
        <v>11</v>
      </c>
      <c r="D28" s="19">
        <v>132</v>
      </c>
      <c r="E28" s="19">
        <v>10</v>
      </c>
      <c r="F28" s="19">
        <v>20</v>
      </c>
      <c r="G28" s="19">
        <f t="shared" si="0"/>
        <v>162</v>
      </c>
    </row>
    <row r="29" spans="1:7" ht="18.75" x14ac:dyDescent="0.2">
      <c r="A29" s="259"/>
      <c r="B29" s="10" t="s">
        <v>32</v>
      </c>
      <c r="C29" s="19">
        <v>1</v>
      </c>
      <c r="D29" s="19">
        <v>10</v>
      </c>
      <c r="E29" s="19">
        <v>0</v>
      </c>
      <c r="F29" s="19">
        <v>0</v>
      </c>
      <c r="G29" s="19">
        <f t="shared" si="0"/>
        <v>10</v>
      </c>
    </row>
    <row r="30" spans="1:7" ht="18.75" x14ac:dyDescent="0.2">
      <c r="A30" s="259"/>
      <c r="B30" s="10" t="s">
        <v>33</v>
      </c>
      <c r="C30" s="19">
        <v>4</v>
      </c>
      <c r="D30" s="19">
        <v>50</v>
      </c>
      <c r="E30" s="19">
        <v>10</v>
      </c>
      <c r="F30" s="19">
        <v>10</v>
      </c>
      <c r="G30" s="19">
        <f t="shared" si="0"/>
        <v>70</v>
      </c>
    </row>
    <row r="31" spans="1:7" ht="18.75" x14ac:dyDescent="0.2">
      <c r="A31" s="259"/>
      <c r="B31" s="10" t="s">
        <v>77</v>
      </c>
      <c r="C31" s="19">
        <v>1</v>
      </c>
      <c r="D31" s="19">
        <v>10</v>
      </c>
      <c r="E31" s="19">
        <v>0</v>
      </c>
      <c r="F31" s="19">
        <v>0</v>
      </c>
      <c r="G31" s="19">
        <f t="shared" si="0"/>
        <v>10</v>
      </c>
    </row>
    <row r="32" spans="1:7" ht="18.75" x14ac:dyDescent="0.2">
      <c r="A32" s="260"/>
      <c r="B32" s="10" t="s">
        <v>51</v>
      </c>
      <c r="C32" s="19">
        <v>1</v>
      </c>
      <c r="D32" s="19">
        <v>10</v>
      </c>
      <c r="E32" s="19">
        <v>0</v>
      </c>
      <c r="F32" s="19">
        <v>0</v>
      </c>
      <c r="G32" s="19">
        <f t="shared" si="0"/>
        <v>10</v>
      </c>
    </row>
  </sheetData>
  <mergeCells count="7">
    <mergeCell ref="G1:G2"/>
    <mergeCell ref="A3:A14"/>
    <mergeCell ref="A15:A32"/>
    <mergeCell ref="D1:F1"/>
    <mergeCell ref="C1:C2"/>
    <mergeCell ref="B1:B2"/>
    <mergeCell ref="A1:A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4</vt:i4>
      </vt:variant>
    </vt:vector>
  </HeadingPairs>
  <TitlesOfParts>
    <vt:vector size="4" baseType="lpstr">
      <vt:lpstr>ALMA MADINAH</vt:lpstr>
      <vt:lpstr>CAPTIN</vt:lpstr>
      <vt:lpstr>A DELIVERY TIME</vt:lpstr>
      <vt:lpstr>الكباتن</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SARADIQ</dc:creator>
  <cp:lastModifiedBy>User</cp:lastModifiedBy>
  <cp:lastPrinted>2017-12-27T09:42:44Z</cp:lastPrinted>
  <dcterms:created xsi:type="dcterms:W3CDTF">2017-09-19T16:29:45Z</dcterms:created>
  <dcterms:modified xsi:type="dcterms:W3CDTF">2017-12-29T00:37:40Z</dcterms:modified>
</cp:coreProperties>
</file>